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trlProps/ctrlProp4.xml" ContentType="application/vnd.ms-excel.controlproperti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22-276668-CLIM050-Melanie-Sporer\4_Figures\FIG1-276669\Data-package\"/>
    </mc:Choice>
  </mc:AlternateContent>
  <xr:revisionPtr revIDLastSave="0" documentId="13_ncr:1_{7D5DD113-E763-4EA8-9DA1-E2BEFB97F385}" xr6:coauthVersionLast="47" xr6:coauthVersionMax="47" xr10:uidLastSave="{00000000-0000-0000-0000-000000000000}"/>
  <bookViews>
    <workbookView xWindow="-120" yWindow="-120" windowWidth="29040" windowHeight="15840" tabRatio="464" activeTab="2" xr2:uid="{00000000-000D-0000-FFFF-FFFF00000000}"/>
  </bookViews>
  <sheets>
    <sheet name="Original Data" sheetId="7" r:id="rId1"/>
    <sheet name="DATA AND CHART" sheetId="5" r:id="rId2"/>
    <sheet name="Draft" sheetId="8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AMO_UniqueIdentifier" hidden="1">"'9b65c277-1fab-4529-a42c-06433640085e'"</definedName>
    <definedName name="_AtRisk_SimSetting_AutomaticallyGenerateReports" hidden="1">FALSE</definedName>
    <definedName name="_AtRisk_SimSetting_AutomaticResultsDisplayMode" hidden="1">2</definedName>
    <definedName name="_AtRisk_SimSetting_AutomaticResultsDisplayMode_1" hidden="1">0</definedName>
    <definedName name="_AtRisk_SimSetting_AutomaticResultsDisplayMode_1_1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9</definedName>
    <definedName name="_AtRisk_SimSetting_ReportsList_1" hidden="1">0</definedName>
    <definedName name="_AtRisk_SimSetting_ReportsList_1_1" hidden="1">9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1" hidden="1">255</definedName>
    <definedName name="_Order2" hidden="1">255</definedName>
    <definedName name="aa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EA_AR2" localSheetId="1">#REF!</definedName>
    <definedName name="AEA_AR2" localSheetId="0">#REF!</definedName>
    <definedName name="AEA_AR2">#REF!</definedName>
    <definedName name="AEA_AR4" localSheetId="1">#REF!</definedName>
    <definedName name="AEA_AR4" localSheetId="0">#REF!</definedName>
    <definedName name="AEA_AR4">#REF!</definedName>
    <definedName name="aviation_emissions">'[1]Inventory data (AR2)'!$A$34:$E$62</definedName>
    <definedName name="bb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cds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MGHIndex" hidden="1">"O"</definedName>
    <definedName name="calculations" localSheetId="1">#REF!</definedName>
    <definedName name="calculations" localSheetId="0">#REF!</definedName>
    <definedName name="calculations">#REF!</definedName>
    <definedName name="Colheads" localSheetId="1">#REF!</definedName>
    <definedName name="Colheads" localSheetId="0">#REF!</definedName>
    <definedName name="Colheads">#REF!</definedName>
    <definedName name="CRF_CountryName">[2]Sheet1!$C$4</definedName>
    <definedName name="CRF_InventoryYear">[2]Sheet1!$C$6</definedName>
    <definedName name="CRF_Submission">[2]Sheet1!$C$30</definedName>
    <definedName name="CRF_Table10s5_Main1" localSheetId="1">#REF!</definedName>
    <definedName name="CRF_Table10s5_Main1" localSheetId="0">#REF!</definedName>
    <definedName name="CRF_Table10s5_Main1">#REF!</definedName>
    <definedName name="CRF_Table10s5_Main2" localSheetId="1">#REF!</definedName>
    <definedName name="CRF_Table10s5_Main2" localSheetId="0">#REF!</definedName>
    <definedName name="CRF_Table10s5_Main2">#REF!</definedName>
    <definedName name="CRF_Table3.A_D_Doc" localSheetId="1">'[2]Table3.A-D'!#REF!</definedName>
    <definedName name="CRF_Table3.A_D_Doc" localSheetId="0">'[2]Table3.A-D'!#REF!</definedName>
    <definedName name="CRF_Table3.A_D_Doc">'[2]Table3.A-D'!#REF!</definedName>
    <definedName name="Datamat" localSheetId="1">#REF!</definedName>
    <definedName name="Datamat" localSheetId="0">#REF!</definedName>
    <definedName name="Datamat">#REF!</definedName>
    <definedName name="DME_LocalFile" hidden="1">"True"</definedName>
    <definedName name="e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ts">'[1]ETS data'!$A$3:$F$30</definedName>
    <definedName name="ff" localSheetId="1">#REF!</definedName>
    <definedName name="ff" localSheetId="0">#REF!</definedName>
    <definedName name="ff">#REF!</definedName>
    <definedName name="ggg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WP_CH4" localSheetId="1">#REF!</definedName>
    <definedName name="GWP_CH4" localSheetId="0">#REF!</definedName>
    <definedName name="GWP_CH4">#REF!</definedName>
    <definedName name="GWP_N2O" localSheetId="1">#REF!</definedName>
    <definedName name="GWP_N2O" localSheetId="0">#REF!</definedName>
    <definedName name="GWP_N2O">#REF!</definedName>
    <definedName name="Households">[3]Households!$B$3:$BA$321</definedName>
    <definedName name="Industry">[3]Industry!$B$3:$BA$514</definedName>
    <definedName name="inventory_AR2">'[1]Inventory data (AR2)'!$A$3:$E$30</definedName>
    <definedName name="inventory_AR4">'[1]Inventory data (AR4)'!$A$3:$E$30</definedName>
    <definedName name="KP" localSheetId="1">#REF!</definedName>
    <definedName name="KP" localSheetId="0">#REF!</definedName>
    <definedName name="KP">#REF!</definedName>
    <definedName name="LASTYR">[3]Introduction!$M$3</definedName>
    <definedName name="Leontief138" localSheetId="1">#REF!</definedName>
    <definedName name="Leontief138" localSheetId="0">#REF!</definedName>
    <definedName name="Leontief138">#REF!</definedName>
    <definedName name="Macro">'[3]Macro economy_Energy balance'!$B$3:$BA$208</definedName>
    <definedName name="Matrix138" localSheetId="1">#REF!</definedName>
    <definedName name="Matrix138" localSheetId="0">#REF!</definedName>
    <definedName name="Matrix138">#REF!</definedName>
    <definedName name="optin.ets2">'[1]2008-10 unilateral inclusions'!$A$1:$D30</definedName>
    <definedName name="Pal_Workbook_GUID" hidden="1">"1LMS2U6TLKFBVGQISFA5FIYM"</definedName>
    <definedName name="Resolution">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CollectDistributionSamples_1" hidden="1">2</definedName>
    <definedName name="RiskCollectDistributionSamples_1_1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onitorConvergence_1" hidden="1">TRUE</definedName>
    <definedName name="RiskMonitorConvergence_1_1" hidden="1">FALSE</definedName>
    <definedName name="RiskMultipleCPUSupportEnabled" hidden="1">TRUE</definedName>
    <definedName name="RiskNumIterations" hidden="1">20000</definedName>
    <definedName name="RiskNumIterations_1" hidden="1">10000</definedName>
    <definedName name="RiskNumIterations_1_1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wtitles" localSheetId="1">#REF!</definedName>
    <definedName name="Rowtitles" localSheetId="0">#REF!</definedName>
    <definedName name="Rowtitles">#REF!</definedName>
    <definedName name="Services">[3]Services!$B$3:$BA$225</definedName>
    <definedName name="sheet" localSheetId="1">#REF!</definedName>
    <definedName name="sheet" localSheetId="0">#REF!</definedName>
    <definedName name="sheet">#REF!</definedName>
    <definedName name="table6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rgets">'[1]ESD emission limits'!$A$2:$B$29</definedName>
    <definedName name="Transport">[3]Transport!$B$3:$BA$325</definedName>
    <definedName name="v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localSheetId="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9" i="7" l="1"/>
  <c r="AM37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AN23" i="7"/>
  <c r="AM23" i="7"/>
  <c r="W47" i="7" s="1"/>
  <c r="AL23" i="7"/>
  <c r="W42" i="7" s="1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W49" i="7" s="1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9" i="7" s="1"/>
  <c r="AN20" i="7"/>
  <c r="G20" i="7"/>
  <c r="W45" i="7" l="1"/>
  <c r="W51" i="7"/>
  <c r="W52" i="7"/>
  <c r="L38" i="7"/>
  <c r="W44" i="7"/>
  <c r="X20" i="7"/>
  <c r="F26" i="7"/>
  <c r="BE36" i="7"/>
  <c r="AM38" i="7"/>
  <c r="W43" i="7"/>
  <c r="W48" i="7"/>
  <c r="BO36" i="7"/>
  <c r="AO42" i="7"/>
</calcChain>
</file>

<file path=xl/sharedStrings.xml><?xml version="1.0" encoding="utf-8"?>
<sst xmlns="http://schemas.openxmlformats.org/spreadsheetml/2006/main" count="82" uniqueCount="56">
  <si>
    <t>This sheet should contain chart(s), the underpinning data and metadata.
Please ensure the chart is based on the data in the table (not linking to a source outside this document)</t>
  </si>
  <si>
    <t>Please select product type</t>
  </si>
  <si>
    <t>Mandatory</t>
  </si>
  <si>
    <t>Optional</t>
  </si>
  <si>
    <t>Figure number / Title</t>
  </si>
  <si>
    <t>Geographic coverage</t>
  </si>
  <si>
    <t>EU-27</t>
  </si>
  <si>
    <t>Temporal coverage</t>
  </si>
  <si>
    <t>Unit</t>
  </si>
  <si>
    <t>Mt CO2equivalent</t>
  </si>
  <si>
    <t>Note</t>
  </si>
  <si>
    <t>Methodology</t>
  </si>
  <si>
    <t>Aditional information</t>
  </si>
  <si>
    <t>Data</t>
  </si>
  <si>
    <t>scope</t>
  </si>
  <si>
    <t>unit</t>
  </si>
  <si>
    <t>source</t>
  </si>
  <si>
    <t>Side calculation</t>
  </si>
  <si>
    <t>Comment</t>
  </si>
  <si>
    <t>1990-2050</t>
  </si>
  <si>
    <t>UNFCCC</t>
  </si>
  <si>
    <t>WEM - EU27</t>
  </si>
  <si>
    <t>WAM - EU27</t>
  </si>
  <si>
    <t>2020 target</t>
  </si>
  <si>
    <t>calc</t>
  </si>
  <si>
    <t>2030 target EU27</t>
  </si>
  <si>
    <t>2030 target raised ambition 1 EU27</t>
  </si>
  <si>
    <t>Difference previous year [%]</t>
  </si>
  <si>
    <t>Difference previous year [Mt CO2e]</t>
  </si>
  <si>
    <t>Figure 1: Historical trends and future projections of greenhouse gas emissions</t>
  </si>
  <si>
    <t>This figure shows the greenhouse gas emission targets, historical and future trends for the EU Member States (EU-27)</t>
  </si>
  <si>
    <t>Pojections are based on data reported by Member States to the EEA under Article 8 of the Governance Regulation.</t>
  </si>
  <si>
    <t>2030 target (-40 %) w/o LULUCF</t>
  </si>
  <si>
    <t>EU-27: 2030 (-50 %) w/o LULUCF</t>
  </si>
  <si>
    <t>2030 target raised ambition</t>
  </si>
  <si>
    <t>2050 target raised ambition</t>
  </si>
  <si>
    <t>Calculations</t>
  </si>
  <si>
    <t>For text:</t>
  </si>
  <si>
    <t>change 1990-2030 WEM</t>
  </si>
  <si>
    <t>change 1990-2030 WAM</t>
  </si>
  <si>
    <t>2030 target</t>
  </si>
  <si>
    <t xml:space="preserve">2050 target </t>
  </si>
  <si>
    <t>Annual reduction to reach 2030 target</t>
  </si>
  <si>
    <t>Moving average last 10 years</t>
  </si>
  <si>
    <t>change 1990-2021, net emissions</t>
  </si>
  <si>
    <t>change 2021-2022, net emissions</t>
  </si>
  <si>
    <t>REQUIRED ANNUAL CHANGE 2023-2030</t>
  </si>
  <si>
    <t>ANNUAL CHANGE 2005-2022</t>
  </si>
  <si>
    <t>Historical net greenhouse gas emissions with LULUCF and int. Aviation</t>
  </si>
  <si>
    <t xml:space="preserve">Projections 'with existing measures' </t>
  </si>
  <si>
    <t xml:space="preserve">Projections 'with additional measures' </t>
  </si>
  <si>
    <t>ANNUAL CHANGE 1990-2005</t>
  </si>
  <si>
    <t>Data for the year 2023 is preliminary ('proxy')</t>
  </si>
  <si>
    <t>Net Greenhouse gas emissions (ECL scope)</t>
  </si>
  <si>
    <t>change 1990-2040 WAM</t>
  </si>
  <si>
    <t>change 1990-2050 WAM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</si>
</sst>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%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 &quot;€&quot;\ * #,##0_ ;_ &quot;€&quot;\ * \-#,##0_ ;_ &quot;€&quot;\ * &quot;-&quot;_ ;_ @_ "/>
    <numFmt numFmtId="168" formatCode="_ * #,##0_ ;_ * \-#,##0_ ;_ * &quot;-&quot;_ ;_ @_ "/>
    <numFmt numFmtId="169" formatCode="_ &quot;€&quot;\ * #,##0.00_ ;_ &quot;€&quot;\ * \-#,##0.00_ ;_ &quot;€&quot;\ * &quot;-&quot;??_ ;_ @_ "/>
    <numFmt numFmtId="170" formatCode="_ * #,##0.00_ ;_ * \-#,##0.00_ ;_ * &quot;-&quot;??_ ;_ @_ "/>
    <numFmt numFmtId="171" formatCode="@\ *."/>
    <numFmt numFmtId="172" formatCode="\ \ \ \ \ \ \ \ \ \ @\ *."/>
    <numFmt numFmtId="173" formatCode="\ \ \ \ \ \ \ \ \ \ \ \ @\ *."/>
    <numFmt numFmtId="174" formatCode="\ \ \ \ \ \ \ \ \ \ \ \ @"/>
    <numFmt numFmtId="175" formatCode="\ \ \ \ \ \ \ \ \ \ \ \ \ @\ *."/>
    <numFmt numFmtId="176" formatCode="\ @\ *."/>
    <numFmt numFmtId="177" formatCode="\ @"/>
    <numFmt numFmtId="178" formatCode="\ \ @\ *."/>
    <numFmt numFmtId="179" formatCode="\ \ @"/>
    <numFmt numFmtId="180" formatCode="\ \ \ @\ *."/>
    <numFmt numFmtId="181" formatCode="\ \ \ @"/>
    <numFmt numFmtId="182" formatCode="\ \ \ \ @\ *."/>
    <numFmt numFmtId="183" formatCode="\ \ \ \ @"/>
    <numFmt numFmtId="184" formatCode="\ \ \ \ \ \ @\ *."/>
    <numFmt numFmtId="185" formatCode="\ \ \ \ \ \ @"/>
    <numFmt numFmtId="186" formatCode="\ \ \ \ \ \ \ @\ *."/>
    <numFmt numFmtId="187" formatCode="\ \ \ \ \ \ \ \ \ @\ *."/>
    <numFmt numFmtId="188" formatCode="\ \ \ \ \ \ \ \ \ @"/>
    <numFmt numFmtId="189" formatCode="#,##0.00\ &quot;Gg&quot;"/>
    <numFmt numFmtId="190" formatCode="#,##0.00\ &quot;kg&quot;"/>
    <numFmt numFmtId="191" formatCode="#,##0.00\ &quot;kt&quot;"/>
    <numFmt numFmtId="192" formatCode="#,##0.00\ &quot;Stck&quot;"/>
    <numFmt numFmtId="193" formatCode="#,##0.00\ &quot;Stk&quot;"/>
    <numFmt numFmtId="194" formatCode="#,##0.00\ &quot;T.Stk&quot;"/>
    <numFmt numFmtId="195" formatCode="#,##0.00\ &quot;TJ&quot;"/>
    <numFmt numFmtId="196" formatCode="#,##0.00\ &quot;TStk&quot;"/>
    <numFmt numFmtId="197" formatCode="yyyy"/>
    <numFmt numFmtId="198" formatCode="#,##0.0000"/>
    <numFmt numFmtId="199" formatCode="dd/mm/yy\,\ hh:mm"/>
    <numFmt numFmtId="200" formatCode="#,##0.000"/>
    <numFmt numFmtId="201" formatCode="_-* #,##0.00_р_._-;\-* #,##0.00_р_._-;_-* &quot;-&quot;??_р_._-;_-@_-"/>
    <numFmt numFmtId="202" formatCode="_-* #,##0_р_._-;\-* #,##0_р_._-;_-* &quot;-&quot;_р_._-;_-@_-"/>
    <numFmt numFmtId="203" formatCode="_-* #,##0&quot;р.&quot;_-;\-* #,##0&quot;р.&quot;_-;_-* &quot;-&quot;&quot;р.&quot;_-;_-@_-"/>
    <numFmt numFmtId="204" formatCode="_-* #,##0.00&quot;р.&quot;_-;\-* #,##0.00&quot;р.&quot;_-;_-* &quot;-&quot;??&quot;р.&quot;_-;_-@_-"/>
    <numFmt numFmtId="205" formatCode="#,##0.0_)"/>
    <numFmt numFmtId="206" formatCode="#,##0.0_i"/>
    <numFmt numFmtId="207" formatCode="???,???.00"/>
    <numFmt numFmtId="208" formatCode="_-* #,##0.00\ _E_C_U_-;\-* #,##0.00\ _E_C_U_-;_-* &quot;-&quot;??\ _E_C_U_-;_-@_-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7"/>
      <name val="Letter Gothic CE"/>
      <family val="3"/>
      <charset val="238"/>
    </font>
    <font>
      <sz val="11"/>
      <color indexed="8"/>
      <name val="Calibri"/>
      <family val="2"/>
    </font>
    <font>
      <sz val="7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imes New Roman"/>
      <family val="1"/>
    </font>
    <font>
      <u/>
      <sz val="10"/>
      <color indexed="12"/>
      <name val="Arial"/>
      <family val="2"/>
    </font>
    <font>
      <b/>
      <sz val="12"/>
      <color indexed="8"/>
      <name val="Times New Roman"/>
      <family val="1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i/>
      <sz val="10"/>
      <name val="Arial"/>
      <family val="2"/>
    </font>
    <font>
      <sz val="10"/>
      <name val="Humanst521 Lt BT"/>
    </font>
    <font>
      <sz val="11"/>
      <color indexed="60"/>
      <name val="Calibri"/>
      <family val="2"/>
    </font>
    <font>
      <sz val="7"/>
      <name val="Verdana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MS Sans Serif"/>
      <family val="2"/>
    </font>
    <font>
      <sz val="11"/>
      <color indexed="20"/>
      <name val="Calibri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20"/>
      <color indexed="10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Times New Roman"/>
      <family val="1"/>
    </font>
    <font>
      <b/>
      <sz val="12"/>
      <color indexed="12"/>
      <name val="Arial"/>
      <family val="2"/>
    </font>
    <font>
      <sz val="8"/>
      <name val="Helvetica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sz val="8"/>
      <color theme="1"/>
      <name val="Arial Narrow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  <charset val="161"/>
    </font>
    <font>
      <sz val="11"/>
      <name val="Calibri"/>
      <family val="2"/>
    </font>
    <font>
      <sz val="8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darkTrellis"/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3386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12" fillId="6" borderId="0" applyNumberFormat="0" applyBorder="0" applyAlignment="0" applyProtection="0"/>
    <xf numFmtId="0" fontId="13" fillId="0" borderId="0"/>
    <xf numFmtId="0" fontId="1" fillId="0" borderId="0" applyNumberFormat="0" applyFont="0" applyFill="0" applyBorder="0" applyProtection="0">
      <alignment vertical="center"/>
    </xf>
    <xf numFmtId="0" fontId="28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2" fillId="6" borderId="0" applyNumberFormat="0" applyBorder="0" applyAlignment="0" applyProtection="0"/>
    <xf numFmtId="0" fontId="23" fillId="0" borderId="19" applyNumberFormat="0" applyFill="0" applyAlignment="0" applyProtection="0"/>
    <xf numFmtId="0" fontId="24" fillId="9" borderId="20" applyNumberFormat="0" applyAlignment="0" applyProtection="0"/>
    <xf numFmtId="0" fontId="1" fillId="10" borderId="21" applyNumberFormat="0" applyFont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171" fontId="16" fillId="0" borderId="0"/>
    <xf numFmtId="49" fontId="16" fillId="0" borderId="0"/>
    <xf numFmtId="172" fontId="16" fillId="0" borderId="0">
      <alignment horizontal="center"/>
    </xf>
    <xf numFmtId="173" fontId="16" fillId="0" borderId="0"/>
    <xf numFmtId="174" fontId="16" fillId="0" borderId="0"/>
    <xf numFmtId="175" fontId="16" fillId="0" borderId="0"/>
    <xf numFmtId="176" fontId="16" fillId="0" borderId="0"/>
    <xf numFmtId="177" fontId="29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8" fontId="31" fillId="0" borderId="0"/>
    <xf numFmtId="179" fontId="29" fillId="0" borderId="0"/>
    <xf numFmtId="49" fontId="32" fillId="0" borderId="1" applyNumberFormat="0" applyFont="0" applyFill="0" applyBorder="0" applyProtection="0">
      <alignment horizontal="left" vertical="center" indent="2"/>
    </xf>
    <xf numFmtId="49" fontId="32" fillId="0" borderId="1" applyNumberFormat="0" applyFont="0" applyFill="0" applyBorder="0" applyProtection="0">
      <alignment horizontal="left" vertical="center" indent="2"/>
    </xf>
    <xf numFmtId="49" fontId="32" fillId="0" borderId="1" applyNumberFormat="0" applyFont="0" applyFill="0" applyBorder="0" applyProtection="0">
      <alignment horizontal="left" vertical="center" indent="2"/>
    </xf>
    <xf numFmtId="180" fontId="16" fillId="0" borderId="0"/>
    <xf numFmtId="181" fontId="16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82" fontId="16" fillId="0" borderId="0"/>
    <xf numFmtId="183" fontId="29" fillId="0" borderId="0"/>
    <xf numFmtId="49" fontId="32" fillId="0" borderId="23" applyNumberFormat="0" applyFont="0" applyFill="0" applyBorder="0" applyProtection="0">
      <alignment horizontal="left" vertical="center" indent="5"/>
    </xf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84" fontId="16" fillId="0" borderId="0">
      <alignment horizontal="center"/>
    </xf>
    <xf numFmtId="185" fontId="16" fillId="0" borderId="0">
      <alignment horizontal="center"/>
    </xf>
    <xf numFmtId="186" fontId="16" fillId="0" borderId="0">
      <alignment horizontal="center"/>
    </xf>
    <xf numFmtId="187" fontId="16" fillId="0" borderId="0">
      <alignment horizontal="center"/>
    </xf>
    <xf numFmtId="188" fontId="16" fillId="0" borderId="0">
      <alignment horizont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24" applyFont="0" applyFill="0" applyBorder="0" applyAlignment="0" applyProtection="0">
      <alignment horizontal="left"/>
    </xf>
    <xf numFmtId="190" fontId="13" fillId="0" borderId="24" applyFont="0" applyFill="0" applyBorder="0" applyAlignment="0" applyProtection="0">
      <alignment horizontal="left"/>
    </xf>
    <xf numFmtId="191" fontId="13" fillId="0" borderId="24" applyFont="0" applyFill="0" applyBorder="0" applyAlignment="0" applyProtection="0">
      <alignment horizontal="lef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left"/>
    </xf>
    <xf numFmtId="0" fontId="13" fillId="0" borderId="0" applyFont="0" applyFill="0" applyBorder="0" applyAlignment="0" applyProtection="0">
      <alignment horizontal="left"/>
    </xf>
    <xf numFmtId="192" fontId="13" fillId="0" borderId="24" applyFont="0" applyFill="0" applyBorder="0" applyAlignment="0" applyProtection="0">
      <alignment horizontal="left"/>
    </xf>
    <xf numFmtId="193" fontId="13" fillId="0" borderId="24" applyFont="0" applyFill="0" applyBorder="0" applyAlignment="0" applyProtection="0">
      <alignment horizontal="left"/>
    </xf>
    <xf numFmtId="194" fontId="13" fillId="0" borderId="24" applyFont="0" applyFill="0" applyBorder="0" applyAlignment="0" applyProtection="0">
      <alignment horizontal="left"/>
    </xf>
    <xf numFmtId="195" fontId="13" fillId="0" borderId="24" applyFont="0" applyFill="0" applyBorder="0" applyAlignment="0" applyProtection="0">
      <alignment horizontal="left"/>
    </xf>
    <xf numFmtId="196" fontId="13" fillId="0" borderId="24" applyFont="0" applyFill="0" applyBorder="0" applyAlignment="0" applyProtection="0">
      <alignment horizontal="left"/>
    </xf>
    <xf numFmtId="197" fontId="13" fillId="0" borderId="24" applyFont="0" applyFill="0" applyBorder="0" applyAlignment="0" applyProtection="0">
      <alignment horizontal="left"/>
    </xf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34" fillId="49" borderId="0" applyBorder="0" applyAlignment="0"/>
    <xf numFmtId="0" fontId="32" fillId="49" borderId="0" applyBorder="0">
      <alignment horizontal="right" vertical="center"/>
    </xf>
    <xf numFmtId="4" fontId="32" fillId="50" borderId="0" applyBorder="0">
      <alignment horizontal="right" vertical="center"/>
    </xf>
    <xf numFmtId="198" fontId="32" fillId="50" borderId="0" applyBorder="0">
      <alignment horizontal="right" vertical="center"/>
    </xf>
    <xf numFmtId="0" fontId="35" fillId="50" borderId="1">
      <alignment horizontal="right" vertical="center"/>
    </xf>
    <xf numFmtId="0" fontId="35" fillId="50" borderId="1">
      <alignment horizontal="right" vertical="center"/>
    </xf>
    <xf numFmtId="0" fontId="35" fillId="50" borderId="1">
      <alignment horizontal="right" vertical="center"/>
    </xf>
    <xf numFmtId="0" fontId="36" fillId="50" borderId="1">
      <alignment horizontal="right" vertical="center"/>
    </xf>
    <xf numFmtId="0" fontId="36" fillId="50" borderId="1">
      <alignment horizontal="right" vertical="center"/>
    </xf>
    <xf numFmtId="0" fontId="36" fillId="50" borderId="1">
      <alignment horizontal="right" vertical="center"/>
    </xf>
    <xf numFmtId="0" fontId="35" fillId="51" borderId="1">
      <alignment horizontal="right" vertical="center"/>
    </xf>
    <xf numFmtId="0" fontId="35" fillId="51" borderId="1">
      <alignment horizontal="right" vertical="center"/>
    </xf>
    <xf numFmtId="0" fontId="35" fillId="51" borderId="1">
      <alignment horizontal="right" vertical="center"/>
    </xf>
    <xf numFmtId="0" fontId="35" fillId="51" borderId="1">
      <alignment horizontal="right" vertical="center"/>
    </xf>
    <xf numFmtId="0" fontId="35" fillId="51" borderId="1">
      <alignment horizontal="right" vertical="center"/>
    </xf>
    <xf numFmtId="0" fontId="35" fillId="51" borderId="1">
      <alignment horizontal="right" vertical="center"/>
    </xf>
    <xf numFmtId="0" fontId="35" fillId="51" borderId="25">
      <alignment horizontal="right" vertical="center"/>
    </xf>
    <xf numFmtId="0" fontId="35" fillId="51" borderId="23">
      <alignment horizontal="right" vertical="center"/>
    </xf>
    <xf numFmtId="0" fontId="35" fillId="51" borderId="26">
      <alignment horizontal="right" vertical="center"/>
    </xf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" fillId="3" borderId="0" applyNumberFormat="0" applyBorder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4" fontId="34" fillId="0" borderId="12" applyFill="0" applyBorder="0" applyProtection="0">
      <alignment horizontal="right" vertical="center"/>
    </xf>
    <xf numFmtId="0" fontId="22" fillId="8" borderId="17" applyNumberFormat="0" applyAlignment="0" applyProtection="0"/>
    <xf numFmtId="0" fontId="24" fillId="9" borderId="20" applyNumberFormat="0" applyAlignment="0" applyProtection="0"/>
    <xf numFmtId="0" fontId="35" fillId="0" borderId="0" applyNumberFormat="0">
      <alignment horizontal="right"/>
    </xf>
    <xf numFmtId="0" fontId="32" fillId="51" borderId="29">
      <alignment horizontal="left" vertical="center" wrapText="1" indent="2"/>
    </xf>
    <xf numFmtId="0" fontId="32" fillId="0" borderId="29">
      <alignment horizontal="left" vertical="center" wrapText="1" indent="2"/>
    </xf>
    <xf numFmtId="0" fontId="32" fillId="50" borderId="23">
      <alignment horizontal="left" vertical="center"/>
    </xf>
    <xf numFmtId="14" fontId="13" fillId="0" borderId="0">
      <alignment horizontal="center"/>
    </xf>
    <xf numFmtId="14" fontId="13" fillId="0" borderId="0">
      <alignment horizontal="center"/>
    </xf>
    <xf numFmtId="199" fontId="13" fillId="0" borderId="0">
      <alignment horizontal="center"/>
    </xf>
    <xf numFmtId="199" fontId="13" fillId="0" borderId="0">
      <alignment horizontal="center"/>
    </xf>
    <xf numFmtId="14" fontId="13" fillId="0" borderId="0">
      <alignment horizontal="center"/>
    </xf>
    <xf numFmtId="170" fontId="3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5" fillId="0" borderId="30">
      <alignment horizontal="left" vertical="top" wrapText="1"/>
    </xf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13" fillId="0" borderId="13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0" borderId="6"/>
    <xf numFmtId="0" fontId="2" fillId="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0" fillId="7" borderId="17" applyNumberFormat="0" applyAlignment="0" applyProtection="0"/>
    <xf numFmtId="4" fontId="32" fillId="0" borderId="0" applyBorder="0">
      <alignment horizontal="right" vertical="center"/>
    </xf>
    <xf numFmtId="0" fontId="32" fillId="0" borderId="1">
      <alignment horizontal="right" vertical="center"/>
    </xf>
    <xf numFmtId="1" fontId="45" fillId="50" borderId="0" applyBorder="0">
      <alignment horizontal="right" vertical="center"/>
    </xf>
    <xf numFmtId="3" fontId="46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7" fillId="0" borderId="0">
      <alignment horizontal="center"/>
    </xf>
    <xf numFmtId="0" fontId="48" fillId="0" borderId="1">
      <alignment horizontal="center" wrapText="1"/>
    </xf>
    <xf numFmtId="0" fontId="48" fillId="0" borderId="2" applyBorder="0">
      <alignment horizontal="centerContinuous"/>
    </xf>
    <xf numFmtId="0" fontId="48" fillId="0" borderId="0">
      <alignment horizontal="right"/>
    </xf>
    <xf numFmtId="0" fontId="23" fillId="0" borderId="19" applyNumberFormat="0" applyFill="0" applyAlignment="0" applyProtection="0"/>
    <xf numFmtId="168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29" fillId="0" borderId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3" fillId="0" borderId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 applyNumberFormat="0" applyFont="0" applyFill="0" applyBorder="0" applyProtection="0">
      <alignment vertical="center"/>
    </xf>
    <xf numFmtId="3" fontId="13" fillId="0" borderId="0">
      <alignment vertical="center"/>
    </xf>
    <xf numFmtId="4" fontId="32" fillId="0" borderId="1" applyFill="0" applyBorder="0" applyProtection="0">
      <alignment horizontal="right" vertical="center"/>
    </xf>
    <xf numFmtId="49" fontId="51" fillId="0" borderId="1" applyNumberFormat="0" applyFill="0" applyBorder="0" applyProtection="0">
      <alignment horizontal="left" vertical="center" wrapText="1"/>
    </xf>
    <xf numFmtId="0" fontId="34" fillId="0" borderId="0" applyNumberFormat="0" applyFill="0" applyBorder="0" applyProtection="0">
      <alignment horizontal="left" vertical="center"/>
    </xf>
    <xf numFmtId="0" fontId="51" fillId="0" borderId="0">
      <alignment horizontal="center" vertical="center"/>
    </xf>
    <xf numFmtId="0" fontId="32" fillId="0" borderId="1" applyNumberFormat="0" applyFill="0" applyAlignment="0" applyProtection="0"/>
    <xf numFmtId="0" fontId="13" fillId="58" borderId="0" applyNumberFormat="0" applyFont="0" applyBorder="0" applyAlignment="0" applyProtection="0"/>
    <xf numFmtId="4" fontId="13" fillId="58" borderId="0" applyNumberFormat="0" applyFont="0" applyBorder="0" applyAlignment="0" applyProtection="0"/>
    <xf numFmtId="0" fontId="13" fillId="0" borderId="0"/>
    <xf numFmtId="0" fontId="13" fillId="0" borderId="0"/>
    <xf numFmtId="0" fontId="52" fillId="0" borderId="0"/>
    <xf numFmtId="0" fontId="13" fillId="0" borderId="0"/>
    <xf numFmtId="0" fontId="1" fillId="10" borderId="21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" fillId="10" borderId="21" applyNumberFormat="0" applyFont="0" applyAlignment="0" applyProtection="0"/>
    <xf numFmtId="49" fontId="29" fillId="0" borderId="0"/>
    <xf numFmtId="0" fontId="21" fillId="8" borderId="18" applyNumberFormat="0" applyAlignment="0" applyProtection="0"/>
    <xf numFmtId="3" fontId="53" fillId="60" borderId="0"/>
    <xf numFmtId="198" fontId="32" fillId="61" borderId="1" applyNumberFormat="0" applyFont="0" applyBorder="0" applyAlignment="0" applyProtection="0">
      <alignment horizontal="right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32" fillId="58" borderId="1"/>
    <xf numFmtId="0" fontId="54" fillId="0" borderId="0"/>
    <xf numFmtId="0" fontId="13" fillId="0" borderId="0"/>
    <xf numFmtId="0" fontId="1" fillId="0" borderId="0" applyNumberFormat="0" applyFont="0" applyFill="0" applyBorder="0" applyProtection="0">
      <alignment vertical="center"/>
    </xf>
    <xf numFmtId="0" fontId="13" fillId="0" borderId="0"/>
    <xf numFmtId="0" fontId="1" fillId="0" borderId="0" applyNumberFormat="0" applyFont="0" applyFill="0" applyBorder="0" applyProtection="0">
      <alignment vertical="center"/>
    </xf>
    <xf numFmtId="0" fontId="13" fillId="0" borderId="0"/>
    <xf numFmtId="0" fontId="1" fillId="0" borderId="0"/>
    <xf numFmtId="0" fontId="1" fillId="0" borderId="0" applyNumberFormat="0" applyFont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3" fontId="13" fillId="0" borderId="0">
      <alignment vertical="center"/>
    </xf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3" fontId="13" fillId="0" borderId="0">
      <alignment vertical="center"/>
    </xf>
    <xf numFmtId="0" fontId="16" fillId="0" borderId="0"/>
    <xf numFmtId="0" fontId="13" fillId="0" borderId="0"/>
    <xf numFmtId="0" fontId="13" fillId="0" borderId="1" applyNumberFormat="0" applyFill="0" applyProtection="0">
      <alignment horizontal="right"/>
    </xf>
    <xf numFmtId="0" fontId="14" fillId="62" borderId="1" applyNumberFormat="0" applyProtection="0">
      <alignment horizontal="right"/>
    </xf>
    <xf numFmtId="0" fontId="57" fillId="62" borderId="0" applyNumberFormat="0" applyBorder="0" applyProtection="0">
      <alignment horizontal="left"/>
    </xf>
    <xf numFmtId="0" fontId="14" fillId="62" borderId="1" applyNumberFormat="0" applyProtection="0">
      <alignment horizontal="left"/>
    </xf>
    <xf numFmtId="0" fontId="13" fillId="0" borderId="1" applyNumberFormat="0" applyFill="0" applyProtection="0">
      <alignment horizontal="right"/>
    </xf>
    <xf numFmtId="0" fontId="58" fillId="63" borderId="0" applyNumberFormat="0" applyBorder="0" applyProtection="0">
      <alignment horizontal="left"/>
    </xf>
    <xf numFmtId="0" fontId="2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1" fillId="0" borderId="34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14" fillId="0" borderId="0"/>
    <xf numFmtId="21" fontId="13" fillId="0" borderId="0">
      <alignment horizontal="center"/>
    </xf>
    <xf numFmtId="21" fontId="13" fillId="0" borderId="0">
      <alignment horizontal="center"/>
    </xf>
    <xf numFmtId="0" fontId="66" fillId="0" borderId="36" applyNumberFormat="0" applyFill="0" applyAlignment="0" applyProtection="0"/>
    <xf numFmtId="0" fontId="66" fillId="0" borderId="36" applyNumberFormat="0" applyFill="0" applyAlignment="0" applyProtection="0"/>
    <xf numFmtId="0" fontId="66" fillId="0" borderId="36" applyNumberFormat="0" applyFill="0" applyAlignment="0" applyProtection="0"/>
    <xf numFmtId="0" fontId="66" fillId="0" borderId="36" applyNumberFormat="0" applyFill="0" applyAlignment="0" applyProtection="0"/>
    <xf numFmtId="0" fontId="66" fillId="0" borderId="36" applyNumberFormat="0" applyFill="0" applyAlignment="0" applyProtection="0"/>
    <xf numFmtId="0" fontId="66" fillId="0" borderId="3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64" borderId="0">
      <alignment horizontal="right"/>
    </xf>
    <xf numFmtId="0" fontId="68" fillId="65" borderId="37" applyNumberFormat="0" applyAlignment="0" applyProtection="0"/>
    <xf numFmtId="0" fontId="68" fillId="65" borderId="37" applyNumberFormat="0" applyAlignment="0" applyProtection="0"/>
    <xf numFmtId="0" fontId="68" fillId="65" borderId="37" applyNumberFormat="0" applyAlignment="0" applyProtection="0"/>
    <xf numFmtId="0" fontId="68" fillId="65" borderId="37" applyNumberFormat="0" applyAlignment="0" applyProtection="0"/>
    <xf numFmtId="0" fontId="68" fillId="65" borderId="37" applyNumberFormat="0" applyAlignment="0" applyProtection="0"/>
    <xf numFmtId="0" fontId="68" fillId="65" borderId="37" applyNumberFormat="0" applyAlignment="0" applyProtection="0"/>
    <xf numFmtId="0" fontId="69" fillId="0" borderId="0" applyNumberFormat="0" applyFill="0" applyBorder="0" applyAlignment="0" applyProtection="0"/>
    <xf numFmtId="0" fontId="32" fillId="0" borderId="0"/>
    <xf numFmtId="0" fontId="13" fillId="60" borderId="0" applyNumberFormat="0" applyFont="0" applyBorder="0" applyAlignment="0"/>
    <xf numFmtId="0" fontId="13" fillId="60" borderId="0" applyNumberFormat="0" applyFont="0" applyBorder="0" applyAlignment="0"/>
    <xf numFmtId="0" fontId="13" fillId="51" borderId="0" applyNumberFormat="0" applyFont="0" applyBorder="0" applyAlignment="0"/>
    <xf numFmtId="0" fontId="13" fillId="51" borderId="0" applyNumberFormat="0" applyFont="0" applyBorder="0" applyAlignment="0"/>
    <xf numFmtId="0" fontId="13" fillId="59" borderId="32" applyNumberFormat="0" applyFont="0" applyAlignment="0" applyProtection="0"/>
    <xf numFmtId="0" fontId="70" fillId="60" borderId="0">
      <alignment horizontal="left" vertical="center" indent="1"/>
    </xf>
    <xf numFmtId="171" fontId="16" fillId="0" borderId="0"/>
    <xf numFmtId="49" fontId="16" fillId="0" borderId="0"/>
    <xf numFmtId="172" fontId="16" fillId="0" borderId="0">
      <alignment horizontal="center"/>
    </xf>
    <xf numFmtId="173" fontId="16" fillId="0" borderId="0"/>
    <xf numFmtId="174" fontId="16" fillId="0" borderId="0"/>
    <xf numFmtId="175" fontId="16" fillId="0" borderId="0"/>
    <xf numFmtId="176" fontId="16" fillId="0" borderId="0"/>
    <xf numFmtId="180" fontId="16" fillId="0" borderId="0"/>
    <xf numFmtId="181" fontId="16" fillId="0" borderId="0"/>
    <xf numFmtId="182" fontId="16" fillId="0" borderId="0"/>
    <xf numFmtId="184" fontId="16" fillId="0" borderId="0">
      <alignment horizontal="center"/>
    </xf>
    <xf numFmtId="185" fontId="16" fillId="0" borderId="0">
      <alignment horizontal="center"/>
    </xf>
    <xf numFmtId="186" fontId="16" fillId="0" borderId="0">
      <alignment horizontal="center"/>
    </xf>
    <xf numFmtId="187" fontId="16" fillId="0" borderId="0">
      <alignment horizontal="center"/>
    </xf>
    <xf numFmtId="188" fontId="16" fillId="0" borderId="0">
      <alignment horizont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24" applyFont="0" applyFill="0" applyBorder="0" applyAlignment="0" applyProtection="0">
      <alignment horizontal="left"/>
    </xf>
    <xf numFmtId="189" fontId="13" fillId="0" borderId="24" applyFont="0" applyFill="0" applyBorder="0" applyAlignment="0" applyProtection="0">
      <alignment horizontal="left"/>
    </xf>
    <xf numFmtId="190" fontId="13" fillId="0" borderId="24" applyFont="0" applyFill="0" applyBorder="0" applyAlignment="0" applyProtection="0">
      <alignment horizontal="left"/>
    </xf>
    <xf numFmtId="190" fontId="13" fillId="0" borderId="24" applyFont="0" applyFill="0" applyBorder="0" applyAlignment="0" applyProtection="0">
      <alignment horizontal="left"/>
    </xf>
    <xf numFmtId="191" fontId="13" fillId="0" borderId="24" applyFont="0" applyFill="0" applyBorder="0" applyAlignment="0" applyProtection="0">
      <alignment horizontal="left"/>
    </xf>
    <xf numFmtId="191" fontId="13" fillId="0" borderId="24" applyFont="0" applyFill="0" applyBorder="0" applyAlignment="0" applyProtection="0">
      <alignment horizontal="lef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left"/>
    </xf>
    <xf numFmtId="0" fontId="13" fillId="0" borderId="0" applyFont="0" applyFill="0" applyBorder="0" applyAlignment="0" applyProtection="0">
      <alignment horizontal="left"/>
    </xf>
    <xf numFmtId="192" fontId="13" fillId="0" borderId="24" applyFont="0" applyFill="0" applyBorder="0" applyAlignment="0" applyProtection="0">
      <alignment horizontal="left"/>
    </xf>
    <xf numFmtId="192" fontId="13" fillId="0" borderId="24" applyFont="0" applyFill="0" applyBorder="0" applyAlignment="0" applyProtection="0">
      <alignment horizontal="left"/>
    </xf>
    <xf numFmtId="193" fontId="13" fillId="0" borderId="24" applyFont="0" applyFill="0" applyBorder="0" applyAlignment="0" applyProtection="0">
      <alignment horizontal="left"/>
    </xf>
    <xf numFmtId="193" fontId="13" fillId="0" borderId="24" applyFont="0" applyFill="0" applyBorder="0" applyAlignment="0" applyProtection="0">
      <alignment horizontal="left"/>
    </xf>
    <xf numFmtId="194" fontId="13" fillId="0" borderId="24" applyFont="0" applyFill="0" applyBorder="0" applyAlignment="0" applyProtection="0">
      <alignment horizontal="left"/>
    </xf>
    <xf numFmtId="194" fontId="13" fillId="0" borderId="24" applyFont="0" applyFill="0" applyBorder="0" applyAlignment="0" applyProtection="0">
      <alignment horizontal="left"/>
    </xf>
    <xf numFmtId="195" fontId="13" fillId="0" borderId="24" applyFont="0" applyFill="0" applyBorder="0" applyAlignment="0" applyProtection="0">
      <alignment horizontal="left"/>
    </xf>
    <xf numFmtId="195" fontId="13" fillId="0" borderId="24" applyFont="0" applyFill="0" applyBorder="0" applyAlignment="0" applyProtection="0">
      <alignment horizontal="left"/>
    </xf>
    <xf numFmtId="196" fontId="13" fillId="0" borderId="24" applyFont="0" applyFill="0" applyBorder="0" applyAlignment="0" applyProtection="0">
      <alignment horizontal="left"/>
    </xf>
    <xf numFmtId="196" fontId="13" fillId="0" borderId="24" applyFont="0" applyFill="0" applyBorder="0" applyAlignment="0" applyProtection="0">
      <alignment horizontal="left"/>
    </xf>
    <xf numFmtId="197" fontId="13" fillId="0" borderId="24" applyFont="0" applyFill="0" applyBorder="0" applyAlignment="0" applyProtection="0">
      <alignment horizontal="left"/>
    </xf>
    <xf numFmtId="197" fontId="13" fillId="0" borderId="24" applyFont="0" applyFill="0" applyBorder="0" applyAlignment="0" applyProtection="0">
      <alignment horizontal="left"/>
    </xf>
    <xf numFmtId="200" fontId="34" fillId="49" borderId="0" applyBorder="0" applyAlignment="0"/>
    <xf numFmtId="200" fontId="32" fillId="49" borderId="0" applyBorder="0">
      <alignment horizontal="right" vertical="center"/>
    </xf>
    <xf numFmtId="4" fontId="32" fillId="49" borderId="1">
      <alignment horizontal="right" vertical="center"/>
    </xf>
    <xf numFmtId="0" fontId="35" fillId="50" borderId="38">
      <alignment horizontal="right" vertical="center"/>
    </xf>
    <xf numFmtId="0" fontId="35" fillId="51" borderId="38">
      <alignment horizontal="right" vertical="center"/>
    </xf>
    <xf numFmtId="200" fontId="35" fillId="51" borderId="23">
      <alignment horizontal="right" vertical="center"/>
    </xf>
    <xf numFmtId="200" fontId="35" fillId="51" borderId="26">
      <alignment horizontal="right" vertical="center"/>
    </xf>
    <xf numFmtId="4" fontId="35" fillId="51" borderId="26">
      <alignment horizontal="right" vertical="center"/>
    </xf>
    <xf numFmtId="166" fontId="13" fillId="0" borderId="0" applyNumberFormat="0" applyFont="0" applyFill="0" applyBorder="0" applyAlignment="0" applyProtection="0"/>
    <xf numFmtId="14" fontId="13" fillId="0" borderId="0">
      <alignment horizontal="center"/>
    </xf>
    <xf numFmtId="14" fontId="13" fillId="0" borderId="0">
      <alignment horizontal="center"/>
    </xf>
    <xf numFmtId="199" fontId="13" fillId="0" borderId="0">
      <alignment horizontal="center"/>
    </xf>
    <xf numFmtId="199" fontId="13" fillId="0" borderId="0">
      <alignment horizontal="center"/>
    </xf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6" fillId="0" borderId="6"/>
    <xf numFmtId="0" fontId="44" fillId="0" borderId="0" applyNumberFormat="0" applyFill="0" applyBorder="0" applyAlignment="0" applyProtection="0">
      <alignment vertical="top"/>
      <protection locked="0"/>
    </xf>
    <xf numFmtId="200" fontId="32" fillId="0" borderId="1">
      <alignment horizontal="right" vertical="center"/>
    </xf>
    <xf numFmtId="4" fontId="32" fillId="0" borderId="38">
      <alignment horizontal="right" vertical="center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66" borderId="1"/>
    <xf numFmtId="0" fontId="13" fillId="0" borderId="0"/>
    <xf numFmtId="0" fontId="8" fillId="0" borderId="0"/>
    <xf numFmtId="0" fontId="13" fillId="0" borderId="0" applyNumberFormat="0" applyFont="0" applyFill="0" applyBorder="0" applyAlignment="0" applyProtection="0"/>
    <xf numFmtId="200" fontId="32" fillId="0" borderId="0" applyFill="0" applyBorder="0" applyProtection="0">
      <alignment horizontal="right" vertical="center"/>
    </xf>
    <xf numFmtId="49" fontId="34" fillId="0" borderId="1" applyNumberFormat="0" applyFill="0" applyBorder="0" applyProtection="0">
      <alignment horizontal="left" vertical="center"/>
    </xf>
    <xf numFmtId="4" fontId="13" fillId="58" borderId="0" applyNumberFormat="0" applyFont="0" applyBorder="0" applyAlignment="0" applyProtection="0"/>
    <xf numFmtId="0" fontId="13" fillId="58" borderId="0" applyNumberFormat="0" applyFont="0" applyBorder="0" applyAlignment="0" applyProtection="0"/>
    <xf numFmtId="0" fontId="71" fillId="64" borderId="0" applyNumberFormat="0" applyFont="0" applyBorder="0" applyAlignment="0" applyProtection="0"/>
    <xf numFmtId="0" fontId="71" fillId="64" borderId="0" applyNumberFormat="0" applyFont="0" applyBorder="0" applyAlignment="0" applyProtection="0"/>
    <xf numFmtId="0" fontId="71" fillId="64" borderId="0" applyNumberFormat="0" applyFont="0" applyBorder="0" applyAlignment="0" applyProtection="0"/>
    <xf numFmtId="0" fontId="13" fillId="58" borderId="0" applyNumberFormat="0" applyFont="0" applyBorder="0" applyAlignment="0" applyProtection="0"/>
    <xf numFmtId="0" fontId="71" fillId="64" borderId="0" applyNumberFormat="0" applyFont="0" applyBorder="0" applyAlignment="0" applyProtection="0"/>
    <xf numFmtId="0" fontId="71" fillId="64" borderId="0" applyNumberFormat="0" applyFont="0" applyBorder="0" applyAlignment="0" applyProtection="0"/>
    <xf numFmtId="0" fontId="71" fillId="64" borderId="0" applyNumberFormat="0" applyFont="0" applyBorder="0" applyAlignment="0" applyProtection="0"/>
    <xf numFmtId="0" fontId="13" fillId="58" borderId="0" applyNumberFormat="0" applyFont="0" applyBorder="0" applyAlignment="0" applyProtection="0"/>
    <xf numFmtId="0" fontId="52" fillId="0" borderId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20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0" fontId="32" fillId="58" borderId="1"/>
    <xf numFmtId="0" fontId="32" fillId="58" borderId="38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" fontId="13" fillId="0" borderId="0">
      <alignment vertical="center"/>
    </xf>
    <xf numFmtId="0" fontId="8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3" fontId="13" fillId="0" borderId="0">
      <alignment vertical="center"/>
    </xf>
    <xf numFmtId="3" fontId="13" fillId="0" borderId="0">
      <alignment vertical="center"/>
    </xf>
    <xf numFmtId="0" fontId="13" fillId="0" borderId="0"/>
    <xf numFmtId="3" fontId="13" fillId="0" borderId="0">
      <alignment vertical="center"/>
    </xf>
    <xf numFmtId="0" fontId="1" fillId="0" borderId="0"/>
    <xf numFmtId="3" fontId="13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/>
    <xf numFmtId="0" fontId="72" fillId="0" borderId="0"/>
    <xf numFmtId="3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3" fontId="13" fillId="0" borderId="0">
      <alignment vertical="center"/>
    </xf>
    <xf numFmtId="0" fontId="13" fillId="0" borderId="0" applyNumberFormat="0" applyFont="0" applyFill="0" applyBorder="0" applyAlignment="0" applyProtection="0">
      <alignment vertical="top"/>
    </xf>
    <xf numFmtId="0" fontId="1" fillId="0" borderId="0"/>
    <xf numFmtId="0" fontId="13" fillId="0" borderId="0"/>
    <xf numFmtId="0" fontId="1" fillId="0" borderId="0"/>
    <xf numFmtId="0" fontId="56" fillId="0" borderId="0"/>
    <xf numFmtId="0" fontId="56" fillId="0" borderId="0"/>
    <xf numFmtId="3" fontId="13" fillId="0" borderId="0">
      <alignment vertical="center"/>
    </xf>
    <xf numFmtId="3" fontId="13" fillId="0" borderId="0">
      <alignment vertical="center"/>
    </xf>
    <xf numFmtId="0" fontId="13" fillId="0" borderId="0"/>
    <xf numFmtId="0" fontId="13" fillId="0" borderId="0"/>
    <xf numFmtId="0" fontId="1" fillId="0" borderId="0"/>
    <xf numFmtId="0" fontId="13" fillId="0" borderId="1" applyNumberFormat="0" applyFill="0" applyProtection="0">
      <alignment horizontal="right"/>
    </xf>
    <xf numFmtId="0" fontId="13" fillId="0" borderId="1" applyNumberFormat="0" applyFill="0" applyProtection="0">
      <alignment horizontal="right"/>
    </xf>
    <xf numFmtId="0" fontId="13" fillId="0" borderId="1" applyNumberFormat="0" applyFill="0" applyProtection="0">
      <alignment horizontal="right"/>
    </xf>
    <xf numFmtId="0" fontId="13" fillId="0" borderId="1" applyNumberFormat="0" applyFill="0" applyProtection="0">
      <alignment horizontal="right"/>
    </xf>
    <xf numFmtId="21" fontId="13" fillId="0" borderId="0">
      <alignment horizontal="center"/>
    </xf>
    <xf numFmtId="21" fontId="13" fillId="0" borderId="0">
      <alignment horizontal="center"/>
    </xf>
    <xf numFmtId="20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23" borderId="0" applyNumberFormat="0" applyBorder="0" applyAlignment="0" applyProtection="0"/>
    <xf numFmtId="3" fontId="13" fillId="0" borderId="0">
      <alignment vertical="center"/>
    </xf>
    <xf numFmtId="0" fontId="73" fillId="0" borderId="0" applyNumberFormat="0" applyFill="0" applyBorder="0" applyAlignment="0" applyProtection="0"/>
    <xf numFmtId="0" fontId="3" fillId="3" borderId="0" applyNumberFormat="0" applyBorder="0" applyAlignment="0" applyProtection="0"/>
    <xf numFmtId="205" fontId="31" fillId="0" borderId="0" applyAlignment="0" applyProtection="0"/>
    <xf numFmtId="206" fontId="74" fillId="0" borderId="0" applyFill="0" applyBorder="0" applyProtection="0">
      <alignment horizontal="right"/>
    </xf>
    <xf numFmtId="0" fontId="16" fillId="0" borderId="0"/>
    <xf numFmtId="0" fontId="7" fillId="0" borderId="0"/>
    <xf numFmtId="0" fontId="14" fillId="64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3" fontId="13" fillId="0" borderId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3" fillId="0" borderId="0">
      <alignment vertical="center"/>
    </xf>
    <xf numFmtId="0" fontId="7" fillId="0" borderId="0"/>
    <xf numFmtId="170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8" fillId="56" borderId="28" applyNumberFormat="0" applyAlignment="0" applyProtection="0"/>
    <xf numFmtId="0" fontId="41" fillId="0" borderId="0" applyNumberFormat="0" applyFill="0" applyBorder="0" applyAlignment="0" applyProtection="0"/>
    <xf numFmtId="0" fontId="39" fillId="40" borderId="28" applyNumberFormat="0" applyAlignment="0" applyProtection="0"/>
    <xf numFmtId="0" fontId="37" fillId="56" borderId="27" applyNumberFormat="0" applyAlignment="0" applyProtection="0"/>
    <xf numFmtId="0" fontId="40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207" fontId="15" fillId="0" borderId="0" applyNumberFormat="0" applyProtection="0">
      <alignment horizontal="center" vertical="center"/>
    </xf>
    <xf numFmtId="208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" fillId="60" borderId="0" applyNumberFormat="0" applyBorder="0" applyAlignment="0">
      <protection hidden="1"/>
    </xf>
    <xf numFmtId="0" fontId="56" fillId="0" borderId="0"/>
    <xf numFmtId="0" fontId="13" fillId="0" borderId="0"/>
    <xf numFmtId="0" fontId="13" fillId="0" borderId="0"/>
    <xf numFmtId="9" fontId="56" fillId="0" borderId="0" applyFont="0" applyFill="0" applyBorder="0" applyAlignment="0" applyProtection="0"/>
    <xf numFmtId="0" fontId="64" fillId="0" borderId="39">
      <alignment horizontal="center"/>
      <protection hidden="1"/>
    </xf>
    <xf numFmtId="0" fontId="7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0" fontId="13" fillId="0" borderId="0"/>
    <xf numFmtId="0" fontId="77" fillId="0" borderId="0"/>
    <xf numFmtId="9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21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3" fillId="0" borderId="0" applyFont="0" applyFill="0" applyBorder="0" applyAlignment="0" applyProtection="0"/>
    <xf numFmtId="3" fontId="75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8" fillId="0" borderId="0"/>
    <xf numFmtId="0" fontId="13" fillId="0" borderId="0"/>
    <xf numFmtId="0" fontId="56" fillId="0" borderId="0"/>
    <xf numFmtId="0" fontId="8" fillId="0" borderId="0"/>
    <xf numFmtId="200" fontId="13" fillId="58" borderId="0" applyNumberFormat="0" applyFont="0" applyBorder="0" applyAlignment="0" applyProtection="0"/>
    <xf numFmtId="0" fontId="66" fillId="0" borderId="36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35" applyNumberFormat="0" applyFill="0" applyAlignment="0" applyProtection="0"/>
    <xf numFmtId="200" fontId="35" fillId="50" borderId="1">
      <alignment horizontal="right" vertical="center"/>
    </xf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13" fillId="0" borderId="0" applyNumberFormat="0" applyFont="0" applyFill="0" applyBorder="0" applyProtection="0">
      <alignment horizontal="left" vertical="center" indent="2"/>
    </xf>
    <xf numFmtId="9" fontId="13" fillId="0" borderId="0" applyFont="0" applyFill="0" applyBorder="0" applyAlignment="0" applyProtection="0"/>
    <xf numFmtId="3" fontId="13" fillId="0" borderId="0">
      <alignment vertical="center"/>
    </xf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9" borderId="32" applyNumberFormat="0" applyFont="0" applyAlignment="0" applyProtection="0"/>
    <xf numFmtId="0" fontId="55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61" fillId="0" borderId="34" applyNumberFormat="0" applyFill="0" applyAlignment="0" applyProtection="0"/>
    <xf numFmtId="0" fontId="59" fillId="0" borderId="33" applyNumberFormat="0" applyFill="0" applyAlignment="0" applyProtection="0"/>
    <xf numFmtId="0" fontId="42" fillId="37" borderId="0" applyNumberFormat="0" applyBorder="0" applyAlignment="0" applyProtection="0"/>
    <xf numFmtId="0" fontId="33" fillId="55" borderId="0" applyNumberFormat="0" applyBorder="0" applyAlignment="0" applyProtection="0"/>
    <xf numFmtId="0" fontId="33" fillId="47" borderId="0" applyNumberFormat="0" applyBorder="0" applyAlignment="0" applyProtection="0"/>
    <xf numFmtId="0" fontId="33" fillId="46" borderId="0" applyNumberFormat="0" applyBorder="0" applyAlignment="0" applyProtection="0"/>
    <xf numFmtId="0" fontId="33" fillId="52" borderId="0" applyNumberFormat="0" applyBorder="0" applyAlignment="0" applyProtection="0"/>
    <xf numFmtId="200" fontId="36" fillId="50" borderId="1">
      <alignment horizontal="right" vertical="center"/>
    </xf>
    <xf numFmtId="200" fontId="35" fillId="51" borderId="1">
      <alignment horizontal="right"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21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68" fillId="65" borderId="37" applyNumberFormat="0" applyAlignment="0" applyProtection="0"/>
    <xf numFmtId="9" fontId="72" fillId="0" borderId="0" applyFont="0" applyFill="0" applyBorder="0" applyAlignment="0" applyProtection="0"/>
    <xf numFmtId="166" fontId="8" fillId="0" borderId="0" applyFont="0" applyFill="0" applyBorder="0" applyAlignment="0" applyProtection="0"/>
    <xf numFmtId="200" fontId="35" fillId="51" borderId="1">
      <alignment horizontal="right" vertical="center"/>
    </xf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56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7" fillId="56" borderId="27" applyNumberFormat="0" applyAlignment="0" applyProtection="0"/>
    <xf numFmtId="0" fontId="39" fillId="40" borderId="28" applyNumberFormat="0" applyAlignment="0" applyProtection="0"/>
    <xf numFmtId="0" fontId="38" fillId="56" borderId="28" applyNumberFormat="0" applyAlignment="0" applyProtection="0"/>
    <xf numFmtId="0" fontId="40" fillId="0" borderId="31" applyNumberFormat="0" applyFill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7" fillId="56" borderId="27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40" fillId="0" borderId="31" applyNumberFormat="0" applyFill="0" applyAlignment="0" applyProtection="0"/>
    <xf numFmtId="0" fontId="38" fillId="56" borderId="28" applyNumberFormat="0" applyAlignment="0" applyProtection="0"/>
    <xf numFmtId="9" fontId="78" fillId="0" borderId="0" applyFont="0" applyFill="0" applyBorder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16" fillId="0" borderId="6"/>
    <xf numFmtId="0" fontId="16" fillId="0" borderId="6"/>
    <xf numFmtId="0" fontId="16" fillId="0" borderId="6"/>
    <xf numFmtId="0" fontId="39" fillId="40" borderId="28" applyNumberFormat="0" applyAlignment="0" applyProtection="0"/>
    <xf numFmtId="0" fontId="39" fillId="40" borderId="28" applyNumberFormat="0" applyAlignment="0" applyProtection="0"/>
    <xf numFmtId="0" fontId="37" fillId="56" borderId="27" applyNumberFormat="0" applyAlignment="0" applyProtection="0"/>
    <xf numFmtId="0" fontId="30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37" fillId="56" borderId="27" applyNumberFormat="0" applyAlignment="0" applyProtection="0"/>
    <xf numFmtId="0" fontId="40" fillId="0" borderId="31" applyNumberFormat="0" applyFill="0" applyAlignment="0" applyProtection="0"/>
    <xf numFmtId="0" fontId="13" fillId="59" borderId="32" applyNumberFormat="0" applyFont="0" applyAlignment="0" applyProtection="0"/>
    <xf numFmtId="0" fontId="39" fillId="40" borderId="28" applyNumberFormat="0" applyAlignment="0" applyProtection="0"/>
    <xf numFmtId="0" fontId="40" fillId="0" borderId="31" applyNumberFormat="0" applyFill="0" applyAlignment="0" applyProtection="0"/>
    <xf numFmtId="0" fontId="37" fillId="56" borderId="27" applyNumberForma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13" fillId="59" borderId="32" applyNumberFormat="0" applyFont="0" applyAlignment="0" applyProtection="0"/>
    <xf numFmtId="0" fontId="30" fillId="59" borderId="32" applyNumberFormat="0" applyFont="0" applyAlignment="0" applyProtection="0"/>
    <xf numFmtId="0" fontId="39" fillId="40" borderId="28" applyNumberFormat="0" applyAlignment="0" applyProtection="0"/>
    <xf numFmtId="0" fontId="40" fillId="0" borderId="31" applyNumberFormat="0" applyFill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38" fillId="56" borderId="28" applyNumberFormat="0" applyAlignment="0" applyProtection="0"/>
    <xf numFmtId="0" fontId="37" fillId="56" borderId="27" applyNumberFormat="0" applyAlignment="0" applyProtection="0"/>
    <xf numFmtId="0" fontId="13" fillId="59" borderId="32" applyNumberFormat="0" applyFont="0" applyAlignment="0" applyProtection="0"/>
    <xf numFmtId="0" fontId="40" fillId="0" borderId="31" applyNumberFormat="0" applyFill="0" applyAlignment="0" applyProtection="0"/>
    <xf numFmtId="0" fontId="13" fillId="59" borderId="32" applyNumberFormat="0" applyFont="0" applyAlignment="0" applyProtection="0"/>
    <xf numFmtId="0" fontId="37" fillId="56" borderId="27" applyNumberFormat="0" applyAlignment="0" applyProtection="0"/>
    <xf numFmtId="0" fontId="40" fillId="0" borderId="31" applyNumberFormat="0" applyFill="0" applyAlignment="0" applyProtection="0"/>
    <xf numFmtId="0" fontId="37" fillId="56" borderId="27" applyNumberFormat="0" applyAlignment="0" applyProtection="0"/>
    <xf numFmtId="0" fontId="13" fillId="59" borderId="32" applyNumberFormat="0" applyFont="0" applyAlignment="0" applyProtection="0"/>
    <xf numFmtId="0" fontId="38" fillId="56" borderId="28" applyNumberFormat="0" applyAlignment="0" applyProtection="0"/>
    <xf numFmtId="0" fontId="37" fillId="56" borderId="27" applyNumberFormat="0" applyAlignment="0" applyProtection="0"/>
    <xf numFmtId="0" fontId="13" fillId="59" borderId="32" applyNumberFormat="0" applyFont="0" applyAlignment="0" applyProtection="0"/>
    <xf numFmtId="0" fontId="40" fillId="0" borderId="31" applyNumberFormat="0" applyFill="0" applyAlignment="0" applyProtection="0"/>
    <xf numFmtId="0" fontId="37" fillId="56" borderId="27" applyNumberFormat="0" applyAlignment="0" applyProtection="0"/>
    <xf numFmtId="0" fontId="13" fillId="59" borderId="32" applyNumberFormat="0" applyFont="0" applyAlignment="0" applyProtection="0"/>
    <xf numFmtId="0" fontId="37" fillId="56" borderId="27" applyNumberFormat="0" applyAlignment="0" applyProtection="0"/>
    <xf numFmtId="0" fontId="13" fillId="59" borderId="32" applyNumberFormat="0" applyFont="0" applyAlignment="0" applyProtection="0"/>
    <xf numFmtId="0" fontId="38" fillId="56" borderId="28" applyNumberForma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39" fillId="40" borderId="28" applyNumberFormat="0" applyAlignment="0" applyProtection="0"/>
    <xf numFmtId="0" fontId="16" fillId="0" borderId="6"/>
    <xf numFmtId="0" fontId="40" fillId="0" borderId="31" applyNumberFormat="0" applyFill="0" applyAlignment="0" applyProtection="0"/>
    <xf numFmtId="0" fontId="13" fillId="59" borderId="32" applyNumberFormat="0" applyFont="0" applyAlignment="0" applyProtection="0"/>
    <xf numFmtId="0" fontId="38" fillId="56" borderId="28" applyNumberFormat="0" applyAlignment="0" applyProtection="0"/>
    <xf numFmtId="0" fontId="39" fillId="40" borderId="28" applyNumberFormat="0" applyAlignment="0" applyProtection="0"/>
    <xf numFmtId="0" fontId="38" fillId="56" borderId="28" applyNumberFormat="0" applyAlignment="0" applyProtection="0"/>
    <xf numFmtId="0" fontId="78" fillId="0" borderId="0"/>
    <xf numFmtId="0" fontId="37" fillId="56" borderId="27" applyNumberFormat="0" applyAlignment="0" applyProtection="0"/>
    <xf numFmtId="0" fontId="38" fillId="56" borderId="28" applyNumberFormat="0" applyAlignment="0" applyProtection="0"/>
    <xf numFmtId="0" fontId="38" fillId="56" borderId="28" applyNumberFormat="0" applyAlignment="0" applyProtection="0"/>
    <xf numFmtId="0" fontId="39" fillId="40" borderId="28" applyNumberFormat="0" applyAlignment="0" applyProtection="0"/>
    <xf numFmtId="0" fontId="38" fillId="56" borderId="28" applyNumberFormat="0" applyAlignment="0" applyProtection="0"/>
    <xf numFmtId="0" fontId="39" fillId="40" borderId="28" applyNumberFormat="0" applyAlignment="0" applyProtection="0"/>
    <xf numFmtId="0" fontId="39" fillId="40" borderId="28" applyNumberForma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13" fillId="59" borderId="32" applyNumberFormat="0" applyFont="0" applyAlignment="0" applyProtection="0"/>
    <xf numFmtId="0" fontId="38" fillId="56" borderId="28" applyNumberFormat="0" applyAlignment="0" applyProtection="0"/>
    <xf numFmtId="0" fontId="37" fillId="56" borderId="27" applyNumberFormat="0" applyAlignment="0" applyProtection="0"/>
    <xf numFmtId="0" fontId="39" fillId="40" borderId="28" applyNumberFormat="0" applyAlignment="0" applyProtection="0"/>
    <xf numFmtId="0" fontId="37" fillId="56" borderId="27" applyNumberFormat="0" applyAlignment="0" applyProtection="0"/>
    <xf numFmtId="0" fontId="38" fillId="56" borderId="28" applyNumberFormat="0" applyAlignment="0" applyProtection="0"/>
    <xf numFmtId="0" fontId="13" fillId="59" borderId="32" applyNumberFormat="0" applyFont="0" applyAlignment="0" applyProtection="0"/>
    <xf numFmtId="0" fontId="38" fillId="56" borderId="28" applyNumberFormat="0" applyAlignment="0" applyProtection="0"/>
    <xf numFmtId="0" fontId="37" fillId="56" borderId="27" applyNumberFormat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78" fillId="0" borderId="0"/>
    <xf numFmtId="0" fontId="16" fillId="0" borderId="6"/>
    <xf numFmtId="0" fontId="37" fillId="56" borderId="27" applyNumberFormat="0" applyAlignment="0" applyProtection="0"/>
    <xf numFmtId="0" fontId="40" fillId="0" borderId="31" applyNumberFormat="0" applyFill="0" applyAlignment="0" applyProtection="0"/>
    <xf numFmtId="0" fontId="30" fillId="59" borderId="32" applyNumberFormat="0" applyFont="0" applyAlignment="0" applyProtection="0"/>
    <xf numFmtId="0" fontId="16" fillId="0" borderId="6"/>
    <xf numFmtId="0" fontId="39" fillId="40" borderId="28" applyNumberFormat="0" applyAlignment="0" applyProtection="0"/>
    <xf numFmtId="0" fontId="13" fillId="59" borderId="32" applyNumberFormat="0" applyFont="0" applyAlignment="0" applyProtection="0"/>
    <xf numFmtId="0" fontId="40" fillId="0" borderId="31" applyNumberFormat="0" applyFill="0" applyAlignment="0" applyProtection="0"/>
    <xf numFmtId="0" fontId="39" fillId="40" borderId="28" applyNumberFormat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3">
    <xf numFmtId="0" fontId="0" fillId="0" borderId="0" xfId="0"/>
    <xf numFmtId="0" fontId="0" fillId="5" borderId="0" xfId="0" applyFill="1"/>
    <xf numFmtId="0" fontId="3" fillId="3" borderId="1" xfId="3" applyBorder="1"/>
    <xf numFmtId="0" fontId="2" fillId="2" borderId="1" xfId="2" applyBorder="1"/>
    <xf numFmtId="0" fontId="2" fillId="2" borderId="1" xfId="2" applyBorder="1" applyAlignment="1">
      <alignment horizontal="left" vertical="top"/>
    </xf>
    <xf numFmtId="164" fontId="0" fillId="0" borderId="0" xfId="1" applyNumberFormat="1" applyFont="1"/>
    <xf numFmtId="0" fontId="0" fillId="0" borderId="9" xfId="0" applyBorder="1"/>
    <xf numFmtId="0" fontId="9" fillId="0" borderId="0" xfId="5" applyFont="1"/>
    <xf numFmtId="14" fontId="9" fillId="0" borderId="0" xfId="5" applyNumberFormat="1" applyFont="1"/>
    <xf numFmtId="0" fontId="10" fillId="0" borderId="9" xfId="4" applyFont="1" applyBorder="1" applyAlignment="1">
      <alignment horizontal="left" vertical="center" indent="1"/>
    </xf>
    <xf numFmtId="0" fontId="10" fillId="0" borderId="9" xfId="4" applyFont="1" applyBorder="1" applyAlignment="1">
      <alignment horizontal="right" vertical="center" indent="1"/>
    </xf>
    <xf numFmtId="0" fontId="10" fillId="0" borderId="9" xfId="4" applyFont="1" applyBorder="1" applyAlignment="1">
      <alignment horizontal="center" vertical="center"/>
    </xf>
    <xf numFmtId="0" fontId="7" fillId="0" borderId="0" xfId="4" applyAlignment="1">
      <alignment horizontal="left" vertical="center" indent="1"/>
    </xf>
    <xf numFmtId="0" fontId="7" fillId="0" borderId="0" xfId="4" applyAlignment="1">
      <alignment horizontal="right" vertical="center" indent="1"/>
    </xf>
    <xf numFmtId="0" fontId="7" fillId="0" borderId="0" xfId="4" quotePrefix="1" applyAlignment="1">
      <alignment horizontal="left" vertical="center" indent="1"/>
    </xf>
    <xf numFmtId="3" fontId="7" fillId="0" borderId="0" xfId="4" applyNumberFormat="1" applyAlignment="1">
      <alignment horizontal="right" vertical="center" indent="1"/>
    </xf>
    <xf numFmtId="0" fontId="7" fillId="0" borderId="11" xfId="4" applyBorder="1" applyAlignment="1">
      <alignment horizontal="left" vertical="center" indent="1"/>
    </xf>
    <xf numFmtId="0" fontId="7" fillId="0" borderId="11" xfId="4" quotePrefix="1" applyBorder="1" applyAlignment="1">
      <alignment horizontal="left" vertical="center" indent="1"/>
    </xf>
    <xf numFmtId="1" fontId="7" fillId="0" borderId="0" xfId="4" applyNumberFormat="1" applyAlignment="1">
      <alignment horizontal="right" vertical="center" indent="1"/>
    </xf>
    <xf numFmtId="9" fontId="7" fillId="0" borderId="0" xfId="1" applyFont="1" applyAlignment="1">
      <alignment horizontal="right" vertical="center" indent="1"/>
    </xf>
    <xf numFmtId="1" fontId="0" fillId="0" borderId="0" xfId="0" applyNumberFormat="1"/>
    <xf numFmtId="3" fontId="0" fillId="0" borderId="0" xfId="0" applyNumberFormat="1"/>
    <xf numFmtId="3" fontId="7" fillId="0" borderId="0" xfId="4" applyNumberFormat="1" applyAlignment="1">
      <alignment horizontal="center" vertical="center"/>
    </xf>
    <xf numFmtId="0" fontId="7" fillId="0" borderId="0" xfId="6" applyAlignment="1">
      <alignment horizontal="left" vertical="center" indent="1"/>
    </xf>
    <xf numFmtId="0" fontId="7" fillId="0" borderId="0" xfId="6" quotePrefix="1" applyAlignment="1">
      <alignment horizontal="left" vertical="center" indent="1"/>
    </xf>
    <xf numFmtId="1" fontId="7" fillId="0" borderId="0" xfId="6" applyNumberFormat="1" applyAlignment="1">
      <alignment horizontal="right" vertical="center" indent="1"/>
    </xf>
    <xf numFmtId="0" fontId="10" fillId="0" borderId="9" xfId="6" applyFont="1" applyBorder="1" applyAlignment="1">
      <alignment horizontal="left" vertical="center" indent="1"/>
    </xf>
    <xf numFmtId="0" fontId="0" fillId="0" borderId="9" xfId="1" applyNumberFormat="1" applyFont="1" applyBorder="1"/>
    <xf numFmtId="1" fontId="11" fillId="0" borderId="9" xfId="4" applyNumberFormat="1" applyFont="1" applyBorder="1" applyAlignment="1">
      <alignment horizontal="left" vertical="center" indent="1"/>
    </xf>
    <xf numFmtId="0" fontId="12" fillId="6" borderId="0" xfId="7"/>
    <xf numFmtId="0" fontId="0" fillId="0" borderId="0" xfId="0" applyAlignment="1">
      <alignment horizontal="right"/>
    </xf>
    <xf numFmtId="0" fontId="12" fillId="0" borderId="0" xfId="7" applyFill="1"/>
    <xf numFmtId="0" fontId="7" fillId="5" borderId="1" xfId="4" applyFill="1" applyBorder="1" applyAlignment="1">
      <alignment horizontal="left" vertical="center" indent="1"/>
    </xf>
    <xf numFmtId="3" fontId="0" fillId="5" borderId="1" xfId="0" applyNumberFormat="1" applyFill="1" applyBorder="1"/>
    <xf numFmtId="0" fontId="7" fillId="5" borderId="1" xfId="4" applyFill="1" applyBorder="1" applyAlignment="1">
      <alignment horizontal="right" vertical="center" indent="1"/>
    </xf>
    <xf numFmtId="0" fontId="7" fillId="5" borderId="1" xfId="6" quotePrefix="1" applyFill="1" applyBorder="1" applyAlignment="1">
      <alignment horizontal="left" vertical="center" indent="1"/>
    </xf>
    <xf numFmtId="3" fontId="7" fillId="5" borderId="1" xfId="4" applyNumberFormat="1" applyFill="1" applyBorder="1" applyAlignment="1">
      <alignment horizontal="right" vertical="center" indent="1"/>
    </xf>
    <xf numFmtId="0" fontId="0" fillId="5" borderId="1" xfId="0" applyFill="1" applyBorder="1"/>
    <xf numFmtId="3" fontId="7" fillId="5" borderId="1" xfId="4" applyNumberFormat="1" applyFill="1" applyBorder="1" applyAlignment="1">
      <alignment horizontal="center" vertical="center"/>
    </xf>
    <xf numFmtId="0" fontId="7" fillId="5" borderId="1" xfId="4" quotePrefix="1" applyFill="1" applyBorder="1" applyAlignment="1">
      <alignment horizontal="left" vertical="center" indent="1"/>
    </xf>
    <xf numFmtId="0" fontId="7" fillId="5" borderId="1" xfId="6" applyFill="1" applyBorder="1" applyAlignment="1">
      <alignment horizontal="left" vertical="center" indent="1"/>
    </xf>
    <xf numFmtId="9" fontId="7" fillId="5" borderId="1" xfId="1" applyFont="1" applyFill="1" applyBorder="1" applyAlignment="1">
      <alignment horizontal="right" vertical="center" indent="1"/>
    </xf>
    <xf numFmtId="1" fontId="7" fillId="5" borderId="1" xfId="4" applyNumberFormat="1" applyFill="1" applyBorder="1" applyAlignment="1">
      <alignment horizontal="right" vertical="center" indent="1"/>
    </xf>
    <xf numFmtId="1" fontId="7" fillId="5" borderId="1" xfId="6" applyNumberFormat="1" applyFill="1" applyBorder="1" applyAlignment="1">
      <alignment horizontal="right" vertical="center" indent="1"/>
    </xf>
    <xf numFmtId="0" fontId="0" fillId="5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5" borderId="4" xfId="0" applyFill="1" applyBorder="1" applyAlignment="1">
      <alignment horizontal="left" vertical="top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3" borderId="1" xfId="3" applyBorder="1" applyAlignment="1">
      <alignment horizontal="left" vertical="top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</cellXfs>
  <cellStyles count="3386">
    <cellStyle name="0mitP" xfId="27" xr:uid="{DB97FB94-27F6-4677-8B1B-269EE6F0573C}"/>
    <cellStyle name="0mitP 2" xfId="505" xr:uid="{3A43F858-F772-4F5B-8259-B34478681AD3}"/>
    <cellStyle name="0ohneP" xfId="28" xr:uid="{7A8305FD-6957-4637-87EC-69DD9E81169D}"/>
    <cellStyle name="0ohneP 2" xfId="506" xr:uid="{CA37D267-5DE2-4EFA-8C14-411C296764B8}"/>
    <cellStyle name="10mitP" xfId="29" xr:uid="{8CD3D714-9C79-4005-968B-EF030627B94A}"/>
    <cellStyle name="10mitP 2" xfId="507" xr:uid="{C802976C-F5FA-4164-AD2D-5AFD14775E0D}"/>
    <cellStyle name="12mitP" xfId="30" xr:uid="{513CE8D9-43DC-43E4-979A-F6442606A9FA}"/>
    <cellStyle name="12mitP 2" xfId="508" xr:uid="{2CEC5075-F128-4A62-A5E0-5A689F9FB472}"/>
    <cellStyle name="12ohneP" xfId="31" xr:uid="{1D3A834B-5E0E-411B-BC54-CDC2286B4318}"/>
    <cellStyle name="12ohneP 2" xfId="509" xr:uid="{D3C57511-0D12-405A-AA92-02F65254E833}"/>
    <cellStyle name="13mitP" xfId="32" xr:uid="{76F8786A-0573-4B44-BCE9-1B9442FC97E8}"/>
    <cellStyle name="13mitP 2" xfId="510" xr:uid="{D33C76EC-F550-4DC6-BA5C-809CBAE5F92D}"/>
    <cellStyle name="1mitP" xfId="33" xr:uid="{D338C245-FC93-46B3-AE8D-C91916226581}"/>
    <cellStyle name="1mitP 2" xfId="511" xr:uid="{260BEB6A-69D4-43CF-90FF-C8CAB149A567}"/>
    <cellStyle name="1ohneP" xfId="34" xr:uid="{7B43C1C2-F63F-4D7E-AFE9-34CE4D10E431}"/>
    <cellStyle name="20% - Accent1 2" xfId="35" xr:uid="{6AEB4FF8-E501-4FAE-977A-C70586587755}"/>
    <cellStyle name="20% - Accent1 2 2" xfId="685" xr:uid="{20D34697-4154-45F1-AF05-A40124541BCF}"/>
    <cellStyle name="20% - Accent1 2 2 2" xfId="897" xr:uid="{F277B56E-8D80-4138-8352-FA3F1D94B73A}"/>
    <cellStyle name="20% - Accent1 2 2 2 2" xfId="1181" xr:uid="{677BDF6C-5117-4479-907B-71DF601F5110}"/>
    <cellStyle name="20% - Accent1 2 2 2 2 2" xfId="1803" xr:uid="{576F18DA-D084-412F-9A05-FFFA7E45E9F6}"/>
    <cellStyle name="20% - Accent1 2 2 2 2 2 2" xfId="3050" xr:uid="{23304853-0371-437E-95C9-2A37169988BE}"/>
    <cellStyle name="20% - Accent1 2 2 2 2 3" xfId="2428" xr:uid="{FBD1F6A2-0766-482B-93AC-161383D742F9}"/>
    <cellStyle name="20% - Accent1 2 2 2 3" xfId="1553" xr:uid="{7D9DEBB4-E2EB-47A3-8605-CB44B900D162}"/>
    <cellStyle name="20% - Accent1 2 2 2 3 2" xfId="2800" xr:uid="{535250E1-50B9-43D0-9C58-FBEBD846F26F}"/>
    <cellStyle name="20% - Accent1 2 2 2 4" xfId="2178" xr:uid="{6FAF6539-EC34-4C6B-A98B-4781330967CE}"/>
    <cellStyle name="20% - Accent1 2 2 3" xfId="1056" xr:uid="{767C280E-3420-46FF-9573-523A0B2B2B9D}"/>
    <cellStyle name="20% - Accent1 2 2 3 2" xfId="1678" xr:uid="{CB259B85-4495-4484-89D6-E18E8AD3C278}"/>
    <cellStyle name="20% - Accent1 2 2 3 2 2" xfId="2925" xr:uid="{9FD7BE6F-FD4C-4734-B610-A2497DF46FC4}"/>
    <cellStyle name="20% - Accent1 2 2 3 3" xfId="2303" xr:uid="{84BB3829-5986-4F01-9323-411585E4DEF9}"/>
    <cellStyle name="20% - Accent1 2 2 4" xfId="1428" xr:uid="{11436E09-7B52-4370-8C93-BEFA39361881}"/>
    <cellStyle name="20% - Accent1 2 2 4 2" xfId="2675" xr:uid="{E04F8367-70B9-4B59-9786-C4B6463996E2}"/>
    <cellStyle name="20% - Accent1 2 2 5" xfId="1306" xr:uid="{2FD9CB1A-BAA9-41E0-9A02-40430C130306}"/>
    <cellStyle name="20% - Accent1 2 2 5 2" xfId="2553" xr:uid="{2919ED81-0F9A-4268-8B75-388859B300AC}"/>
    <cellStyle name="20% - Accent1 2 2 6" xfId="1928" xr:uid="{918FA5D7-78A7-4720-9779-0FE9EA6A13EC}"/>
    <cellStyle name="20% - Accent1 2 2 6 2" xfId="3175" xr:uid="{9F9756C0-9998-46C3-B3EC-44663A95CAEE}"/>
    <cellStyle name="20% - Accent1 2 2 7" xfId="2053" xr:uid="{2AC929C0-E836-4A72-9696-448B2517DAE5}"/>
    <cellStyle name="20% - Accent1 2 3" xfId="874" xr:uid="{A4EC422F-5223-4D6F-A71D-0E11513FA21A}"/>
    <cellStyle name="20% - Accent1 2 3 2" xfId="1129" xr:uid="{F5D90F7B-A80A-4E12-86DE-61B96B15C6C1}"/>
    <cellStyle name="20% - Accent1 2 3 2 2" xfId="1751" xr:uid="{B6D834FD-ECB0-4F91-A98F-D37779FA3CD3}"/>
    <cellStyle name="20% - Accent1 2 3 2 2 2" xfId="2998" xr:uid="{BDCEE9DE-0DC7-4BFB-99E6-71F23FE1B904}"/>
    <cellStyle name="20% - Accent1 2 3 2 3" xfId="2376" xr:uid="{CCAC6044-B8E3-47A8-877F-AE1F1811D890}"/>
    <cellStyle name="20% - Accent1 2 3 3" xfId="1501" xr:uid="{315A42DA-0126-470B-90C3-6CE7682B3D4B}"/>
    <cellStyle name="20% - Accent1 2 3 3 2" xfId="2748" xr:uid="{69FDE753-6B07-4482-8C36-0D754832FC3A}"/>
    <cellStyle name="20% - Accent1 2 3 4" xfId="2126" xr:uid="{93B517CE-8118-40F7-9EA6-CABCED83ADEF}"/>
    <cellStyle name="20% - Accent1 2 4" xfId="1004" xr:uid="{12755BC8-7528-40EE-A07B-0EEDA97858F3}"/>
    <cellStyle name="20% - Accent1 2 4 2" xfId="1626" xr:uid="{49836C00-3A5E-4B08-BE9B-47AF79792E46}"/>
    <cellStyle name="20% - Accent1 2 4 2 2" xfId="2873" xr:uid="{EA0C8028-F3FA-4B32-92A6-9B45EB4180A6}"/>
    <cellStyle name="20% - Accent1 2 4 3" xfId="2251" xr:uid="{0C5074B0-F58E-433C-8A52-831709581699}"/>
    <cellStyle name="20% - Accent1 2 5" xfId="1379" xr:uid="{57980E2D-D62D-4A30-B7D2-B3149F2872BD}"/>
    <cellStyle name="20% - Accent1 2 5 2" xfId="2626" xr:uid="{EF7CEED9-DEF2-4039-8C3A-980D5CB1C92F}"/>
    <cellStyle name="20% - Accent1 2 6" xfId="1254" xr:uid="{9292F6B9-042E-4A2C-B218-242C584951B1}"/>
    <cellStyle name="20% - Accent1 2 6 2" xfId="2501" xr:uid="{E36AF83E-281A-48E9-854D-135DE4D3AE06}"/>
    <cellStyle name="20% - Accent1 2 7" xfId="1876" xr:uid="{253DBBC4-B099-45E7-ADED-D996E2EFF313}"/>
    <cellStyle name="20% - Accent1 2 7 2" xfId="3123" xr:uid="{14F13577-A9C6-4540-9447-40E6E7F76853}"/>
    <cellStyle name="20% - Accent1 2 8" xfId="2001" xr:uid="{7F1C594F-A53B-4CCB-8001-B39230D034D1}"/>
    <cellStyle name="20% - Accent1 3" xfId="787" xr:uid="{A5842CB1-6D77-4B18-A0E2-4881BA78635F}"/>
    <cellStyle name="20% - Accent2 2" xfId="36" xr:uid="{96CB99EE-5DF3-46CD-940C-FE6556614622}"/>
    <cellStyle name="20% - Accent2 2 2" xfId="686" xr:uid="{8A15CBFE-F75E-4102-8AAD-DD374B8F548C}"/>
    <cellStyle name="20% - Accent2 2 2 2" xfId="842" xr:uid="{1802A3D5-D5AB-4C8F-A24E-B69F83255FD7}"/>
    <cellStyle name="20% - Accent2 2 2 2 2" xfId="1182" xr:uid="{1BEF857A-4A7C-4C2E-9E16-AA75B61D3F62}"/>
    <cellStyle name="20% - Accent2 2 2 2 2 2" xfId="1804" xr:uid="{0725F173-F670-429A-A82B-491AE667784A}"/>
    <cellStyle name="20% - Accent2 2 2 2 2 2 2" xfId="3051" xr:uid="{78D47FAC-95C7-4B8D-8BA0-CDC674B1451D}"/>
    <cellStyle name="20% - Accent2 2 2 2 2 3" xfId="2429" xr:uid="{BFA68C86-23FC-4351-8C67-D15B0638C226}"/>
    <cellStyle name="20% - Accent2 2 2 2 3" xfId="1554" xr:uid="{B0D6376F-A545-4F35-832C-D47537667A89}"/>
    <cellStyle name="20% - Accent2 2 2 2 3 2" xfId="2801" xr:uid="{0A3DCBF7-E414-489C-82E3-094A952BD691}"/>
    <cellStyle name="20% - Accent2 2 2 2 4" xfId="2179" xr:uid="{6C56BB28-32AA-49BC-9063-C39A0D5489D1}"/>
    <cellStyle name="20% - Accent2 2 2 3" xfId="1057" xr:uid="{16496F79-1997-421F-9554-20248E7FC6BF}"/>
    <cellStyle name="20% - Accent2 2 2 3 2" xfId="1679" xr:uid="{6C362297-CFDE-405D-A2D3-0E5947BA72AE}"/>
    <cellStyle name="20% - Accent2 2 2 3 2 2" xfId="2926" xr:uid="{B118727A-0232-47D5-AECB-8977C7356502}"/>
    <cellStyle name="20% - Accent2 2 2 3 3" xfId="2304" xr:uid="{7076ECD3-4B06-421A-A4D1-9024C547A696}"/>
    <cellStyle name="20% - Accent2 2 2 4" xfId="1429" xr:uid="{1C2B99CB-1472-4525-A5E2-E9BA3DE1F119}"/>
    <cellStyle name="20% - Accent2 2 2 4 2" xfId="2676" xr:uid="{AEB22EF3-FBA6-4BA0-B476-F6AA6A64E3BF}"/>
    <cellStyle name="20% - Accent2 2 2 5" xfId="1307" xr:uid="{B270B1BD-E019-4E3A-8937-AAD98A3641E8}"/>
    <cellStyle name="20% - Accent2 2 2 5 2" xfId="2554" xr:uid="{51605FBF-2E33-4853-BEDE-BF6EF988A44E}"/>
    <cellStyle name="20% - Accent2 2 2 6" xfId="1929" xr:uid="{0E11BCF1-30B4-4FA1-94B4-42DF53A36A8D}"/>
    <cellStyle name="20% - Accent2 2 2 6 2" xfId="3176" xr:uid="{51CD050D-F508-4CBC-A1F8-7684530748F4}"/>
    <cellStyle name="20% - Accent2 2 2 7" xfId="2054" xr:uid="{BA6CBE2D-FBA1-49E5-B7CD-DB35980CB45F}"/>
    <cellStyle name="20% - Accent2 2 3" xfId="873" xr:uid="{8E6CBB6A-C984-4484-8885-7301C217EAFB}"/>
    <cellStyle name="20% - Accent2 2 3 2" xfId="1130" xr:uid="{54A4C411-3C95-4E6A-BC46-411396404570}"/>
    <cellStyle name="20% - Accent2 2 3 2 2" xfId="1752" xr:uid="{3DFF9FC2-2212-464E-9515-61EAB3562780}"/>
    <cellStyle name="20% - Accent2 2 3 2 2 2" xfId="2999" xr:uid="{E66EDBFB-C611-4FFD-8DFF-0A45EECFC2F5}"/>
    <cellStyle name="20% - Accent2 2 3 2 3" xfId="2377" xr:uid="{27BB9E69-AACC-4711-AFE0-5DFA831F6E26}"/>
    <cellStyle name="20% - Accent2 2 3 3" xfId="1502" xr:uid="{BE474EDE-EEBF-434B-B43B-84AF9CCEA02C}"/>
    <cellStyle name="20% - Accent2 2 3 3 2" xfId="2749" xr:uid="{8961581C-6F26-4E0A-B5CB-0A2E3446BA96}"/>
    <cellStyle name="20% - Accent2 2 3 4" xfId="2127" xr:uid="{6C508462-80D0-4E1C-B790-8CCBC0192540}"/>
    <cellStyle name="20% - Accent2 2 4" xfId="1005" xr:uid="{1C10A1EA-F152-45F4-982A-0667A791464B}"/>
    <cellStyle name="20% - Accent2 2 4 2" xfId="1627" xr:uid="{34B0C317-CA7B-4F0B-A84F-D72A6AEECE27}"/>
    <cellStyle name="20% - Accent2 2 4 2 2" xfId="2874" xr:uid="{6BBA7E27-5D3D-4EC4-A61A-5926D219421D}"/>
    <cellStyle name="20% - Accent2 2 4 3" xfId="2252" xr:uid="{E4498F59-8E2C-4FCF-9C5C-47710577ADA6}"/>
    <cellStyle name="20% - Accent2 2 5" xfId="1380" xr:uid="{4010BC0E-6F84-4615-8E0B-5B763C02E6F2}"/>
    <cellStyle name="20% - Accent2 2 5 2" xfId="2627" xr:uid="{68669F69-E282-4653-A7CC-1EA1C81D5498}"/>
    <cellStyle name="20% - Accent2 2 6" xfId="1255" xr:uid="{A9073CCE-CD32-4D39-9FB5-0B48D5F84B20}"/>
    <cellStyle name="20% - Accent2 2 6 2" xfId="2502" xr:uid="{D4CB058A-90FD-4772-A502-5CF0B142621F}"/>
    <cellStyle name="20% - Accent2 2 7" xfId="1877" xr:uid="{F4E0FDA1-E02C-4207-B561-4D77AF4020E9}"/>
    <cellStyle name="20% - Accent2 2 7 2" xfId="3124" xr:uid="{972397BA-24C8-44F9-A980-2B734230B84F}"/>
    <cellStyle name="20% - Accent2 2 8" xfId="2002" xr:uid="{A1DB89BF-3865-4253-8F89-D00614CA8B22}"/>
    <cellStyle name="20% - Accent2 3" xfId="788" xr:uid="{8698B672-0AE5-42C0-A87A-F5E1FB7C0B76}"/>
    <cellStyle name="20% - Accent3 2" xfId="37" xr:uid="{8F54CE7C-31E4-4DB3-8F8A-AEFAF09AB2DE}"/>
    <cellStyle name="20% - Accent3 2 2" xfId="687" xr:uid="{C21822E0-D5A1-4C02-9B16-66F85B2AD21F}"/>
    <cellStyle name="20% - Accent3 2 2 2" xfId="933" xr:uid="{496AF08C-ACE4-4418-8228-4831FEE993BC}"/>
    <cellStyle name="20% - Accent3 2 2 2 2" xfId="1183" xr:uid="{7B4230A3-E383-4E6C-BD7C-1DA4FBD8235E}"/>
    <cellStyle name="20% - Accent3 2 2 2 2 2" xfId="1805" xr:uid="{22DC0942-B2BB-4DD3-AC8D-FCF71141B1E5}"/>
    <cellStyle name="20% - Accent3 2 2 2 2 2 2" xfId="3052" xr:uid="{240056ED-0610-4781-BAC5-7C2CEFEE639B}"/>
    <cellStyle name="20% - Accent3 2 2 2 2 3" xfId="2430" xr:uid="{D43B9337-6274-4E68-92C0-2C6EF06CBC41}"/>
    <cellStyle name="20% - Accent3 2 2 2 3" xfId="1555" xr:uid="{C8DA473D-E552-4FC2-ABE8-7F702DEB7B98}"/>
    <cellStyle name="20% - Accent3 2 2 2 3 2" xfId="2802" xr:uid="{02BAD664-9F60-4E14-8C71-467E566B9707}"/>
    <cellStyle name="20% - Accent3 2 2 2 4" xfId="2180" xr:uid="{C49476C7-4970-418D-9F48-9B57A2892DEA}"/>
    <cellStyle name="20% - Accent3 2 2 3" xfId="1058" xr:uid="{4B323960-F60E-49B3-96AD-D6DCC752270D}"/>
    <cellStyle name="20% - Accent3 2 2 3 2" xfId="1680" xr:uid="{5DABB387-7D90-474B-ADA5-1C741FCCEE2D}"/>
    <cellStyle name="20% - Accent3 2 2 3 2 2" xfId="2927" xr:uid="{D92F11B6-318B-40EB-83FE-FD2BD3A9C35C}"/>
    <cellStyle name="20% - Accent3 2 2 3 3" xfId="2305" xr:uid="{E89F076E-96D1-40C0-A3E4-0BFE5F5AB205}"/>
    <cellStyle name="20% - Accent3 2 2 4" xfId="1430" xr:uid="{6606F4D4-24F6-4990-BED4-42FA074BC283}"/>
    <cellStyle name="20% - Accent3 2 2 4 2" xfId="2677" xr:uid="{08F659C9-30D6-4E92-9B84-16F955384EE4}"/>
    <cellStyle name="20% - Accent3 2 2 5" xfId="1308" xr:uid="{23C831CE-CED9-403C-8219-5CCDEC097748}"/>
    <cellStyle name="20% - Accent3 2 2 5 2" xfId="2555" xr:uid="{17ED25F2-B7C3-4A42-961D-58CFA4CFAEF7}"/>
    <cellStyle name="20% - Accent3 2 2 6" xfId="1930" xr:uid="{6A81D712-C4D8-4BF1-BEC2-F5D9F8DA043C}"/>
    <cellStyle name="20% - Accent3 2 2 6 2" xfId="3177" xr:uid="{CBF3735F-87C2-439D-931B-91694127BBAF}"/>
    <cellStyle name="20% - Accent3 2 2 7" xfId="2055" xr:uid="{5F444757-5B55-411D-975C-75C27D919DB2}"/>
    <cellStyle name="20% - Accent3 2 3" xfId="872" xr:uid="{C870DC9D-B869-4209-90C1-B059BB437088}"/>
    <cellStyle name="20% - Accent3 2 3 2" xfId="1131" xr:uid="{F5458E03-2577-49CA-BC18-7C5EBB902158}"/>
    <cellStyle name="20% - Accent3 2 3 2 2" xfId="1753" xr:uid="{7F8CAE27-0C2B-4D49-8D60-10CAB6AD3C90}"/>
    <cellStyle name="20% - Accent3 2 3 2 2 2" xfId="3000" xr:uid="{4262188C-A796-4554-99FA-3DEB7D45E346}"/>
    <cellStyle name="20% - Accent3 2 3 2 3" xfId="2378" xr:uid="{AE29613D-48A4-426A-ADEA-9EAC823B98AE}"/>
    <cellStyle name="20% - Accent3 2 3 3" xfId="1503" xr:uid="{DFCEAB4E-EF60-4E26-A18B-DB4C415DA2AB}"/>
    <cellStyle name="20% - Accent3 2 3 3 2" xfId="2750" xr:uid="{983474FA-4099-4085-8E89-A497B8D4456A}"/>
    <cellStyle name="20% - Accent3 2 3 4" xfId="2128" xr:uid="{BEA59814-8B67-4988-AC6A-0D9FC6CFC300}"/>
    <cellStyle name="20% - Accent3 2 4" xfId="1006" xr:uid="{C2947E29-2FF2-4079-B8C3-77CF703499EC}"/>
    <cellStyle name="20% - Accent3 2 4 2" xfId="1628" xr:uid="{7E8156D8-08ED-45E0-891F-7D40E33EE42C}"/>
    <cellStyle name="20% - Accent3 2 4 2 2" xfId="2875" xr:uid="{2D792C21-3136-43A9-B395-90274BBBC79A}"/>
    <cellStyle name="20% - Accent3 2 4 3" xfId="2253" xr:uid="{A9BC8FA3-E260-4988-AC48-4E8F6158477F}"/>
    <cellStyle name="20% - Accent3 2 5" xfId="1381" xr:uid="{9B77929C-EE69-45EB-B8E0-798BAC80BCAE}"/>
    <cellStyle name="20% - Accent3 2 5 2" xfId="2628" xr:uid="{9414B7A7-248C-42BC-B296-E5F9AC782F89}"/>
    <cellStyle name="20% - Accent3 2 6" xfId="1256" xr:uid="{A7A6188E-451C-4E92-ACFF-1AE8D899ED19}"/>
    <cellStyle name="20% - Accent3 2 6 2" xfId="2503" xr:uid="{3EBCE517-F000-489A-AA59-D133BAF8232B}"/>
    <cellStyle name="20% - Accent3 2 7" xfId="1878" xr:uid="{8AD1456F-0552-41EB-BED0-04858B011431}"/>
    <cellStyle name="20% - Accent3 2 7 2" xfId="3125" xr:uid="{969D490D-835F-468D-A310-B014B5AE56BE}"/>
    <cellStyle name="20% - Accent3 2 8" xfId="2003" xr:uid="{11B75AE1-BF15-4621-861B-563CF56D29AA}"/>
    <cellStyle name="20% - Accent3 3" xfId="789" xr:uid="{C145A030-13C1-488D-BDE3-0C0501486246}"/>
    <cellStyle name="20% - Accent4 2" xfId="38" xr:uid="{629CD4B7-3F19-4E16-93EF-E321E96E2B54}"/>
    <cellStyle name="20% - Accent4 2 2" xfId="688" xr:uid="{527F3652-5AC1-41A0-BBF2-ABDA88A7A4A2}"/>
    <cellStyle name="20% - Accent4 2 2 2" xfId="934" xr:uid="{FA71AEAA-4D1B-4208-B4CA-C889233E95AE}"/>
    <cellStyle name="20% - Accent4 2 2 2 2" xfId="1184" xr:uid="{B6CD91BD-B05F-4897-9C11-6834178C5426}"/>
    <cellStyle name="20% - Accent4 2 2 2 2 2" xfId="1806" xr:uid="{DFE9D663-6711-4C39-8991-AA7358191099}"/>
    <cellStyle name="20% - Accent4 2 2 2 2 2 2" xfId="3053" xr:uid="{B4501DDF-019A-443C-98DD-A74FE0D92DC9}"/>
    <cellStyle name="20% - Accent4 2 2 2 2 3" xfId="2431" xr:uid="{BB3E978F-5F85-4194-9790-38B72BB9132D}"/>
    <cellStyle name="20% - Accent4 2 2 2 3" xfId="1556" xr:uid="{696F2E97-5C9B-4B4A-9C3C-9E96C61D49EC}"/>
    <cellStyle name="20% - Accent4 2 2 2 3 2" xfId="2803" xr:uid="{7C3ECF41-2DB4-4869-92E8-CE6498D47C71}"/>
    <cellStyle name="20% - Accent4 2 2 2 4" xfId="2181" xr:uid="{C1BA464A-A111-4129-97FD-24B3637C74AC}"/>
    <cellStyle name="20% - Accent4 2 2 3" xfId="1059" xr:uid="{78904ECF-FD7F-4E99-A4CB-DE0F0966FBA7}"/>
    <cellStyle name="20% - Accent4 2 2 3 2" xfId="1681" xr:uid="{C9919250-95CC-46B3-8A60-4CB101F49161}"/>
    <cellStyle name="20% - Accent4 2 2 3 2 2" xfId="2928" xr:uid="{5D8B4E6D-E00C-48BA-9776-21A2370C0E4E}"/>
    <cellStyle name="20% - Accent4 2 2 3 3" xfId="2306" xr:uid="{60424C90-8A33-4E68-8F68-F88101C954FB}"/>
    <cellStyle name="20% - Accent4 2 2 4" xfId="1431" xr:uid="{122AF278-147A-420D-9861-7AF2C6A7ACBB}"/>
    <cellStyle name="20% - Accent4 2 2 4 2" xfId="2678" xr:uid="{C2126DEA-0382-4D9F-8CBB-0080CA228F73}"/>
    <cellStyle name="20% - Accent4 2 2 5" xfId="1309" xr:uid="{1ADA748D-5308-46A0-B7DA-99A083FCF892}"/>
    <cellStyle name="20% - Accent4 2 2 5 2" xfId="2556" xr:uid="{F5ADAD52-B3A6-4141-96E5-EE0F2AB236AD}"/>
    <cellStyle name="20% - Accent4 2 2 6" xfId="1931" xr:uid="{D1CDEAE3-AA5F-4714-9A59-91B6FB1D6443}"/>
    <cellStyle name="20% - Accent4 2 2 6 2" xfId="3178" xr:uid="{91103CC0-B2E9-4D8E-8AF0-4F50CA189E6E}"/>
    <cellStyle name="20% - Accent4 2 2 7" xfId="2056" xr:uid="{3ED69011-0799-49CF-BDBF-C89FFDAC40AF}"/>
    <cellStyle name="20% - Accent4 2 3" xfId="871" xr:uid="{7A61CF55-E9DF-4092-9A76-82D1C6DA6B1A}"/>
    <cellStyle name="20% - Accent4 2 3 2" xfId="1132" xr:uid="{DC447A7E-0B4B-4B8C-9823-0FA771FC0764}"/>
    <cellStyle name="20% - Accent4 2 3 2 2" xfId="1754" xr:uid="{934A0CCF-8C91-4B23-B0B7-5C6BC63CAE12}"/>
    <cellStyle name="20% - Accent4 2 3 2 2 2" xfId="3001" xr:uid="{5AC58928-137C-40AB-8997-4319A90A691D}"/>
    <cellStyle name="20% - Accent4 2 3 2 3" xfId="2379" xr:uid="{C6F40B5D-0658-44C4-A242-B0F50570DA3A}"/>
    <cellStyle name="20% - Accent4 2 3 3" xfId="1504" xr:uid="{E0DD67D1-0513-4216-AB3E-58B11C411491}"/>
    <cellStyle name="20% - Accent4 2 3 3 2" xfId="2751" xr:uid="{446B12EE-5582-44A5-B31D-39E826484CD7}"/>
    <cellStyle name="20% - Accent4 2 3 4" xfId="2129" xr:uid="{EA9B4FFF-35B9-4697-AC63-C10BB66C1357}"/>
    <cellStyle name="20% - Accent4 2 4" xfId="1007" xr:uid="{674D49CD-7695-437A-BA66-BCC92467F880}"/>
    <cellStyle name="20% - Accent4 2 4 2" xfId="1629" xr:uid="{8CBC62E4-46D6-42BD-AA92-C7D09EEDF5D4}"/>
    <cellStyle name="20% - Accent4 2 4 2 2" xfId="2876" xr:uid="{E388EA78-35D1-44F5-8C58-BAC94E2B2984}"/>
    <cellStyle name="20% - Accent4 2 4 3" xfId="2254" xr:uid="{2571F704-E96A-4D46-A203-F04FCAC0CA4B}"/>
    <cellStyle name="20% - Accent4 2 5" xfId="1382" xr:uid="{5B32C3D8-E254-479C-BCCA-5D7E2DC1F1A7}"/>
    <cellStyle name="20% - Accent4 2 5 2" xfId="2629" xr:uid="{DC7C5813-2389-47CE-800A-5FE2E1B8DA92}"/>
    <cellStyle name="20% - Accent4 2 6" xfId="1257" xr:uid="{BF92D6B8-69F4-47A0-A7F5-D86358844765}"/>
    <cellStyle name="20% - Accent4 2 6 2" xfId="2504" xr:uid="{65458A30-0D75-4663-9A28-D20DC9A02C61}"/>
    <cellStyle name="20% - Accent4 2 7" xfId="1879" xr:uid="{56C3769F-8836-4D32-BA3E-A955085AD2E5}"/>
    <cellStyle name="20% - Accent4 2 7 2" xfId="3126" xr:uid="{F90EB527-F7E4-43FF-8278-1E13D0FBB236}"/>
    <cellStyle name="20% - Accent4 2 8" xfId="2004" xr:uid="{07347371-0C38-4454-A9DB-D6D35A594506}"/>
    <cellStyle name="20% - Accent4 3" xfId="790" xr:uid="{E34845E5-CF94-4204-821D-1500334A1265}"/>
    <cellStyle name="20% - Accent5 2" xfId="39" xr:uid="{F3F0F9BB-817C-400B-9E91-2DEE86C7087A}"/>
    <cellStyle name="20% - Accent5 2 2" xfId="689" xr:uid="{35C777B8-4B4C-4BF3-A481-1CF34B784CD0}"/>
    <cellStyle name="20% - Accent5 2 2 2" xfId="935" xr:uid="{F3C46403-7AC3-4963-B84E-3B39342F31A8}"/>
    <cellStyle name="20% - Accent5 2 2 2 2" xfId="1185" xr:uid="{080A5759-538D-4EFC-94F6-85596CCAE10C}"/>
    <cellStyle name="20% - Accent5 2 2 2 2 2" xfId="1807" xr:uid="{D0229FDA-04B8-482F-BE47-A73D4CF22DEC}"/>
    <cellStyle name="20% - Accent5 2 2 2 2 2 2" xfId="3054" xr:uid="{1509C14E-46E0-4070-B136-BF963433DA98}"/>
    <cellStyle name="20% - Accent5 2 2 2 2 3" xfId="2432" xr:uid="{361F1418-985F-40E2-A61E-6352CF2E3A6C}"/>
    <cellStyle name="20% - Accent5 2 2 2 3" xfId="1557" xr:uid="{28DC61CE-4198-4353-9F44-DF98CF302C75}"/>
    <cellStyle name="20% - Accent5 2 2 2 3 2" xfId="2804" xr:uid="{99503580-7899-4B33-99B9-320DC797C2C9}"/>
    <cellStyle name="20% - Accent5 2 2 2 4" xfId="2182" xr:uid="{B397699C-E129-46BA-BAB0-81BE3B46FC14}"/>
    <cellStyle name="20% - Accent5 2 2 3" xfId="1060" xr:uid="{14DB79C5-89DE-4FAB-B0BE-1847789A0FDE}"/>
    <cellStyle name="20% - Accent5 2 2 3 2" xfId="1682" xr:uid="{BEE3E1DB-5B99-4DB9-9A90-D0D9AA0C285A}"/>
    <cellStyle name="20% - Accent5 2 2 3 2 2" xfId="2929" xr:uid="{B2BE8DD2-E965-4857-B680-F8C44EF64106}"/>
    <cellStyle name="20% - Accent5 2 2 3 3" xfId="2307" xr:uid="{5F1EC1E1-A415-4564-BA6F-1AA22297C3E3}"/>
    <cellStyle name="20% - Accent5 2 2 4" xfId="1432" xr:uid="{F4AAF36A-D03C-4DD8-B58E-697EF2E37F3B}"/>
    <cellStyle name="20% - Accent5 2 2 4 2" xfId="2679" xr:uid="{7DC75A41-C949-43B7-9FD7-68BA434CE33C}"/>
    <cellStyle name="20% - Accent5 2 2 5" xfId="1310" xr:uid="{4625C12F-D780-4EC0-9C64-4DC05719CC9F}"/>
    <cellStyle name="20% - Accent5 2 2 5 2" xfId="2557" xr:uid="{B5BB5CD4-CB12-4D8C-BD14-191675227D25}"/>
    <cellStyle name="20% - Accent5 2 2 6" xfId="1932" xr:uid="{ACC663F1-BBCF-43AF-AF3E-1E3FEB22DA5F}"/>
    <cellStyle name="20% - Accent5 2 2 6 2" xfId="3179" xr:uid="{629833D4-335E-4ACB-988F-30EA3DC5438C}"/>
    <cellStyle name="20% - Accent5 2 2 7" xfId="2057" xr:uid="{DA653325-0D2D-4158-9265-EA014C9434F2}"/>
    <cellStyle name="20% - Accent5 2 3" xfId="870" xr:uid="{23488DDA-42BD-4214-AF95-3C621CD090FF}"/>
    <cellStyle name="20% - Accent5 2 3 2" xfId="1133" xr:uid="{511E1948-59E5-4A76-B2BA-C9A3B44C80C9}"/>
    <cellStyle name="20% - Accent5 2 3 2 2" xfId="1755" xr:uid="{231A9F4E-C99F-4DCE-8CE8-B02312EA71B2}"/>
    <cellStyle name="20% - Accent5 2 3 2 2 2" xfId="3002" xr:uid="{B48E0EE2-6359-4EC4-A018-FDED3B946332}"/>
    <cellStyle name="20% - Accent5 2 3 2 3" xfId="2380" xr:uid="{EEA34DCA-9679-4C30-8C0C-362BADE44C3A}"/>
    <cellStyle name="20% - Accent5 2 3 3" xfId="1505" xr:uid="{86C37D75-6064-4939-8654-A511D2365EB3}"/>
    <cellStyle name="20% - Accent5 2 3 3 2" xfId="2752" xr:uid="{965160CA-2C2E-4C0D-81B4-F2D86E68AAB4}"/>
    <cellStyle name="20% - Accent5 2 3 4" xfId="2130" xr:uid="{E1050C40-EEA9-467B-BE42-F68A1B7D8223}"/>
    <cellStyle name="20% - Accent5 2 4" xfId="1008" xr:uid="{A18F2B18-21F8-4193-B140-66BCFE2194AF}"/>
    <cellStyle name="20% - Accent5 2 4 2" xfId="1630" xr:uid="{2C71F6D6-A975-4070-B26A-A9A363A6E751}"/>
    <cellStyle name="20% - Accent5 2 4 2 2" xfId="2877" xr:uid="{758465FB-72A8-47FB-AEF2-6234EEE34C3F}"/>
    <cellStyle name="20% - Accent5 2 4 3" xfId="2255" xr:uid="{6C13EB39-F8C5-48BE-99E5-81D7154BFEAA}"/>
    <cellStyle name="20% - Accent5 2 5" xfId="1383" xr:uid="{A29B65F4-A833-449D-8B96-95895DD40AD8}"/>
    <cellStyle name="20% - Accent5 2 5 2" xfId="2630" xr:uid="{E2DC2D2E-FAE5-4DC0-AE7F-9182EB56400A}"/>
    <cellStyle name="20% - Accent5 2 6" xfId="1258" xr:uid="{4C037EB1-66BB-40B2-9C9C-CC7D999D1B59}"/>
    <cellStyle name="20% - Accent5 2 6 2" xfId="2505" xr:uid="{A5F25F34-0B04-4056-A404-F1715AFC78B8}"/>
    <cellStyle name="20% - Accent5 2 7" xfId="1880" xr:uid="{3A1D02BC-4C11-4038-A6F8-71D9F0469407}"/>
    <cellStyle name="20% - Accent5 2 7 2" xfId="3127" xr:uid="{1E029CAE-3377-4A90-8C49-3F1C1A1B0428}"/>
    <cellStyle name="20% - Accent5 2 8" xfId="2005" xr:uid="{BE91A59D-97FF-4DCB-9259-1779FDBDD78F}"/>
    <cellStyle name="20% - Accent5 3" xfId="791" xr:uid="{7CD2EC53-38D0-4401-8728-6AEAB60B87AC}"/>
    <cellStyle name="20% - Accent6 2" xfId="40" xr:uid="{3F130624-B4B0-4E72-9546-8AC0C943095F}"/>
    <cellStyle name="20% - Accent6 2 2" xfId="690" xr:uid="{C1B641E8-1C77-4D09-B44F-FA08DAC5E971}"/>
    <cellStyle name="20% - Accent6 2 2 2" xfId="936" xr:uid="{CA0DC388-053F-4C52-92AE-9292CB94A19F}"/>
    <cellStyle name="20% - Accent6 2 2 2 2" xfId="1186" xr:uid="{24687F66-14EC-4BE6-9F31-F4BE3521CC16}"/>
    <cellStyle name="20% - Accent6 2 2 2 2 2" xfId="1808" xr:uid="{12AEA725-17A1-4F16-9FF1-ED6904DA7044}"/>
    <cellStyle name="20% - Accent6 2 2 2 2 2 2" xfId="3055" xr:uid="{E871E8B5-D210-42A0-B187-CFE3AFF6EA6D}"/>
    <cellStyle name="20% - Accent6 2 2 2 2 3" xfId="2433" xr:uid="{D858E6DD-E7A1-4274-B575-DF89CA3F8957}"/>
    <cellStyle name="20% - Accent6 2 2 2 3" xfId="1558" xr:uid="{6306F8AE-25BD-4FF7-BFC3-169237B479C1}"/>
    <cellStyle name="20% - Accent6 2 2 2 3 2" xfId="2805" xr:uid="{34EAAEE0-13A0-4480-9BD8-4BCABDBC4561}"/>
    <cellStyle name="20% - Accent6 2 2 2 4" xfId="2183" xr:uid="{EC78F696-CBC3-47A7-9A65-58C81195F99E}"/>
    <cellStyle name="20% - Accent6 2 2 3" xfId="1061" xr:uid="{3A5DE31E-C683-4DE1-886A-69B452B7A40D}"/>
    <cellStyle name="20% - Accent6 2 2 3 2" xfId="1683" xr:uid="{97311535-E0FC-4A10-88C6-32BAB7ADAF88}"/>
    <cellStyle name="20% - Accent6 2 2 3 2 2" xfId="2930" xr:uid="{E67A7179-324C-425A-877F-5C8C1D73FDC5}"/>
    <cellStyle name="20% - Accent6 2 2 3 3" xfId="2308" xr:uid="{B62B2371-CC41-4671-AAC5-DB462E8B871E}"/>
    <cellStyle name="20% - Accent6 2 2 4" xfId="1433" xr:uid="{ABD18C7D-3898-4518-8CC8-C6B52E45ADAA}"/>
    <cellStyle name="20% - Accent6 2 2 4 2" xfId="2680" xr:uid="{6D395299-C8C5-422B-A8DE-0B732BC74DE5}"/>
    <cellStyle name="20% - Accent6 2 2 5" xfId="1311" xr:uid="{AC475D5F-7E0C-4B05-8D86-9A92B8259BFC}"/>
    <cellStyle name="20% - Accent6 2 2 5 2" xfId="2558" xr:uid="{74FB81FA-936E-4C24-BA2B-4F62F026366E}"/>
    <cellStyle name="20% - Accent6 2 2 6" xfId="1933" xr:uid="{24E9CBA6-52B1-4D9B-92D7-8968982A0F86}"/>
    <cellStyle name="20% - Accent6 2 2 6 2" xfId="3180" xr:uid="{D2F4C27A-BC11-42DF-A13F-6412D19DDFD1}"/>
    <cellStyle name="20% - Accent6 2 2 7" xfId="2058" xr:uid="{01BBBF74-50BA-4D04-AEFE-A3E370F24ED1}"/>
    <cellStyle name="20% - Accent6 2 3" xfId="869" xr:uid="{0E59073B-75C1-4D4A-98FC-6C019A3792C2}"/>
    <cellStyle name="20% - Accent6 2 3 2" xfId="1134" xr:uid="{90025C7B-69BD-4296-9EF5-9C81A7A06D53}"/>
    <cellStyle name="20% - Accent6 2 3 2 2" xfId="1756" xr:uid="{1579F7A9-ADD6-4816-B9FB-E02CD201EF6E}"/>
    <cellStyle name="20% - Accent6 2 3 2 2 2" xfId="3003" xr:uid="{E748F27B-BCCE-40F0-B52C-D3505403AFD9}"/>
    <cellStyle name="20% - Accent6 2 3 2 3" xfId="2381" xr:uid="{1715D5C7-4FA5-4AA5-A370-B6A1011A7403}"/>
    <cellStyle name="20% - Accent6 2 3 3" xfId="1506" xr:uid="{216F317D-7FCF-4593-801C-A2D8C606C07A}"/>
    <cellStyle name="20% - Accent6 2 3 3 2" xfId="2753" xr:uid="{1E14DF2E-05B6-422F-AAC5-BEF9E7BAC04B}"/>
    <cellStyle name="20% - Accent6 2 3 4" xfId="2131" xr:uid="{A94E698B-7071-4BCD-9256-332DB17D8DAE}"/>
    <cellStyle name="20% - Accent6 2 4" xfId="1009" xr:uid="{A16B3345-B720-4A56-A452-8D56E225E3A2}"/>
    <cellStyle name="20% - Accent6 2 4 2" xfId="1631" xr:uid="{6BF7F86B-2251-4139-92CA-95CB9686423E}"/>
    <cellStyle name="20% - Accent6 2 4 2 2" xfId="2878" xr:uid="{C2DAF642-EF8C-45C8-948B-81BD90D14989}"/>
    <cellStyle name="20% - Accent6 2 4 3" xfId="2256" xr:uid="{10B5DB36-89F1-43F2-8E56-7B14B253BD84}"/>
    <cellStyle name="20% - Accent6 2 5" xfId="1384" xr:uid="{72C5D3A9-1D2E-496B-B4B6-1EEF7CD0CA72}"/>
    <cellStyle name="20% - Accent6 2 5 2" xfId="2631" xr:uid="{FDC5C77A-778F-4A65-9094-BD04579B4540}"/>
    <cellStyle name="20% - Accent6 2 6" xfId="1259" xr:uid="{5BAC8115-51AC-4E53-9814-4089072F6E43}"/>
    <cellStyle name="20% - Accent6 2 6 2" xfId="2506" xr:uid="{1F89C5BD-E889-412D-AD86-26B902D48B3A}"/>
    <cellStyle name="20% - Accent6 2 7" xfId="1881" xr:uid="{8395AE89-A27E-41E7-B227-FB91B8112E4C}"/>
    <cellStyle name="20% - Accent6 2 7 2" xfId="3128" xr:uid="{9C50A737-A281-4001-B26C-4D614AB342E7}"/>
    <cellStyle name="20% - Accent6 2 8" xfId="2006" xr:uid="{EB4FF034-DB7F-421B-AD93-75FA7DE392F4}"/>
    <cellStyle name="20% - Accent6 3" xfId="792" xr:uid="{2E85298D-B01D-4889-93D1-F55CB0984FDD}"/>
    <cellStyle name="20% - Akzent1" xfId="41" xr:uid="{815D0378-C6B5-4D91-BAC3-70686518BA1D}"/>
    <cellStyle name="20% - Akzent1 2" xfId="42" xr:uid="{CC8EEA2A-F509-4DE0-8698-062F529B564E}"/>
    <cellStyle name="20% - Akzent1 3" xfId="43" xr:uid="{ED784FF6-7951-4816-9B42-2F5DC5C170EF}"/>
    <cellStyle name="20% - Akzent1 4" xfId="44" xr:uid="{4BFFDDE6-5B63-4A21-9486-E95D70DD2901}"/>
    <cellStyle name="20% - Akzent1 5" xfId="45" xr:uid="{1D36C138-7C5D-4DC4-8A9F-18F414CF3047}"/>
    <cellStyle name="20% - Akzent1 6" xfId="46" xr:uid="{D0237196-0D1E-4652-BE46-BA01737B66D4}"/>
    <cellStyle name="20% - Akzent1_XY Diagramm 1 jg.ms" xfId="47" xr:uid="{8A396F30-2D0B-4783-B3FC-8B4B9706BB6B}"/>
    <cellStyle name="20% - Akzent2" xfId="48" xr:uid="{D17654F5-64B0-4CBB-A8BD-CA69A075D13E}"/>
    <cellStyle name="20% - Akzent2 2" xfId="49" xr:uid="{667BEBC1-E2AF-4149-8F0A-18BF0E5F5A0F}"/>
    <cellStyle name="20% - Akzent2 3" xfId="50" xr:uid="{9307A5E5-BD86-4A2B-9D07-C9EFE259C27B}"/>
    <cellStyle name="20% - Akzent2 4" xfId="51" xr:uid="{9AF2B54A-EDFF-41E2-8B60-26777D2B03FC}"/>
    <cellStyle name="20% - Akzent2 5" xfId="52" xr:uid="{8E840A84-822A-42C3-AE5A-007C29B9FB9E}"/>
    <cellStyle name="20% - Akzent2 6" xfId="53" xr:uid="{3C4BCE0E-F562-4E9A-9554-9E443185CEC2}"/>
    <cellStyle name="20% - Akzent2_XY Diagramm 1 jg.ms" xfId="54" xr:uid="{F9AF33F7-B548-4DEA-A634-03FFA6D4D1DA}"/>
    <cellStyle name="20% - Akzent3" xfId="55" xr:uid="{4B4695DF-F0A0-4167-A875-426DA22457D1}"/>
    <cellStyle name="20% - Akzent3 2" xfId="56" xr:uid="{A0CEE7CC-0247-4FF4-8656-30C50CE50079}"/>
    <cellStyle name="20% - Akzent3 3" xfId="57" xr:uid="{6DE32CEA-7D4F-4FFE-8A5E-39FD4ED6907E}"/>
    <cellStyle name="20% - Akzent3 4" xfId="58" xr:uid="{155CE79D-F6E4-4B4C-BC55-BACB872246C9}"/>
    <cellStyle name="20% - Akzent3 5" xfId="59" xr:uid="{AFA4415A-E5BA-40B5-BFE7-2EE1E8B554DA}"/>
    <cellStyle name="20% - Akzent3 6" xfId="60" xr:uid="{F9029520-0410-4B99-A8A5-8E015911550C}"/>
    <cellStyle name="20% - Akzent3_XY Diagramm 1 jg.ms" xfId="61" xr:uid="{29A95ED6-92D5-49BD-A022-88A29484CC14}"/>
    <cellStyle name="20% - Akzent4" xfId="62" xr:uid="{7B80ECCF-C118-4D6F-B9EF-2C62750ECD0C}"/>
    <cellStyle name="20% - Akzent4 2" xfId="63" xr:uid="{88C9BF67-ED8D-43E9-AC70-629E90D6F5AF}"/>
    <cellStyle name="20% - Akzent4 3" xfId="64" xr:uid="{D527931E-2AB6-4A06-BA8D-37564D0AC2F9}"/>
    <cellStyle name="20% - Akzent4 4" xfId="65" xr:uid="{D06A16E1-B45E-4F2F-A441-06ECDA48A411}"/>
    <cellStyle name="20% - Akzent4 5" xfId="66" xr:uid="{ABE3FBB0-9239-4540-8A44-73E46B3CD560}"/>
    <cellStyle name="20% - Akzent4 6" xfId="67" xr:uid="{54C25877-648E-4968-8377-E8A7CF80F68B}"/>
    <cellStyle name="20% - Akzent4_XY Diagramm 1 jg.ms" xfId="68" xr:uid="{D6AA7E16-4A76-484A-B3CE-ABCAEB8A54E6}"/>
    <cellStyle name="20% - Akzent5" xfId="69" xr:uid="{E73918B7-7378-4BC6-8325-E5D3F325CB2B}"/>
    <cellStyle name="20% - Akzent5 2" xfId="70" xr:uid="{68B4FA88-8FA5-42A1-8D5B-4E9CE01B1A33}"/>
    <cellStyle name="20% - Akzent5 3" xfId="71" xr:uid="{EF065C49-7AAA-4E7C-BCFE-608893E94FD5}"/>
    <cellStyle name="20% - Akzent5 4" xfId="72" xr:uid="{E0AEA3EF-D793-4438-8DD4-6B4082DFFCFE}"/>
    <cellStyle name="20% - Akzent5 5" xfId="73" xr:uid="{900CF10B-D028-4D7F-974C-8E8826AF0C42}"/>
    <cellStyle name="20% - Akzent5 6" xfId="74" xr:uid="{FA8C6657-6CC6-4E44-A0C3-85AEC78EFF63}"/>
    <cellStyle name="20% - Akzent5_XY Diagramm 1 jg.ms" xfId="75" xr:uid="{5637AE27-6B79-41E7-BD09-A3A0E85176B1}"/>
    <cellStyle name="20% - Akzent6" xfId="76" xr:uid="{B2D1E19B-B84C-4AE4-8314-7E2DEEDEF034}"/>
    <cellStyle name="20% - Akzent6 2" xfId="77" xr:uid="{A0F0E42A-6788-4A58-894C-B472CD132215}"/>
    <cellStyle name="20% - Akzent6 3" xfId="78" xr:uid="{5F26B5C8-F268-44BC-AB95-DF6FF77D4053}"/>
    <cellStyle name="20% - Akzent6 4" xfId="79" xr:uid="{B5C39086-55F5-4F7D-BB5E-323A0CBF6562}"/>
    <cellStyle name="20% - Akzent6 5" xfId="80" xr:uid="{692C7822-E924-4F38-AAA4-7EDB375F24FD}"/>
    <cellStyle name="20% - Akzent6 6" xfId="81" xr:uid="{15D97411-CAD9-4FC4-B503-3DA71E897D35}"/>
    <cellStyle name="20% - Akzent6_XY Diagramm 1 jg.ms" xfId="82" xr:uid="{38DD9E58-99DC-4FFF-9684-477E2D13A768}"/>
    <cellStyle name="2mitP" xfId="83" xr:uid="{0132E273-294A-4581-BDAD-4C19A6F41BB0}"/>
    <cellStyle name="2ohneP" xfId="84" xr:uid="{73A34E77-167D-4327-BA0E-4EC433736050}"/>
    <cellStyle name="2x indented GHG Textfiels" xfId="85" xr:uid="{91A39740-D135-46C4-B9CE-8DED5101540B}"/>
    <cellStyle name="2x indented GHG Textfiels 2" xfId="86" xr:uid="{0545148C-30FB-43FD-8F28-0146C25A6167}"/>
    <cellStyle name="2x indented GHG Textfiels 2 2" xfId="894" xr:uid="{2FE8D062-FCCD-4608-80FC-227647FD1337}"/>
    <cellStyle name="2x indented GHG Textfiels 3" xfId="87" xr:uid="{6B3FD42B-76F1-493C-9399-F226A2CE06DB}"/>
    <cellStyle name="3mitP" xfId="88" xr:uid="{AD0AAA5E-B810-474D-902D-C66DCF21F558}"/>
    <cellStyle name="3mitP 2" xfId="512" xr:uid="{42A06EA7-C154-412E-9108-6B8AC6974B83}"/>
    <cellStyle name="3ohneP" xfId="89" xr:uid="{12A9059E-C286-4C3A-A867-0D69B4CC92F0}"/>
    <cellStyle name="3ohneP 2" xfId="513" xr:uid="{67DC2D64-DB98-4207-83E7-AC76D459E3B5}"/>
    <cellStyle name="40% - Accent1 2" xfId="90" xr:uid="{BD73C9DB-1D98-460D-A067-F22A9009B03E}"/>
    <cellStyle name="40% - Accent1 2 2" xfId="691" xr:uid="{C72B36D5-924E-4718-85E3-A84035F67930}"/>
    <cellStyle name="40% - Accent1 2 2 2" xfId="937" xr:uid="{3EAF3FB6-F377-43AF-89E3-A28036DB5B25}"/>
    <cellStyle name="40% - Accent1 2 2 2 2" xfId="1187" xr:uid="{018CC631-7CE2-4E12-B47C-BCCC7C13984E}"/>
    <cellStyle name="40% - Accent1 2 2 2 2 2" xfId="1809" xr:uid="{1CAA63AE-3001-4B7C-91C6-C2018EF38ECA}"/>
    <cellStyle name="40% - Accent1 2 2 2 2 2 2" xfId="3056" xr:uid="{017019F9-4B65-44CA-8FF4-828E60B70699}"/>
    <cellStyle name="40% - Accent1 2 2 2 2 3" xfId="2434" xr:uid="{AF3531E8-DD23-4559-AC94-6B70B3FE7FE8}"/>
    <cellStyle name="40% - Accent1 2 2 2 3" xfId="1559" xr:uid="{34EA2732-DFA9-41A3-8C44-33DEA3737EAF}"/>
    <cellStyle name="40% - Accent1 2 2 2 3 2" xfId="2806" xr:uid="{6DE4C413-9BC1-4F19-8D0E-51D19C1B79E0}"/>
    <cellStyle name="40% - Accent1 2 2 2 4" xfId="2184" xr:uid="{9B49A572-35B9-4FA0-A2EB-8C17097CD0C8}"/>
    <cellStyle name="40% - Accent1 2 2 3" xfId="1062" xr:uid="{5D465545-0039-49C2-837F-C7138DA54BFC}"/>
    <cellStyle name="40% - Accent1 2 2 3 2" xfId="1684" xr:uid="{E1BCD218-812F-4B0E-81D5-EABA7BDAB7C2}"/>
    <cellStyle name="40% - Accent1 2 2 3 2 2" xfId="2931" xr:uid="{8F35B6FB-402B-4A84-9F08-8FE9FCE9E819}"/>
    <cellStyle name="40% - Accent1 2 2 3 3" xfId="2309" xr:uid="{4EF4663A-6C34-428E-BCCE-E5F2963750F4}"/>
    <cellStyle name="40% - Accent1 2 2 4" xfId="1434" xr:uid="{78D015E4-9B1E-48C2-93ED-2CD1DB870DE2}"/>
    <cellStyle name="40% - Accent1 2 2 4 2" xfId="2681" xr:uid="{6874D022-AD9F-4999-ADC1-9FA0981FB366}"/>
    <cellStyle name="40% - Accent1 2 2 5" xfId="1312" xr:uid="{43E9BBED-AD76-4200-B1BB-9ED195AC0F75}"/>
    <cellStyle name="40% - Accent1 2 2 5 2" xfId="2559" xr:uid="{3EBB8DB9-36F5-4A7A-96C9-FF08AE326BDC}"/>
    <cellStyle name="40% - Accent1 2 2 6" xfId="1934" xr:uid="{284E8C7C-69B6-4913-A3B5-A52AE70BFC4D}"/>
    <cellStyle name="40% - Accent1 2 2 6 2" xfId="3181" xr:uid="{1A42B4AA-D6BE-4535-9458-46EE82F51335}"/>
    <cellStyle name="40% - Accent1 2 2 7" xfId="2059" xr:uid="{D4505E49-A41A-4589-AFF1-CDF9440A91BF}"/>
    <cellStyle name="40% - Accent1 2 3" xfId="868" xr:uid="{5D7B817D-A878-4A48-AF3C-7C01E4A82FE5}"/>
    <cellStyle name="40% - Accent1 2 3 2" xfId="1135" xr:uid="{E9E2DB4E-559F-4209-B65B-2E71E235A45E}"/>
    <cellStyle name="40% - Accent1 2 3 2 2" xfId="1757" xr:uid="{38A58F36-0BC0-4340-9CD1-F84C7DBFBEE3}"/>
    <cellStyle name="40% - Accent1 2 3 2 2 2" xfId="3004" xr:uid="{D4EF94EF-98DD-46A3-A928-401F3EE88D7D}"/>
    <cellStyle name="40% - Accent1 2 3 2 3" xfId="2382" xr:uid="{B6FCF622-FC11-4D38-9548-04325B6FF7FD}"/>
    <cellStyle name="40% - Accent1 2 3 3" xfId="1507" xr:uid="{CB3C1B72-C495-4363-B777-E1D346538F0D}"/>
    <cellStyle name="40% - Accent1 2 3 3 2" xfId="2754" xr:uid="{3C657E8F-2A7E-42D9-9C2A-18774C36B8C7}"/>
    <cellStyle name="40% - Accent1 2 3 4" xfId="2132" xr:uid="{95BD94EE-918C-4874-94AC-4849323FD665}"/>
    <cellStyle name="40% - Accent1 2 4" xfId="1010" xr:uid="{EE8E0FB9-5CC5-4D7D-B169-266AD133F297}"/>
    <cellStyle name="40% - Accent1 2 4 2" xfId="1632" xr:uid="{B7C44BDF-1F14-48EA-A506-058BE7DE732B}"/>
    <cellStyle name="40% - Accent1 2 4 2 2" xfId="2879" xr:uid="{4379DB8D-5284-4B5A-8314-83D2319B77F4}"/>
    <cellStyle name="40% - Accent1 2 4 3" xfId="2257" xr:uid="{5DE74B76-C45D-4A5E-9A0E-9D7550FFA561}"/>
    <cellStyle name="40% - Accent1 2 5" xfId="1385" xr:uid="{EF4325D5-0E3F-4BC7-9A9C-4C08A74FF60C}"/>
    <cellStyle name="40% - Accent1 2 5 2" xfId="2632" xr:uid="{5AAAAD72-E390-4D08-91F0-F8AB1B3CB6DE}"/>
    <cellStyle name="40% - Accent1 2 6" xfId="1260" xr:uid="{5D8850C3-58AA-4095-AED4-622C3A1443F0}"/>
    <cellStyle name="40% - Accent1 2 6 2" xfId="2507" xr:uid="{B8059C29-8F76-49B8-B70F-C46A73A8635A}"/>
    <cellStyle name="40% - Accent1 2 7" xfId="1882" xr:uid="{1D9FCAAC-0015-42E4-8972-4A96D93E11B8}"/>
    <cellStyle name="40% - Accent1 2 7 2" xfId="3129" xr:uid="{BCD16B54-90C3-496A-8197-562A3437BD8B}"/>
    <cellStyle name="40% - Accent1 2 8" xfId="2007" xr:uid="{E5616D39-B6BB-4B3A-96DE-79881F374D4D}"/>
    <cellStyle name="40% - Accent1 3" xfId="793" xr:uid="{C9DF1408-0E7B-465C-8492-CCE68C4EB7EB}"/>
    <cellStyle name="40% - Accent2 2" xfId="91" xr:uid="{EF1BA2C7-A773-4B35-B219-869BB1DC1FC5}"/>
    <cellStyle name="40% - Accent2 2 2" xfId="692" xr:uid="{D4BF3B53-694B-4CC6-82B0-CF50DDA4B4A4}"/>
    <cellStyle name="40% - Accent2 2 2 2" xfId="938" xr:uid="{739419FA-6C2D-40D5-BB43-8AE2E8A86A17}"/>
    <cellStyle name="40% - Accent2 2 2 2 2" xfId="1188" xr:uid="{BFFA395E-CE33-4FD3-91A8-681F4071F8C0}"/>
    <cellStyle name="40% - Accent2 2 2 2 2 2" xfId="1810" xr:uid="{7F1EDAF2-15CA-4B18-A857-6A89ED100701}"/>
    <cellStyle name="40% - Accent2 2 2 2 2 2 2" xfId="3057" xr:uid="{36662039-506E-4736-B487-A1EC494B98A0}"/>
    <cellStyle name="40% - Accent2 2 2 2 2 3" xfId="2435" xr:uid="{11E64C4E-EA75-4675-AE7E-731FFA252805}"/>
    <cellStyle name="40% - Accent2 2 2 2 3" xfId="1560" xr:uid="{EDAB50E5-B7A8-4BA9-93EF-B1309006E803}"/>
    <cellStyle name="40% - Accent2 2 2 2 3 2" xfId="2807" xr:uid="{51D345A0-57B4-423B-9FBF-83A61B5FF1C9}"/>
    <cellStyle name="40% - Accent2 2 2 2 4" xfId="2185" xr:uid="{8FFF34C4-223D-4158-A056-77FEAE25C645}"/>
    <cellStyle name="40% - Accent2 2 2 3" xfId="1063" xr:uid="{36DB14E7-18B6-42D7-8708-AC617DEC0DFB}"/>
    <cellStyle name="40% - Accent2 2 2 3 2" xfId="1685" xr:uid="{CFEC481E-5D84-48EF-B2E2-5373A72FCE4A}"/>
    <cellStyle name="40% - Accent2 2 2 3 2 2" xfId="2932" xr:uid="{657731CC-FB73-45E3-9732-F08C2064987B}"/>
    <cellStyle name="40% - Accent2 2 2 3 3" xfId="2310" xr:uid="{A34F3F0E-F230-45C3-B53C-35EDEE3FEA26}"/>
    <cellStyle name="40% - Accent2 2 2 4" xfId="1435" xr:uid="{2EE46793-607B-4C73-96E1-84A79146B087}"/>
    <cellStyle name="40% - Accent2 2 2 4 2" xfId="2682" xr:uid="{B16B6E4F-E0C1-45D9-B767-B044DBD58A11}"/>
    <cellStyle name="40% - Accent2 2 2 5" xfId="1313" xr:uid="{67FCFCD2-FEC5-4089-85AB-BE6A9F5DE845}"/>
    <cellStyle name="40% - Accent2 2 2 5 2" xfId="2560" xr:uid="{98E60116-AABB-48F6-9258-C6BE3B9B6D27}"/>
    <cellStyle name="40% - Accent2 2 2 6" xfId="1935" xr:uid="{8BDBAD10-5D71-4248-9C52-3659D72AFCC0}"/>
    <cellStyle name="40% - Accent2 2 2 6 2" xfId="3182" xr:uid="{EAA753FB-737A-4FC5-B055-54C52643A749}"/>
    <cellStyle name="40% - Accent2 2 2 7" xfId="2060" xr:uid="{10A52CA1-715F-4A90-830F-214824F1178E}"/>
    <cellStyle name="40% - Accent2 2 3" xfId="867" xr:uid="{48CDD123-99F8-4203-95D7-D849A41A0F25}"/>
    <cellStyle name="40% - Accent2 2 3 2" xfId="1136" xr:uid="{A9B55A6F-7D77-4E9E-939E-D32209A94F91}"/>
    <cellStyle name="40% - Accent2 2 3 2 2" xfId="1758" xr:uid="{A27779CE-DCD3-4104-A030-8926DD13650D}"/>
    <cellStyle name="40% - Accent2 2 3 2 2 2" xfId="3005" xr:uid="{2F14E8CF-DDC7-4D38-A4CA-0DAE232A5B2E}"/>
    <cellStyle name="40% - Accent2 2 3 2 3" xfId="2383" xr:uid="{E237A314-8D52-43A9-AE9F-8A5D5936BC66}"/>
    <cellStyle name="40% - Accent2 2 3 3" xfId="1508" xr:uid="{098936BB-23AB-4B99-AC6C-B72ACC001283}"/>
    <cellStyle name="40% - Accent2 2 3 3 2" xfId="2755" xr:uid="{51582143-E854-4DDB-BA54-7612ED2FAF55}"/>
    <cellStyle name="40% - Accent2 2 3 4" xfId="2133" xr:uid="{D29D3A9B-4063-41F1-8CE3-B19C6274B14C}"/>
    <cellStyle name="40% - Accent2 2 4" xfId="1011" xr:uid="{14CC4DE3-B649-4439-AE87-E5BA8F4F3F22}"/>
    <cellStyle name="40% - Accent2 2 4 2" xfId="1633" xr:uid="{F2DA32A7-C8EC-4876-978C-6B4FE7CA6759}"/>
    <cellStyle name="40% - Accent2 2 4 2 2" xfId="2880" xr:uid="{CFBEBD4A-9ED4-4B67-8CFE-967F5C31442D}"/>
    <cellStyle name="40% - Accent2 2 4 3" xfId="2258" xr:uid="{B59ADD6E-40F9-4804-AAC1-D88BD7D948B3}"/>
    <cellStyle name="40% - Accent2 2 5" xfId="1386" xr:uid="{3EB4CC89-978F-40C9-A0EA-E1ACF308B3D0}"/>
    <cellStyle name="40% - Accent2 2 5 2" xfId="2633" xr:uid="{92EF8F4A-D044-4F42-A162-DFED0C9392ED}"/>
    <cellStyle name="40% - Accent2 2 6" xfId="1261" xr:uid="{61748303-3DFB-4280-B6B3-6B21845EF909}"/>
    <cellStyle name="40% - Accent2 2 6 2" xfId="2508" xr:uid="{AD27AC59-8467-49A0-866C-829BD67B8A3A}"/>
    <cellStyle name="40% - Accent2 2 7" xfId="1883" xr:uid="{9B5ABC8C-6EF7-4B69-AAED-49F54F3DA124}"/>
    <cellStyle name="40% - Accent2 2 7 2" xfId="3130" xr:uid="{189D9BCE-DBE0-411F-9FBD-D1B586357C11}"/>
    <cellStyle name="40% - Accent2 2 8" xfId="2008" xr:uid="{E62BD96C-A2E3-4B94-B1C0-49B312A4605E}"/>
    <cellStyle name="40% - Accent2 3" xfId="794" xr:uid="{5B12D819-C79D-4D36-ADA1-7C1C00DEB83D}"/>
    <cellStyle name="40% - Accent3 2" xfId="92" xr:uid="{5C2C6568-E515-4E6B-8235-7EA20D7AD42B}"/>
    <cellStyle name="40% - Accent3 2 2" xfId="693" xr:uid="{43CE6BFA-1FBC-44D1-A75F-C5D45A696ABA}"/>
    <cellStyle name="40% - Accent3 2 2 2" xfId="939" xr:uid="{A99CD841-B315-42FF-A798-CA2C43DDD066}"/>
    <cellStyle name="40% - Accent3 2 2 2 2" xfId="1189" xr:uid="{9ED5914B-2B8C-4C9D-B54D-FA6A58068CD1}"/>
    <cellStyle name="40% - Accent3 2 2 2 2 2" xfId="1811" xr:uid="{A469D666-6D4E-4F7E-9D63-E35C094E4511}"/>
    <cellStyle name="40% - Accent3 2 2 2 2 2 2" xfId="3058" xr:uid="{F58429D5-E734-4256-BA24-4DFA117B5F6B}"/>
    <cellStyle name="40% - Accent3 2 2 2 2 3" xfId="2436" xr:uid="{F74E90A7-77D7-4815-9357-F31603519BF0}"/>
    <cellStyle name="40% - Accent3 2 2 2 3" xfId="1561" xr:uid="{449CB676-A89A-4D2B-80AE-AC9C2A047270}"/>
    <cellStyle name="40% - Accent3 2 2 2 3 2" xfId="2808" xr:uid="{F1A15606-F395-4D03-9562-AC7033FF5AE3}"/>
    <cellStyle name="40% - Accent3 2 2 2 4" xfId="2186" xr:uid="{70234FD8-DD35-4A1A-8193-CA70181407DB}"/>
    <cellStyle name="40% - Accent3 2 2 3" xfId="1064" xr:uid="{FAACFD1C-689B-47ED-B30C-70ABF005113F}"/>
    <cellStyle name="40% - Accent3 2 2 3 2" xfId="1686" xr:uid="{3C36A557-CEEB-48D9-A20F-43A73449DEF5}"/>
    <cellStyle name="40% - Accent3 2 2 3 2 2" xfId="2933" xr:uid="{778C6772-DA39-4F37-83F7-B14084F72316}"/>
    <cellStyle name="40% - Accent3 2 2 3 3" xfId="2311" xr:uid="{9A040527-B4BF-4958-86FE-B89959A06D18}"/>
    <cellStyle name="40% - Accent3 2 2 4" xfId="1436" xr:uid="{7E4C9AB0-9E65-4A67-A641-E8CD2CD3B962}"/>
    <cellStyle name="40% - Accent3 2 2 4 2" xfId="2683" xr:uid="{84F42AC5-126B-4A41-8B31-BCA32D90BF43}"/>
    <cellStyle name="40% - Accent3 2 2 5" xfId="1314" xr:uid="{643CA538-2F17-4AB1-8FB5-51F2F4AA7E31}"/>
    <cellStyle name="40% - Accent3 2 2 5 2" xfId="2561" xr:uid="{B0EC7053-6C24-4A00-AF95-749524614189}"/>
    <cellStyle name="40% - Accent3 2 2 6" xfId="1936" xr:uid="{0C4527E0-516E-4BF9-A404-26811591A054}"/>
    <cellStyle name="40% - Accent3 2 2 6 2" xfId="3183" xr:uid="{8A3348CF-8F0C-4E15-A577-91A71E21DADE}"/>
    <cellStyle name="40% - Accent3 2 2 7" xfId="2061" xr:uid="{58CFAC05-4A29-4AF6-A373-80EE0BC69669}"/>
    <cellStyle name="40% - Accent3 2 3" xfId="866" xr:uid="{67F779E1-A3B4-4F7F-B685-D7EA30C0588B}"/>
    <cellStyle name="40% - Accent3 2 3 2" xfId="1137" xr:uid="{FE0B2098-99A6-4497-BD27-ACA19AA294FE}"/>
    <cellStyle name="40% - Accent3 2 3 2 2" xfId="1759" xr:uid="{A3605DD5-A519-4399-A053-A5EF0EA92B6C}"/>
    <cellStyle name="40% - Accent3 2 3 2 2 2" xfId="3006" xr:uid="{8032C7AF-6624-46BC-9F88-0BC05604A8A8}"/>
    <cellStyle name="40% - Accent3 2 3 2 3" xfId="2384" xr:uid="{9104C22E-DB6D-44E2-B0E0-2038E135E254}"/>
    <cellStyle name="40% - Accent3 2 3 3" xfId="1509" xr:uid="{9FCFFE64-3ECD-4618-93CE-4269C0317FC2}"/>
    <cellStyle name="40% - Accent3 2 3 3 2" xfId="2756" xr:uid="{A0D72AE1-2403-4F92-9475-E0A8C976612A}"/>
    <cellStyle name="40% - Accent3 2 3 4" xfId="2134" xr:uid="{6BDE8BEF-29CD-4846-A3A0-37C2682FCB07}"/>
    <cellStyle name="40% - Accent3 2 4" xfId="1012" xr:uid="{E68AC1D7-0767-4CAA-B119-F22C4C25FB66}"/>
    <cellStyle name="40% - Accent3 2 4 2" xfId="1634" xr:uid="{D32CC8F4-A664-4826-B87F-D1BE0814F27B}"/>
    <cellStyle name="40% - Accent3 2 4 2 2" xfId="2881" xr:uid="{E39A4190-B06F-4872-BD56-B14B785DBE0A}"/>
    <cellStyle name="40% - Accent3 2 4 3" xfId="2259" xr:uid="{B7330B1F-9042-40FA-8851-885B3B9CC5FF}"/>
    <cellStyle name="40% - Accent3 2 5" xfId="1387" xr:uid="{EF47823B-98DB-4BF6-8E05-A98CF1C090AA}"/>
    <cellStyle name="40% - Accent3 2 5 2" xfId="2634" xr:uid="{781AA9D2-4F62-4D86-9449-5FB34F8AE701}"/>
    <cellStyle name="40% - Accent3 2 6" xfId="1262" xr:uid="{B0757006-3DF2-4E66-ADDB-ABDF542E2256}"/>
    <cellStyle name="40% - Accent3 2 6 2" xfId="2509" xr:uid="{E122A1DD-CFB1-498B-986E-3E11AE9713FC}"/>
    <cellStyle name="40% - Accent3 2 7" xfId="1884" xr:uid="{6918FD55-C43B-452A-96F4-83CDD5E6C1EB}"/>
    <cellStyle name="40% - Accent3 2 7 2" xfId="3131" xr:uid="{AC15E753-D74F-43E3-B5DA-0F71AA977B9F}"/>
    <cellStyle name="40% - Accent3 2 8" xfId="2009" xr:uid="{D69A0FB7-EECA-4045-BED0-84F207900B20}"/>
    <cellStyle name="40% - Accent3 3" xfId="795" xr:uid="{D559BA27-4E37-4FAF-823C-60E4F347DC06}"/>
    <cellStyle name="40% - Accent4 2" xfId="93" xr:uid="{CED9B01B-D936-4687-826C-AE0D122A744C}"/>
    <cellStyle name="40% - Accent4 2 2" xfId="694" xr:uid="{55D31773-A135-44A3-8AAA-B22F983FD7FC}"/>
    <cellStyle name="40% - Accent4 2 2 2" xfId="940" xr:uid="{77E0E7E7-0766-4FF9-B86B-13D951CB22B9}"/>
    <cellStyle name="40% - Accent4 2 2 2 2" xfId="1190" xr:uid="{DFFEF2E1-AC15-494C-A5F3-C9B1BEFFD40D}"/>
    <cellStyle name="40% - Accent4 2 2 2 2 2" xfId="1812" xr:uid="{AC9CCBA2-8715-4987-8402-E8C29289736A}"/>
    <cellStyle name="40% - Accent4 2 2 2 2 2 2" xfId="3059" xr:uid="{8CFD2D6E-1408-48BE-B137-59F2EDBF567D}"/>
    <cellStyle name="40% - Accent4 2 2 2 2 3" xfId="2437" xr:uid="{16F27D98-3BCC-4C7F-BFC3-6A0ADF009E19}"/>
    <cellStyle name="40% - Accent4 2 2 2 3" xfId="1562" xr:uid="{A4269D8B-C63A-4055-BD89-E02346EA861A}"/>
    <cellStyle name="40% - Accent4 2 2 2 3 2" xfId="2809" xr:uid="{3D4BFF6C-6E02-4DCF-87D7-524C9CD31B35}"/>
    <cellStyle name="40% - Accent4 2 2 2 4" xfId="2187" xr:uid="{DEF9CA0A-980F-49CE-ABF6-F1CEFBBA4281}"/>
    <cellStyle name="40% - Accent4 2 2 3" xfId="1065" xr:uid="{E35BA480-AC71-4C97-9FF2-00B308A29C37}"/>
    <cellStyle name="40% - Accent4 2 2 3 2" xfId="1687" xr:uid="{5F919484-160E-4C6B-8363-616E9621AF97}"/>
    <cellStyle name="40% - Accent4 2 2 3 2 2" xfId="2934" xr:uid="{F768E044-BE4C-45CE-A5FC-1F227232E4B9}"/>
    <cellStyle name="40% - Accent4 2 2 3 3" xfId="2312" xr:uid="{92BBBAA9-5576-4A1A-A6DD-695D8C23B421}"/>
    <cellStyle name="40% - Accent4 2 2 4" xfId="1437" xr:uid="{4BBCD63C-B833-4BD4-97AB-AB4B16680AB2}"/>
    <cellStyle name="40% - Accent4 2 2 4 2" xfId="2684" xr:uid="{E4A2EBD6-E1E6-4CD0-9C6F-53D9F6203A73}"/>
    <cellStyle name="40% - Accent4 2 2 5" xfId="1315" xr:uid="{0AD4B99A-6336-4913-BD82-993C80B23D6C}"/>
    <cellStyle name="40% - Accent4 2 2 5 2" xfId="2562" xr:uid="{517886E8-9F4C-4D73-BD5E-C83A3D9CE1E8}"/>
    <cellStyle name="40% - Accent4 2 2 6" xfId="1937" xr:uid="{1035C124-3496-4504-ACD1-F3763361FBDD}"/>
    <cellStyle name="40% - Accent4 2 2 6 2" xfId="3184" xr:uid="{445EB0BD-DA3B-4CF0-8C8B-1C09C0399D9E}"/>
    <cellStyle name="40% - Accent4 2 2 7" xfId="2062" xr:uid="{D9E5C78D-6F92-4103-AFD3-08424D0695B8}"/>
    <cellStyle name="40% - Accent4 2 3" xfId="865" xr:uid="{00FC859F-813D-4770-9E29-478FE793DDAF}"/>
    <cellStyle name="40% - Accent4 2 3 2" xfId="1138" xr:uid="{C5AE6A18-CC04-41F5-B79B-B95C47793DE0}"/>
    <cellStyle name="40% - Accent4 2 3 2 2" xfId="1760" xr:uid="{4DFFD642-4809-492B-AA72-CB5BB4C7AEE1}"/>
    <cellStyle name="40% - Accent4 2 3 2 2 2" xfId="3007" xr:uid="{965B6895-C368-4AC9-BC80-534FECA06D83}"/>
    <cellStyle name="40% - Accent4 2 3 2 3" xfId="2385" xr:uid="{CCE2DC5A-229A-4E59-8C60-005B2DDD2DF0}"/>
    <cellStyle name="40% - Accent4 2 3 3" xfId="1510" xr:uid="{21E50542-310B-4E5A-A415-478C97346ADC}"/>
    <cellStyle name="40% - Accent4 2 3 3 2" xfId="2757" xr:uid="{9B92CD14-0234-4D75-BA2D-D06C755D6D31}"/>
    <cellStyle name="40% - Accent4 2 3 4" xfId="2135" xr:uid="{0C62CD9E-1784-4E15-8AE8-CFDCDFF8BC41}"/>
    <cellStyle name="40% - Accent4 2 4" xfId="1013" xr:uid="{CA41F0EB-0FDE-4B22-8B41-5EDD75AD6342}"/>
    <cellStyle name="40% - Accent4 2 4 2" xfId="1635" xr:uid="{603F0234-EBA7-428B-BA72-4F733E25DBE2}"/>
    <cellStyle name="40% - Accent4 2 4 2 2" xfId="2882" xr:uid="{F5298C8A-1219-431E-BF57-040224BCBC29}"/>
    <cellStyle name="40% - Accent4 2 4 3" xfId="2260" xr:uid="{43CCB0B5-3BD0-4DCD-8ED3-9D5D1D3042FA}"/>
    <cellStyle name="40% - Accent4 2 5" xfId="1388" xr:uid="{5869AC0E-DBFE-4603-8452-0E6A929574FF}"/>
    <cellStyle name="40% - Accent4 2 5 2" xfId="2635" xr:uid="{4DEC55F7-6F25-439E-8BFE-50A589BBDB3B}"/>
    <cellStyle name="40% - Accent4 2 6" xfId="1263" xr:uid="{29FFB071-8569-4BA9-B729-6EBB5DA06FF8}"/>
    <cellStyle name="40% - Accent4 2 6 2" xfId="2510" xr:uid="{D657E1DC-B17F-4EC4-B39F-1C34B26A9257}"/>
    <cellStyle name="40% - Accent4 2 7" xfId="1885" xr:uid="{F813580C-5925-424A-86A6-540868651DEE}"/>
    <cellStyle name="40% - Accent4 2 7 2" xfId="3132" xr:uid="{1B37ABE7-6D7A-49F8-8ED7-64483FD896F2}"/>
    <cellStyle name="40% - Accent4 2 8" xfId="2010" xr:uid="{06CEE8EE-70D3-4A61-A998-D9B66C44521D}"/>
    <cellStyle name="40% - Accent4 3" xfId="796" xr:uid="{32534BC2-AE47-4014-8044-DDD266224724}"/>
    <cellStyle name="40% - Accent5 2" xfId="94" xr:uid="{275B35AF-F242-4FBC-A252-86F8DC0657F5}"/>
    <cellStyle name="40% - Accent5 2 2" xfId="695" xr:uid="{035E8960-3D81-443E-8F16-18138DA46C6F}"/>
    <cellStyle name="40% - Accent5 2 2 2" xfId="941" xr:uid="{2CD623F2-8156-4F8B-8ADF-8CB238CFBEE1}"/>
    <cellStyle name="40% - Accent5 2 2 2 2" xfId="1191" xr:uid="{2E27AE42-37A0-43FB-BB5C-15C192314742}"/>
    <cellStyle name="40% - Accent5 2 2 2 2 2" xfId="1813" xr:uid="{56364E93-CC33-4A69-A503-EC29FD2D8B1F}"/>
    <cellStyle name="40% - Accent5 2 2 2 2 2 2" xfId="3060" xr:uid="{DF3C3B2E-C107-46D0-BB4A-CCE0948DCCDB}"/>
    <cellStyle name="40% - Accent5 2 2 2 2 3" xfId="2438" xr:uid="{50B1B7E7-C5C5-49A4-8DD8-07C327485D5C}"/>
    <cellStyle name="40% - Accent5 2 2 2 3" xfId="1563" xr:uid="{A6163229-92EE-4F11-911D-37078DA4D805}"/>
    <cellStyle name="40% - Accent5 2 2 2 3 2" xfId="2810" xr:uid="{48F1A1DB-307C-49B8-A11D-80BC1495899A}"/>
    <cellStyle name="40% - Accent5 2 2 2 4" xfId="2188" xr:uid="{915861AF-29AC-4B34-ABD9-11BA7DA67888}"/>
    <cellStyle name="40% - Accent5 2 2 3" xfId="1066" xr:uid="{8BE6B26F-F872-4045-90D2-D8AF2EAD77F5}"/>
    <cellStyle name="40% - Accent5 2 2 3 2" xfId="1688" xr:uid="{6BBBF96F-DD74-4763-8A8F-1F92200ED1A8}"/>
    <cellStyle name="40% - Accent5 2 2 3 2 2" xfId="2935" xr:uid="{9CCAC6C5-2E78-4AD3-8166-528000DDA19A}"/>
    <cellStyle name="40% - Accent5 2 2 3 3" xfId="2313" xr:uid="{A36310E1-D6B7-4B6E-A4C7-57C23D50B2D0}"/>
    <cellStyle name="40% - Accent5 2 2 4" xfId="1438" xr:uid="{F91E5779-89EF-4DF3-942A-BDDD0EB05ABF}"/>
    <cellStyle name="40% - Accent5 2 2 4 2" xfId="2685" xr:uid="{0D772A65-7FEB-4D5D-A148-A5ED68889472}"/>
    <cellStyle name="40% - Accent5 2 2 5" xfId="1316" xr:uid="{DC0BA2FC-AE15-409F-B630-D9CE7DA8AE5B}"/>
    <cellStyle name="40% - Accent5 2 2 5 2" xfId="2563" xr:uid="{4E515A4E-8ADC-47C3-816C-48AC778B0A71}"/>
    <cellStyle name="40% - Accent5 2 2 6" xfId="1938" xr:uid="{CAA046C7-120B-4183-8805-FC99FE8E2E0C}"/>
    <cellStyle name="40% - Accent5 2 2 6 2" xfId="3185" xr:uid="{9D7F0185-6408-4EA8-A7D4-15CBD0B432A5}"/>
    <cellStyle name="40% - Accent5 2 2 7" xfId="2063" xr:uid="{0CEFA4D2-D646-43B0-906D-51CCC1FDBD14}"/>
    <cellStyle name="40% - Accent5 2 3" xfId="864" xr:uid="{90C503FB-D15C-47F9-A899-F745AF44E6B0}"/>
    <cellStyle name="40% - Accent5 2 3 2" xfId="1139" xr:uid="{69D79EB8-84B2-4479-9C2C-BA03CC51385F}"/>
    <cellStyle name="40% - Accent5 2 3 2 2" xfId="1761" xr:uid="{82444279-7D40-4716-88A5-EC72F9C28465}"/>
    <cellStyle name="40% - Accent5 2 3 2 2 2" xfId="3008" xr:uid="{1B904175-F923-4DD8-95D8-1BB45E5B4601}"/>
    <cellStyle name="40% - Accent5 2 3 2 3" xfId="2386" xr:uid="{F4394935-144C-4F0A-8F85-2EF70181CB0E}"/>
    <cellStyle name="40% - Accent5 2 3 3" xfId="1511" xr:uid="{F7F580EF-DA73-4E71-985C-3D997AB90FE9}"/>
    <cellStyle name="40% - Accent5 2 3 3 2" xfId="2758" xr:uid="{E8AC1EE6-0F19-4D20-A34A-297908AE22FD}"/>
    <cellStyle name="40% - Accent5 2 3 4" xfId="2136" xr:uid="{38DC36CF-C898-4A59-8CFF-D032A684EE08}"/>
    <cellStyle name="40% - Accent5 2 4" xfId="1014" xr:uid="{B42B2D8A-E9B8-4957-B9AA-93E62F341AF3}"/>
    <cellStyle name="40% - Accent5 2 4 2" xfId="1636" xr:uid="{20DD0037-1872-4BEB-B230-4558534DEDA7}"/>
    <cellStyle name="40% - Accent5 2 4 2 2" xfId="2883" xr:uid="{DDEC2158-584B-4BC5-A57E-BD14885D16CE}"/>
    <cellStyle name="40% - Accent5 2 4 3" xfId="2261" xr:uid="{DF3D967D-30E4-450C-9D0F-D80804AB1631}"/>
    <cellStyle name="40% - Accent5 2 5" xfId="1389" xr:uid="{EAA6BFD7-E55D-48FF-90A2-5CE8FB3958E5}"/>
    <cellStyle name="40% - Accent5 2 5 2" xfId="2636" xr:uid="{5B53AE00-0BAF-4056-8FFA-5F13D525DAE2}"/>
    <cellStyle name="40% - Accent5 2 6" xfId="1264" xr:uid="{3ED1B147-C287-4C31-898A-B2960219CC69}"/>
    <cellStyle name="40% - Accent5 2 6 2" xfId="2511" xr:uid="{B28351B4-168D-4BC3-A98C-83FEAC7D4001}"/>
    <cellStyle name="40% - Accent5 2 7" xfId="1886" xr:uid="{E72723C8-7E6F-45F4-BA0C-25C65A7D6868}"/>
    <cellStyle name="40% - Accent5 2 7 2" xfId="3133" xr:uid="{8F173CF3-4947-45D5-9E2B-8935B280C6AB}"/>
    <cellStyle name="40% - Accent5 2 8" xfId="2011" xr:uid="{FF1C0677-A245-435F-AFFE-16B7ACE5D139}"/>
    <cellStyle name="40% - Accent5 3" xfId="797" xr:uid="{B0ACF73F-B71A-46A8-A0B4-A9A3CCE5ABE6}"/>
    <cellStyle name="40% - Accent6 2" xfId="95" xr:uid="{98F2541A-7C33-40C7-A898-619BEFDABC20}"/>
    <cellStyle name="40% - Accent6 2 2" xfId="696" xr:uid="{08919603-D71F-4415-8958-46DBD70E1A6D}"/>
    <cellStyle name="40% - Accent6 2 2 2" xfId="942" xr:uid="{23D5E92C-7F26-4248-AC0D-0D834B9C3459}"/>
    <cellStyle name="40% - Accent6 2 2 2 2" xfId="1192" xr:uid="{73F50DB5-D231-4119-B544-391BC5C01CE5}"/>
    <cellStyle name="40% - Accent6 2 2 2 2 2" xfId="1814" xr:uid="{3D599FEB-3E72-45CE-AA21-C456515290B5}"/>
    <cellStyle name="40% - Accent6 2 2 2 2 2 2" xfId="3061" xr:uid="{0101E66F-965D-479A-A33D-AA082EFCC607}"/>
    <cellStyle name="40% - Accent6 2 2 2 2 3" xfId="2439" xr:uid="{C520ABBF-7D1F-44EA-B5D1-BF355B019E6F}"/>
    <cellStyle name="40% - Accent6 2 2 2 3" xfId="1564" xr:uid="{2E72FFBB-CAAB-4B35-A961-1E6B2EFC5DB2}"/>
    <cellStyle name="40% - Accent6 2 2 2 3 2" xfId="2811" xr:uid="{7217B4DF-EEC9-4E04-A92D-F990928D8585}"/>
    <cellStyle name="40% - Accent6 2 2 2 4" xfId="2189" xr:uid="{6DB0D96C-8B32-48CF-9C08-B74E5210F629}"/>
    <cellStyle name="40% - Accent6 2 2 3" xfId="1067" xr:uid="{E69AE86A-92A4-4929-B6F3-84DFF1AF0E87}"/>
    <cellStyle name="40% - Accent6 2 2 3 2" xfId="1689" xr:uid="{A77197AC-768D-467F-8A8A-3B8C99A7B691}"/>
    <cellStyle name="40% - Accent6 2 2 3 2 2" xfId="2936" xr:uid="{8743C345-9184-4EA9-A6DD-0EDF1EA8C584}"/>
    <cellStyle name="40% - Accent6 2 2 3 3" xfId="2314" xr:uid="{5A80849E-8E9F-475C-9109-704A1DBE5CC4}"/>
    <cellStyle name="40% - Accent6 2 2 4" xfId="1439" xr:uid="{D8C8F514-E278-44AF-BDC3-8FAE48EE5AF1}"/>
    <cellStyle name="40% - Accent6 2 2 4 2" xfId="2686" xr:uid="{BB8A03AF-C3EB-438F-9948-6EAFFD2EBE68}"/>
    <cellStyle name="40% - Accent6 2 2 5" xfId="1317" xr:uid="{A1739BF0-ADFE-4403-97D0-40679D4BFF59}"/>
    <cellStyle name="40% - Accent6 2 2 5 2" xfId="2564" xr:uid="{94299536-F451-4F1A-8170-9A4968B9ADF3}"/>
    <cellStyle name="40% - Accent6 2 2 6" xfId="1939" xr:uid="{5E2EAE91-95C6-42B8-9258-9E726814618D}"/>
    <cellStyle name="40% - Accent6 2 2 6 2" xfId="3186" xr:uid="{0B00C02E-E1A9-4CA8-9CCD-3B52BBA47B20}"/>
    <cellStyle name="40% - Accent6 2 2 7" xfId="2064" xr:uid="{8FA85209-6C14-42D4-A6B4-3982CFA9DE03}"/>
    <cellStyle name="40% - Accent6 2 3" xfId="863" xr:uid="{621F3EE7-CEB6-464B-98DA-BDCC10A86409}"/>
    <cellStyle name="40% - Accent6 2 3 2" xfId="1140" xr:uid="{14F56352-7608-4DFB-A0F3-217D38A7B294}"/>
    <cellStyle name="40% - Accent6 2 3 2 2" xfId="1762" xr:uid="{1685E3EA-2381-46BC-BA48-7A6005FCD2E0}"/>
    <cellStyle name="40% - Accent6 2 3 2 2 2" xfId="3009" xr:uid="{73E700FF-5B82-473A-8222-CAA7FCEB0FFC}"/>
    <cellStyle name="40% - Accent6 2 3 2 3" xfId="2387" xr:uid="{C7233122-A02A-404D-9522-5627CE71D105}"/>
    <cellStyle name="40% - Accent6 2 3 3" xfId="1512" xr:uid="{58F8D1A4-CCB7-4FC1-8871-90D5CE187399}"/>
    <cellStyle name="40% - Accent6 2 3 3 2" xfId="2759" xr:uid="{32190DD2-0250-4BBF-91C5-CA1A89A26C4C}"/>
    <cellStyle name="40% - Accent6 2 3 4" xfId="2137" xr:uid="{D08B806F-56A3-44F5-9CDF-3DC38FE8FE11}"/>
    <cellStyle name="40% - Accent6 2 4" xfId="1015" xr:uid="{A829DDBC-3842-4360-9E93-AF88D20C2C41}"/>
    <cellStyle name="40% - Accent6 2 4 2" xfId="1637" xr:uid="{C5726F97-5D2A-40CA-A9DF-041A52FC327D}"/>
    <cellStyle name="40% - Accent6 2 4 2 2" xfId="2884" xr:uid="{C0695F48-7114-4F94-903D-F8F2F4AC83BC}"/>
    <cellStyle name="40% - Accent6 2 4 3" xfId="2262" xr:uid="{32283DC7-3913-4DF5-A7DB-9409119E9735}"/>
    <cellStyle name="40% - Accent6 2 5" xfId="1390" xr:uid="{DA4C9CC7-77CC-4462-9EB9-0F925492474E}"/>
    <cellStyle name="40% - Accent6 2 5 2" xfId="2637" xr:uid="{5651DBEE-4C19-4D97-A4FE-E10331009F82}"/>
    <cellStyle name="40% - Accent6 2 6" xfId="1265" xr:uid="{AB1C28E9-556C-496F-9B6F-A160747DA058}"/>
    <cellStyle name="40% - Accent6 2 6 2" xfId="2512" xr:uid="{729FB8C5-0442-4845-8AB5-686B64F1EAD3}"/>
    <cellStyle name="40% - Accent6 2 7" xfId="1887" xr:uid="{9FC46F86-41C5-46A2-87DD-80065263020A}"/>
    <cellStyle name="40% - Accent6 2 7 2" xfId="3134" xr:uid="{B749EA83-7627-480F-8714-8D2B9205C0E7}"/>
    <cellStyle name="40% - Accent6 2 8" xfId="2012" xr:uid="{21D0F281-6902-4BAC-AF59-FDB71B3BEDF5}"/>
    <cellStyle name="40% - Accent6 3" xfId="798" xr:uid="{8EFB7402-33D5-41F5-B59F-5490A91CF549}"/>
    <cellStyle name="40% - Akzent1" xfId="96" xr:uid="{0D0A2333-FD66-4136-B264-AE2801ABC0EE}"/>
    <cellStyle name="40% - Akzent1 2" xfId="97" xr:uid="{49CEF69D-1364-4D51-9BEF-3554FD2AC010}"/>
    <cellStyle name="40% - Akzent1 3" xfId="98" xr:uid="{A8CF77D1-4DF8-4B64-A86B-BE80604CECCB}"/>
    <cellStyle name="40% - Akzent1 4" xfId="99" xr:uid="{52984D2E-EC79-4CA7-B403-D50DCFB9E62C}"/>
    <cellStyle name="40% - Akzent1 5" xfId="100" xr:uid="{AAB573EF-498B-4282-9506-858CDEB87B62}"/>
    <cellStyle name="40% - Akzent1 6" xfId="101" xr:uid="{49391274-6654-4AD3-8ACC-EA44279C80D6}"/>
    <cellStyle name="40% - Akzent1_XY Diagramm 1 jg.ms" xfId="102" xr:uid="{112CFC3D-9702-411D-911F-6D79E8A71605}"/>
    <cellStyle name="40% - Akzent2" xfId="103" xr:uid="{DC5A0EB0-1A2B-487E-A724-B840B9C3E4D0}"/>
    <cellStyle name="40% - Akzent2 2" xfId="104" xr:uid="{8806B38F-DA25-42F4-BDE9-42833AA7A2E0}"/>
    <cellStyle name="40% - Akzent2 3" xfId="105" xr:uid="{52457D11-F89E-47C2-B43C-0F010BF331C7}"/>
    <cellStyle name="40% - Akzent2 4" xfId="106" xr:uid="{FFDCCC20-4E6D-4BC6-A9E9-A8676CE35A04}"/>
    <cellStyle name="40% - Akzent2 5" xfId="107" xr:uid="{38D7F811-1820-460A-AAC3-D88AD1C07552}"/>
    <cellStyle name="40% - Akzent2 6" xfId="108" xr:uid="{75AB0E52-4691-48FF-9013-2F151BADA0E0}"/>
    <cellStyle name="40% - Akzent2_XY Diagramm 1 jg.ms" xfId="109" xr:uid="{EE0CB4A5-53F4-4E2A-91A5-F7B18F4E65DE}"/>
    <cellStyle name="40% - Akzent3" xfId="110" xr:uid="{2E2E5A25-6517-428E-832C-9470B437BDCB}"/>
    <cellStyle name="40% - Akzent3 2" xfId="111" xr:uid="{F8D5F4B4-A523-4208-ABFD-2916E6661D9B}"/>
    <cellStyle name="40% - Akzent3 3" xfId="112" xr:uid="{20FA2164-A448-41D3-A038-7DE727B36B04}"/>
    <cellStyle name="40% - Akzent3 4" xfId="113" xr:uid="{D252D3A0-632F-4851-A31C-81B3525A031E}"/>
    <cellStyle name="40% - Akzent3 5" xfId="114" xr:uid="{62BC41ED-28A7-4C88-909C-CCF0C3F7016F}"/>
    <cellStyle name="40% - Akzent3 6" xfId="115" xr:uid="{6739B704-33E0-4226-8251-910330D7CA64}"/>
    <cellStyle name="40% - Akzent3_XY Diagramm 1 jg.ms" xfId="116" xr:uid="{C5ECFC17-4E70-467B-8346-4A1881E1F615}"/>
    <cellStyle name="40% - Akzent4" xfId="117" xr:uid="{9F704A98-5F3A-4CE7-8B78-6A5DC2B853B3}"/>
    <cellStyle name="40% - Akzent4 2" xfId="118" xr:uid="{6DBC272C-4ACC-4030-967D-BB2F7FCD9E10}"/>
    <cellStyle name="40% - Akzent4 3" xfId="119" xr:uid="{20991165-624D-42CB-A7A2-F3A01DD87F09}"/>
    <cellStyle name="40% - Akzent4 4" xfId="120" xr:uid="{C8B4496B-8243-4FBF-94CE-6ED102199C36}"/>
    <cellStyle name="40% - Akzent4 5" xfId="121" xr:uid="{024588CB-4E04-497F-9A42-E2A0C48FC1F1}"/>
    <cellStyle name="40% - Akzent4 6" xfId="122" xr:uid="{FCB8A6CC-1CF6-4C71-8547-02F6868C0DB0}"/>
    <cellStyle name="40% - Akzent4_XY Diagramm 1 jg.ms" xfId="123" xr:uid="{194815D0-2813-4C40-80A3-26F20D8E3789}"/>
    <cellStyle name="40% - Akzent5" xfId="124" xr:uid="{38A983E0-2D7A-43D8-AC48-91AB0AF8E5F6}"/>
    <cellStyle name="40% - Akzent5 2" xfId="125" xr:uid="{A1D6B1C7-A653-4BB1-9270-0F9E3EA604AC}"/>
    <cellStyle name="40% - Akzent5 3" xfId="126" xr:uid="{0BC15A5E-5915-4199-878E-8A29570681C2}"/>
    <cellStyle name="40% - Akzent5 4" xfId="127" xr:uid="{54E00223-44EE-4B31-91E0-3B4CA2066AFE}"/>
    <cellStyle name="40% - Akzent5 5" xfId="128" xr:uid="{3E854994-4B0B-4406-B925-AE52B93E8BFC}"/>
    <cellStyle name="40% - Akzent5 6" xfId="129" xr:uid="{A3198592-66C7-4B41-BBC1-5942BCA992D2}"/>
    <cellStyle name="40% - Akzent5_XY Diagramm 1 jg.ms" xfId="130" xr:uid="{C5744C83-6A47-4333-8C94-187BC4299722}"/>
    <cellStyle name="40% - Akzent6" xfId="131" xr:uid="{6DD1ED39-7321-44A2-90C2-224FDE8193F7}"/>
    <cellStyle name="40% - Akzent6 2" xfId="132" xr:uid="{86581B42-3C50-412B-9DCE-1FDB04AD9256}"/>
    <cellStyle name="40% - Akzent6 3" xfId="133" xr:uid="{72CB660B-6C6A-4080-ADA1-3690900973B5}"/>
    <cellStyle name="40% - Akzent6 4" xfId="134" xr:uid="{86489CA9-D7F0-4CFF-B9E0-FAC705BA05F2}"/>
    <cellStyle name="40% - Akzent6 5" xfId="135" xr:uid="{FD4158E4-EC82-4AEA-8C60-440975B91AEC}"/>
    <cellStyle name="40% - Akzent6 6" xfId="136" xr:uid="{3935AEED-84C5-4BC0-9C61-EFFCF3DC8A55}"/>
    <cellStyle name="40% - Akzent6_XY Diagramm 1 jg.ms" xfId="137" xr:uid="{E2863F1F-8783-482C-A1AC-A11B701157E3}"/>
    <cellStyle name="4mitP" xfId="138" xr:uid="{D3FDCCB6-4A85-4EDC-B95B-D55211366464}"/>
    <cellStyle name="4mitP 2" xfId="514" xr:uid="{BB2A4204-C1D4-4B69-B36F-41B8CCC68A66}"/>
    <cellStyle name="4ohneP" xfId="139" xr:uid="{D8F237D8-52A8-4352-8D74-29B146C1CE51}"/>
    <cellStyle name="5x indented GHG Textfiels" xfId="140" xr:uid="{D9290506-356A-422C-87BC-5E58ACDAFD2F}"/>
    <cellStyle name="60% - Accent1 2" xfId="141" xr:uid="{8A20219C-F14F-4F76-9DA5-6747A2EA7797}"/>
    <cellStyle name="60% - Accent1 3" xfId="799" xr:uid="{77B86741-D8A3-43FF-A688-879E298FD583}"/>
    <cellStyle name="60% - Accent2 2" xfId="142" xr:uid="{23DCB5FA-EBAB-4C28-9C81-8039B642807C}"/>
    <cellStyle name="60% - Accent2 3" xfId="800" xr:uid="{1CE3E295-DD49-4BF7-BA85-97FE2955EF58}"/>
    <cellStyle name="60% - Accent3 2" xfId="143" xr:uid="{33151331-803A-440C-BA5D-FEC41A7F4AE7}"/>
    <cellStyle name="60% - Accent3 3" xfId="801" xr:uid="{7E50D9C8-4478-45A0-96A9-621415098D2A}"/>
    <cellStyle name="60% - Accent4 2" xfId="144" xr:uid="{B62FE3FE-ED97-425A-9ED9-D2611CB4B6E6}"/>
    <cellStyle name="60% - Accent4 3" xfId="802" xr:uid="{4D456EF7-DB4E-442E-A174-28565919C9AC}"/>
    <cellStyle name="60% - Accent5 2" xfId="145" xr:uid="{5702E395-FBA5-4686-9AD2-236637A4A583}"/>
    <cellStyle name="60% - Accent5 3" xfId="803" xr:uid="{CFDA6DD8-8622-4426-9563-78A8D3AE0E8C}"/>
    <cellStyle name="60% - Accent6 2" xfId="146" xr:uid="{5086F5F7-D040-4751-86F8-8CE61FDDAD67}"/>
    <cellStyle name="60% - Accent6 3" xfId="804" xr:uid="{DA7F018D-DE38-41BF-A014-7B006F67E4E0}"/>
    <cellStyle name="60% - Akzent1" xfId="147" xr:uid="{1B3309E7-C9C2-4420-97FD-C9FA9A89281D}"/>
    <cellStyle name="60% - Akzent1 2" xfId="148" xr:uid="{CE42E83C-55A0-4814-9E62-7C024F5EC45D}"/>
    <cellStyle name="60% - Akzent1 3" xfId="149" xr:uid="{B3EE2F8A-FCE4-4269-952D-34272AA3E2C7}"/>
    <cellStyle name="60% - Akzent1 4" xfId="150" xr:uid="{B4D21D00-88E9-45F4-A717-776DB314D29B}"/>
    <cellStyle name="60% - Akzent1 5" xfId="151" xr:uid="{22AAEDDE-973A-471E-837E-BB346A9BA67D}"/>
    <cellStyle name="60% - Akzent1 6" xfId="152" xr:uid="{A5907748-FDCF-40BB-BCA0-F27710ED169A}"/>
    <cellStyle name="60% - Akzent1_XY Diagramm 1 jg.ms" xfId="153" xr:uid="{75A68075-1C55-4636-8040-119E5D7E47DB}"/>
    <cellStyle name="60% - Akzent2" xfId="154" xr:uid="{3286E76D-0F92-49A6-A562-3D417EAC5B71}"/>
    <cellStyle name="60% - Akzent2 2" xfId="155" xr:uid="{0C0EA972-40C8-4F8A-A0BB-D3BE57ABDE70}"/>
    <cellStyle name="60% - Akzent2 3" xfId="156" xr:uid="{11154080-6AEB-483A-A6ED-A0361CF0E0C4}"/>
    <cellStyle name="60% - Akzent2 4" xfId="157" xr:uid="{87D062B5-68F9-46B8-B57C-C4310B6B5B02}"/>
    <cellStyle name="60% - Akzent2 5" xfId="158" xr:uid="{3566D90F-7F5E-4F0B-A0BF-1F2FE5EACB02}"/>
    <cellStyle name="60% - Akzent2 6" xfId="159" xr:uid="{80C60560-0644-4ECB-B4D9-D66F73307134}"/>
    <cellStyle name="60% - Akzent2_XY Diagramm 1 jg.ms" xfId="160" xr:uid="{BA0F1810-0755-4939-A5BB-DB58BEE4726D}"/>
    <cellStyle name="60% - Akzent3" xfId="161" xr:uid="{12C9A037-54C9-4FDD-9F30-BB38D1FE99F5}"/>
    <cellStyle name="60% - Akzent3 2" xfId="162" xr:uid="{9F46C826-4082-4661-9AFD-F82266D09E83}"/>
    <cellStyle name="60% - Akzent3 3" xfId="163" xr:uid="{1C46DB4E-C052-436F-9286-FA5838B5298A}"/>
    <cellStyle name="60% - Akzent3 4" xfId="164" xr:uid="{8783EB60-2FF6-46F0-B005-22C06267B59F}"/>
    <cellStyle name="60% - Akzent3 5" xfId="165" xr:uid="{D30C76D5-E245-4E0D-BC8E-19425C6200CE}"/>
    <cellStyle name="60% - Akzent3 6" xfId="166" xr:uid="{3F89DA47-FB8B-4595-80D1-8C8EA939A071}"/>
    <cellStyle name="60% - Akzent3_XY Diagramm 1 jg.ms" xfId="167" xr:uid="{159410D8-7E62-45D5-93F2-6A556767DA43}"/>
    <cellStyle name="60% - Akzent4" xfId="168" xr:uid="{3D1F5514-60D7-496F-BE03-8FB3A31D7D2E}"/>
    <cellStyle name="60% - Akzent4 2" xfId="169" xr:uid="{C7E92876-B422-41AE-B0E2-EC66B83DCB73}"/>
    <cellStyle name="60% - Akzent4 3" xfId="170" xr:uid="{B0A1B460-F381-45DE-A3F2-B36FDCA8981F}"/>
    <cellStyle name="60% - Akzent4 4" xfId="171" xr:uid="{CE1116E8-F690-4852-BEE6-BB8FAA969864}"/>
    <cellStyle name="60% - Akzent4 5" xfId="172" xr:uid="{1950F434-7FFA-4B6A-96F6-18AA2C803B47}"/>
    <cellStyle name="60% - Akzent4 6" xfId="173" xr:uid="{0CAA8066-C951-485B-AF06-1CF7BBC2851A}"/>
    <cellStyle name="60% - Akzent4_XY Diagramm 1 jg.ms" xfId="174" xr:uid="{8269FFA5-19CD-4C40-AD8B-0D3F91E11E8A}"/>
    <cellStyle name="60% - Akzent5" xfId="175" xr:uid="{071D0ED9-73C5-43FB-BB7A-64D95D98A258}"/>
    <cellStyle name="60% - Akzent5 2" xfId="176" xr:uid="{FFD8629D-00EB-46C4-AEFE-3969D85E40AE}"/>
    <cellStyle name="60% - Akzent5 3" xfId="177" xr:uid="{3AA8D6B0-6A2F-4487-8D2C-F1DCEB438BE1}"/>
    <cellStyle name="60% - Akzent5 4" xfId="178" xr:uid="{0D1C7AA9-9F63-4300-832F-BE609EDC1591}"/>
    <cellStyle name="60% - Akzent5 5" xfId="179" xr:uid="{9B1E71A6-D612-4F0E-B3AE-E20A12922F0C}"/>
    <cellStyle name="60% - Akzent5 6" xfId="180" xr:uid="{9A1B19F5-465D-4CDD-933C-F82EF63F47DE}"/>
    <cellStyle name="60% - Akzent5_XY Diagramm 1 jg.ms" xfId="181" xr:uid="{787A52B0-0C66-4806-A6B1-B936FBC1C4A4}"/>
    <cellStyle name="60% - Akzent6" xfId="182" xr:uid="{46DE936D-7954-4F86-83A4-FA476BBF06EA}"/>
    <cellStyle name="60% - Akzent6 2" xfId="183" xr:uid="{012C7D19-AD9B-46C5-BF25-717D958DA525}"/>
    <cellStyle name="60% - Akzent6 3" xfId="184" xr:uid="{97790886-AF54-45BB-91DD-D8298E34288B}"/>
    <cellStyle name="60% - Akzent6 4" xfId="185" xr:uid="{677B2B91-9C5D-4D8D-930E-A0F4046F8F52}"/>
    <cellStyle name="60% - Akzent6 5" xfId="186" xr:uid="{2B361000-8F2E-40BE-84C1-04CE1F77195E}"/>
    <cellStyle name="60% - Akzent6 6" xfId="187" xr:uid="{21257492-39F3-401D-B4DC-1B7B04A5F206}"/>
    <cellStyle name="60% - Akzent6_XY Diagramm 1 jg.ms" xfId="188" xr:uid="{BA3EBD5E-939F-40B3-8934-6E7314A0091E}"/>
    <cellStyle name="6mitP" xfId="189" xr:uid="{3EA12DCF-745E-484E-89B7-4A5FA0CB102F}"/>
    <cellStyle name="6mitP 2" xfId="515" xr:uid="{97A0A4C8-5FAA-4528-9C62-B51C95C0984F}"/>
    <cellStyle name="6ohneP" xfId="190" xr:uid="{CB9437A6-E9F0-4062-BA11-A457E7A2E23A}"/>
    <cellStyle name="6ohneP 2" xfId="516" xr:uid="{763EAE1B-AA80-41DD-9115-8A2D16FBACB3}"/>
    <cellStyle name="7mitP" xfId="191" xr:uid="{67856213-A985-49E6-BE8C-F39B88967D26}"/>
    <cellStyle name="7mitP 2" xfId="517" xr:uid="{B519FFF9-1836-45D6-98D2-045312F41D93}"/>
    <cellStyle name="9mitP" xfId="192" xr:uid="{BD10DA38-FD47-4B15-B348-5BAE001388C9}"/>
    <cellStyle name="9mitP 2" xfId="518" xr:uid="{8FDE1C3A-6A09-4363-BB10-0C966ACD058D}"/>
    <cellStyle name="9ohneP" xfId="193" xr:uid="{BDDA9516-4054-4174-A981-15BBC7C21A4F}"/>
    <cellStyle name="9ohneP 2" xfId="519" xr:uid="{28A93D1E-9D7D-46DA-9C83-0E0A97CC2AA6}"/>
    <cellStyle name="A4 Auto Format" xfId="194" xr:uid="{A0D4DEB9-A5A9-4BB7-BCE8-C25B18ECA11C}"/>
    <cellStyle name="A4 Auto Format 2" xfId="195" xr:uid="{8898823C-7F55-4231-8201-9D5E94EF42EC}"/>
    <cellStyle name="A4 Auto Format 2 2" xfId="520" xr:uid="{F6D1AE1C-C80F-490C-8AD5-742D4A0422E8}"/>
    <cellStyle name="A4 Auto Format 3" xfId="521" xr:uid="{CC46D41E-91A8-4C33-B509-9AAEACF352FF}"/>
    <cellStyle name="A4 Gg" xfId="196" xr:uid="{E0D7B983-E5D7-4407-9952-7FC13F63D426}"/>
    <cellStyle name="A4 Gg 2" xfId="522" xr:uid="{5734D88D-0CD5-400D-ACBD-CD852E9A3663}"/>
    <cellStyle name="A4 Gg 3" xfId="523" xr:uid="{F39BD653-98E0-4A5F-9F96-AC369BC1B9CA}"/>
    <cellStyle name="A4 kg" xfId="197" xr:uid="{4D2A9F5C-F7F6-47D2-B564-A1CED4E184BA}"/>
    <cellStyle name="A4 kg 2" xfId="524" xr:uid="{8C89FB0B-B84B-4137-8089-E6F0BAF9241B}"/>
    <cellStyle name="A4 kg 3" xfId="525" xr:uid="{2F9D4732-BA55-4153-ABA2-5A9977E9408B}"/>
    <cellStyle name="A4 kt" xfId="198" xr:uid="{A3F9368B-DC2E-4FD7-A2FF-5B7B983D8813}"/>
    <cellStyle name="A4 kt 2" xfId="526" xr:uid="{C2A9ADA5-2111-469D-83CC-7F64AF51D82B}"/>
    <cellStyle name="A4 kt 3" xfId="527" xr:uid="{D7615CAF-7769-4DCB-9B91-5F2839A56E5B}"/>
    <cellStyle name="A4 No Format" xfId="199" xr:uid="{4AA36A27-E260-471C-A507-58AF0F938B71}"/>
    <cellStyle name="A4 No Format 2" xfId="200" xr:uid="{A13075D9-B715-41AF-ACF6-AE7C8EFCF4EF}"/>
    <cellStyle name="A4 No Format 2 2" xfId="528" xr:uid="{80A92946-E94B-4D3F-B545-19E673AABA96}"/>
    <cellStyle name="A4 No Format 3" xfId="529" xr:uid="{AD8F7C44-A55C-4DC8-90DB-612337E8E8ED}"/>
    <cellStyle name="A4 Normal" xfId="201" xr:uid="{7774B151-57A8-4252-B7FE-887C3E0D3774}"/>
    <cellStyle name="A4 Normal 2" xfId="202" xr:uid="{1154C76C-CF4E-4C92-8494-F640A65327FA}"/>
    <cellStyle name="A4 Normal 2 2" xfId="530" xr:uid="{B2847DDD-D7A6-45E0-BD15-014CBC59506B}"/>
    <cellStyle name="A4 Normal 3" xfId="531" xr:uid="{EB32AA84-EA95-4EAA-B86A-BBD41FB23D74}"/>
    <cellStyle name="A4 Stck" xfId="203" xr:uid="{E2649E56-8822-41E4-84CE-83CE898AA650}"/>
    <cellStyle name="A4 Stck 2" xfId="532" xr:uid="{4B9CE4F2-C2F3-4C2F-AED4-15A9BD45B843}"/>
    <cellStyle name="A4 Stck 3" xfId="533" xr:uid="{802CFAF1-116C-4496-8DA0-FD43CBE393FF}"/>
    <cellStyle name="A4 Stk" xfId="204" xr:uid="{D2A99D2D-D3B5-40BD-BA60-5410E7E4BD32}"/>
    <cellStyle name="A4 Stk 2" xfId="534" xr:uid="{0F2652A5-A0B7-4236-9899-7832C2766779}"/>
    <cellStyle name="A4 Stk 3" xfId="535" xr:uid="{2F8113B6-5A32-44D2-8E50-E9D8D3E16A5D}"/>
    <cellStyle name="A4 T.Stk" xfId="205" xr:uid="{C6478A4B-5FF5-463D-8BD1-9747A92696D6}"/>
    <cellStyle name="A4 T.Stk 2" xfId="536" xr:uid="{1C8A9BAA-9BF4-4CB0-BEFF-2E9CA0BE051B}"/>
    <cellStyle name="A4 T.Stk 3" xfId="537" xr:uid="{30B58A2E-E842-4104-B4B6-C7CCC007B02E}"/>
    <cellStyle name="A4 TJ" xfId="206" xr:uid="{890215BB-14ED-42A1-B6C1-39F72504EF19}"/>
    <cellStyle name="A4 TJ 2" xfId="538" xr:uid="{9378A98B-54B0-4BC3-9977-37468EF3A7FD}"/>
    <cellStyle name="A4 TJ 3" xfId="539" xr:uid="{ECE23E6B-6F44-4DDC-944F-C1A401D8E565}"/>
    <cellStyle name="A4 TStk" xfId="207" xr:uid="{61629474-1167-4C68-9163-F54A92501755}"/>
    <cellStyle name="A4 TStk 2" xfId="540" xr:uid="{DD8D49C1-C314-4206-A9AB-AEA07C11EE8F}"/>
    <cellStyle name="A4 TStk 3" xfId="541" xr:uid="{E9058B83-BCB9-4615-811C-5FABA52BBF65}"/>
    <cellStyle name="A4 Year" xfId="208" xr:uid="{55B70AD2-4A35-4927-9A87-8E4CC16B3368}"/>
    <cellStyle name="A4 Year 2" xfId="542" xr:uid="{0C6ABA85-93C7-40B1-8DD5-E6F98F2CAB8D}"/>
    <cellStyle name="A4 Year 3" xfId="543" xr:uid="{4523EF01-7241-48F8-9264-AC25D79CF1C4}"/>
    <cellStyle name="Accent1 2" xfId="209" xr:uid="{245004A8-FC84-41DB-89A4-413AC5F876A0}"/>
    <cellStyle name="Accent1 3" xfId="21" xr:uid="{07E0CFA7-D73E-43A9-90F1-42D87AD917B3}"/>
    <cellStyle name="Accent1 3 2" xfId="918" xr:uid="{D7A70459-FD06-4991-BD9A-9F7160E5ACF7}"/>
    <cellStyle name="Accent2 2" xfId="210" xr:uid="{D793CE7F-3F40-47AD-BF27-5C9A0C8102E0}"/>
    <cellStyle name="Accent2 3" xfId="22" xr:uid="{84C934F4-E2AE-47EC-8E24-39B31A172864}"/>
    <cellStyle name="Accent2 3 2" xfId="893" xr:uid="{53B4E879-1BF6-4B27-81AC-4E138E732AEF}"/>
    <cellStyle name="Accent3 2" xfId="211" xr:uid="{92AA3A7F-D07E-4042-858C-83E4C0FC2252}"/>
    <cellStyle name="Accent3 3" xfId="23" xr:uid="{57371362-5F2A-43BC-9C83-2B834E6DF803}"/>
    <cellStyle name="Accent3 3 2" xfId="892" xr:uid="{44A4267A-0B94-4F2A-8608-CD9DE1C8142D}"/>
    <cellStyle name="Accent4 2" xfId="212" xr:uid="{F6F9479A-808A-455D-B4B2-A6AEC8311A73}"/>
    <cellStyle name="Accent4 3" xfId="24" xr:uid="{E08F97AB-456A-48BB-ABA2-B58E1DB832B2}"/>
    <cellStyle name="Accent4 3 2" xfId="917" xr:uid="{2EC12E23-78DE-4EF9-9E5E-03C6C6A32E61}"/>
    <cellStyle name="Accent5 2" xfId="213" xr:uid="{301FF231-D40F-4777-B0AB-57CAE827CD11}"/>
    <cellStyle name="Accent5 3" xfId="25" xr:uid="{4B9A9F28-74A5-4A91-897A-1C772CC5A417}"/>
    <cellStyle name="Accent5 3 2" xfId="916" xr:uid="{AC4F7B69-6C2B-44EB-AB39-B2EBC483CDC8}"/>
    <cellStyle name="Accent6 2" xfId="214" xr:uid="{DCA7D8D6-9C40-41B9-95EA-2964665D0C22}"/>
    <cellStyle name="Accent6 3" xfId="26" xr:uid="{3D5C5783-83A2-4DEC-AF9C-2219117C5361}"/>
    <cellStyle name="Accent6 3 2" xfId="915" xr:uid="{1B304AFA-1C18-497C-A49D-BB1C7B14F207}"/>
    <cellStyle name="AggblueBoldCels" xfId="215" xr:uid="{5112B8C2-35DD-440A-93E4-7B3E3D34CD19}"/>
    <cellStyle name="AggblueBoldCels 2" xfId="544" xr:uid="{FFBDBA30-1DF0-4097-903C-3963B06EBC86}"/>
    <cellStyle name="AggblueCels" xfId="216" xr:uid="{B1A49531-E6B7-409B-A21C-BF0CEC009923}"/>
    <cellStyle name="AggblueCels 2" xfId="545" xr:uid="{CE7AA36B-1412-4CD5-B175-1F3748B818BE}"/>
    <cellStyle name="AggblueCels_1x" xfId="546" xr:uid="{A52D5896-E758-4FF9-8BAE-F18AB55B5796}"/>
    <cellStyle name="AggBoldCells" xfId="217" xr:uid="{6A8B0572-618B-4B64-A9F9-115AAF7C3C29}"/>
    <cellStyle name="AggCels" xfId="218" xr:uid="{F8FED44E-F8CB-4C20-A37C-5493D69CF630}"/>
    <cellStyle name="AggGreen" xfId="219" xr:uid="{42D588E6-AEA3-4DD1-9FAB-4A16335F7032}"/>
    <cellStyle name="AggGreen 2" xfId="220" xr:uid="{1C7484DE-CE51-4EBF-9588-95572FA4B0DD}"/>
    <cellStyle name="AggGreen 2 2" xfId="891" xr:uid="{48D48781-C495-4558-BC60-F7BF784099D3}"/>
    <cellStyle name="AggGreen 3" xfId="221" xr:uid="{67D80125-1709-4752-9D30-9882AA8D2D0F}"/>
    <cellStyle name="AggGreen_Bbdr" xfId="547" xr:uid="{EB83775D-81F7-47E8-88F0-98F80653D90C}"/>
    <cellStyle name="AggGreen12" xfId="222" xr:uid="{5696AE87-E85C-4B58-AC6E-E364BDEA0DFB}"/>
    <cellStyle name="AggGreen12 2" xfId="223" xr:uid="{8D69BE17-157E-4B6C-820B-8EC984AD8F25}"/>
    <cellStyle name="AggGreen12 2 2" xfId="919" xr:uid="{AFFC9BD4-D0A4-4B30-839A-A63DE8280CD0}"/>
    <cellStyle name="AggGreen12 3" xfId="224" xr:uid="{29D173D1-6A09-4E55-BBF9-B434F8D3EEEC}"/>
    <cellStyle name="AggOrange" xfId="225" xr:uid="{ADD8CF0E-7BE1-4844-BDB5-763FB63F2C7C}"/>
    <cellStyle name="AggOrange 2" xfId="226" xr:uid="{B00FE284-AE55-4C18-BBCE-8178CF6B803D}"/>
    <cellStyle name="AggOrange 2 2" xfId="920" xr:uid="{04D5BC0A-4861-41B8-A7CE-D8F76D932936}"/>
    <cellStyle name="AggOrange 3" xfId="227" xr:uid="{F9BF0CEE-55F2-46FF-8C94-5102FED1A497}"/>
    <cellStyle name="AggOrange_B_border" xfId="548" xr:uid="{3DFA36EB-829C-4211-9297-3ECECD1CEEBE}"/>
    <cellStyle name="AggOrange9" xfId="228" xr:uid="{C5A407CF-CD24-4568-96F4-03EAA04165ED}"/>
    <cellStyle name="AggOrange9 2" xfId="229" xr:uid="{74FC1268-877B-425B-937E-D1AC3DEC9889}"/>
    <cellStyle name="AggOrange9 2 2" xfId="932" xr:uid="{95827634-14BA-4C8D-97DB-CB75FE3EC357}"/>
    <cellStyle name="AggOrange9 3" xfId="230" xr:uid="{16B90F80-7FF4-4348-86E5-0F3961D16149}"/>
    <cellStyle name="AggOrangeLB_2x" xfId="231" xr:uid="{8298A815-9783-4A69-BE45-133497FD848B}"/>
    <cellStyle name="AggOrangeLBorder" xfId="232" xr:uid="{339B050F-B3EF-4D43-A951-A7857A34F48A}"/>
    <cellStyle name="AggOrangeLBorder 2" xfId="549" xr:uid="{D625C7B9-C381-4A6B-8BC6-3CFF3AE16040}"/>
    <cellStyle name="AggOrangeRBorder" xfId="233" xr:uid="{4FB0DEF0-0B50-4B82-9237-C23379AEF549}"/>
    <cellStyle name="AggOrangeRBorder 2" xfId="550" xr:uid="{ACA8B318-8399-4D70-86AF-A8446EF822FB}"/>
    <cellStyle name="AggOrangeRBorder_CRFReport-template" xfId="551" xr:uid="{539BC0AC-7C27-4992-A48E-74E945B43B1A}"/>
    <cellStyle name="Akzent1 2" xfId="234" xr:uid="{CA348C25-C34A-4259-823F-55B4AFBE29E5}"/>
    <cellStyle name="Akzent1 3" xfId="235" xr:uid="{7F382693-AD84-40EF-9480-1C248BCAA4D4}"/>
    <cellStyle name="Akzent1 4" xfId="236" xr:uid="{BA70FBD2-2EE3-49A3-9C32-2576A5A98755}"/>
    <cellStyle name="Akzent1 5" xfId="237" xr:uid="{8E66E5AD-DA59-4925-801F-797A8491C43A}"/>
    <cellStyle name="Akzent1 6" xfId="238" xr:uid="{F5B4F57E-8033-44A3-AED3-E5550EB849B7}"/>
    <cellStyle name="Akzent1 7" xfId="239" xr:uid="{C27633C1-472A-43F2-B593-B7FC64A29CAE}"/>
    <cellStyle name="Akzent2 2" xfId="240" xr:uid="{55362703-B6DE-4A70-9FD2-1EBD6B2EAA96}"/>
    <cellStyle name="Akzent2 3" xfId="241" xr:uid="{958D481E-DD7E-4BBE-95D6-D55E6612B3E6}"/>
    <cellStyle name="Akzent2 4" xfId="242" xr:uid="{0077A79F-555F-4389-BEDE-8E60C12CA686}"/>
    <cellStyle name="Akzent2 5" xfId="243" xr:uid="{AE765D03-5C0D-4AEC-A712-60F9A97EB6DF}"/>
    <cellStyle name="Akzent2 6" xfId="244" xr:uid="{62822A64-0D22-4ED5-8E9C-B4F45B9DED78}"/>
    <cellStyle name="Akzent2 7" xfId="245" xr:uid="{86FB091F-0D8E-4B2E-A1A7-2B1AA38456FC}"/>
    <cellStyle name="Akzent3 2" xfId="246" xr:uid="{065F5CAF-5004-4D98-BB98-EEA7621AA8A1}"/>
    <cellStyle name="Akzent3 3" xfId="247" xr:uid="{0E87E1A2-F7A2-4B61-AA5C-D98EAC430241}"/>
    <cellStyle name="Akzent3 4" xfId="248" xr:uid="{830EB5ED-4058-4EB5-AA92-761403FEE65F}"/>
    <cellStyle name="Akzent3 5" xfId="249" xr:uid="{08C3E0CD-C0F2-4616-8ADC-FD87561F9493}"/>
    <cellStyle name="Akzent3 6" xfId="250" xr:uid="{81A84FF2-14AF-4E84-A3B8-6AA3E08FFD93}"/>
    <cellStyle name="Akzent3 7" xfId="251" xr:uid="{3D6CD0B3-B2C1-4518-8F2F-7811A417B785}"/>
    <cellStyle name="Akzent4 2" xfId="252" xr:uid="{0E8ACC29-5E3D-4D07-9B5F-A887D858AE63}"/>
    <cellStyle name="Akzent4 3" xfId="253" xr:uid="{19222D91-C312-4DF7-AF34-83095F38E7B1}"/>
    <cellStyle name="Akzent4 4" xfId="254" xr:uid="{A9439A70-00AE-46C0-9D9B-0FA4B228B19E}"/>
    <cellStyle name="Akzent4 5" xfId="255" xr:uid="{83BB83A6-D698-45D9-8078-59CF9D4A022B}"/>
    <cellStyle name="Akzent4 6" xfId="256" xr:uid="{58DB642E-0A90-4D98-A365-D2F131150582}"/>
    <cellStyle name="Akzent4 7" xfId="257" xr:uid="{239D979B-7A8F-4BC1-A230-5917407A36DA}"/>
    <cellStyle name="Akzent4 8" xfId="742" xr:uid="{1A8F751F-BA28-4D21-AE27-BA96BB52253E}"/>
    <cellStyle name="Akzent5 2" xfId="258" xr:uid="{39620EBD-A051-46FD-9520-039F111572CB}"/>
    <cellStyle name="Akzent5 3" xfId="259" xr:uid="{E857474D-DF0D-430B-A76A-E2A941FA3412}"/>
    <cellStyle name="Akzent5 4" xfId="260" xr:uid="{7DEB1178-73F4-4F4C-8CBA-DE0222AB097C}"/>
    <cellStyle name="Akzent5 5" xfId="261" xr:uid="{CF79446C-BF21-4DBF-A23B-9E3961DAA9D4}"/>
    <cellStyle name="Akzent5 6" xfId="262" xr:uid="{F106A4DF-49DC-452A-88B2-2CD152B1C6FE}"/>
    <cellStyle name="Akzent5 7" xfId="263" xr:uid="{65B2730E-7EF3-401B-B699-5387CBCC1A18}"/>
    <cellStyle name="Akzent6 2" xfId="264" xr:uid="{9ED522DB-4D85-4867-B46C-8FA6851872AB}"/>
    <cellStyle name="Akzent6 3" xfId="265" xr:uid="{5E5ADBAB-B9D4-4AF6-9F23-AF9912A73260}"/>
    <cellStyle name="Akzent6 4" xfId="266" xr:uid="{13433872-AF01-4F1E-87C9-A8223804AACE}"/>
    <cellStyle name="Akzent6 5" xfId="267" xr:uid="{2EA88D82-225B-4E5A-BBD6-9D2019C12254}"/>
    <cellStyle name="Akzent6 6" xfId="268" xr:uid="{3B32C640-B7C8-4342-8A09-1EF20932A019}"/>
    <cellStyle name="Akzent6 7" xfId="269" xr:uid="{8EF31DED-8966-40B0-8DD1-EB8F29E27020}"/>
    <cellStyle name="Ausgabe 2" xfId="270" xr:uid="{9D8B105E-DF00-490C-88F8-8F3DA7A0C53D}"/>
    <cellStyle name="Ausgabe 2 2" xfId="3260" xr:uid="{4EB028D2-5056-418A-A991-1852E0285AC3}"/>
    <cellStyle name="Ausgabe 2 3" xfId="3306" xr:uid="{2C47AFE4-79DD-4DA1-BD57-0F9D072EA553}"/>
    <cellStyle name="Ausgabe 2 4" xfId="3330" xr:uid="{D6CB2541-FEC5-4C5B-AF22-0F72A3F2D439}"/>
    <cellStyle name="Ausgabe 3" xfId="271" xr:uid="{7DD3D780-A3F2-4C94-94F2-A8A1B194D021}"/>
    <cellStyle name="Ausgabe 3 2" xfId="3261" xr:uid="{03172E94-FF5F-4B06-BA4F-C9AF64AA79F4}"/>
    <cellStyle name="Ausgabe 3 3" xfId="3332" xr:uid="{F763D2C6-CB87-4DBB-AEBD-7128AA36ABEA}"/>
    <cellStyle name="Ausgabe 3 4" xfId="3375" xr:uid="{62BF12BF-820F-46E4-B27F-388DDF01B707}"/>
    <cellStyle name="Ausgabe 4" xfId="272" xr:uid="{22E91002-2AA1-406E-B58F-A36FE2497DCB}"/>
    <cellStyle name="Ausgabe 4 2" xfId="3262" xr:uid="{77F7C5A4-B50A-48FC-8325-4189FFF5D1A6}"/>
    <cellStyle name="Ausgabe 4 3" xfId="3335" xr:uid="{23804439-18A9-4C85-B075-0AF8FD319133}"/>
    <cellStyle name="Ausgabe 4 4" xfId="3293" xr:uid="{3D41C2BD-9A3F-48A5-9090-B72E52AA69DA}"/>
    <cellStyle name="Ausgabe 5" xfId="273" xr:uid="{CEEC8F5F-1D6E-44A1-AACA-25D73CB001E5}"/>
    <cellStyle name="Ausgabe 5 2" xfId="3263" xr:uid="{AE4376F4-8BAE-4CF7-8FD1-B622DED0B45D}"/>
    <cellStyle name="Ausgabe 5 3" xfId="3366" xr:uid="{586575BE-8142-4DD2-BAB5-88AE5306F838}"/>
    <cellStyle name="Ausgabe 5 4" xfId="3326" xr:uid="{FEFC8493-253F-45DC-B9FB-5F7A6F9D1934}"/>
    <cellStyle name="Ausgabe 6" xfId="274" xr:uid="{12CC078E-F841-4717-A7B8-47382B979A37}"/>
    <cellStyle name="Ausgabe 6 2" xfId="3264" xr:uid="{C0298136-4B9E-4119-B11B-85EA903628FC}"/>
    <cellStyle name="Ausgabe 6 3" xfId="3353" xr:uid="{2E186457-AA56-4EE2-B69D-A28F5AF95094}"/>
    <cellStyle name="Ausgabe 6 4" xfId="3364" xr:uid="{EDC8FE40-67E0-4D92-A46E-1514F6E815EE}"/>
    <cellStyle name="Ausgabe 7" xfId="275" xr:uid="{BD38F3AD-0E1B-493E-8DF5-0FE2608A1EDE}"/>
    <cellStyle name="Ausgabe 7 2" xfId="3265" xr:uid="{934C8B39-7D6B-4B5B-A9CE-1BCC7B08234A}"/>
    <cellStyle name="Ausgabe 7 3" xfId="3254" xr:uid="{F299A2D7-8E3A-4ED5-AD13-1F515F55DE2B}"/>
    <cellStyle name="Ausgabe 7 4" xfId="3340" xr:uid="{50CDC9B7-0C4E-4B1C-93E5-B853ABE6ED37}"/>
    <cellStyle name="AZ1" xfId="746" xr:uid="{6BA33561-6A7B-4730-9CA2-9EF8D613FE5B}"/>
    <cellStyle name="Bad" xfId="3" builtinId="27"/>
    <cellStyle name="Bad 2" xfId="276" xr:uid="{E275F203-769F-49CD-B7A5-8FFAA0717420}"/>
    <cellStyle name="Bad 3" xfId="16" xr:uid="{47DB2283-13AC-4970-A7D1-0C32F418C778}"/>
    <cellStyle name="Bad 3 2" xfId="905" xr:uid="{5A222CD7-27F9-4FF2-843B-FD6E9812EC91}"/>
    <cellStyle name="Berechnung 2" xfId="277" xr:uid="{EE7AC197-EF78-45FA-AEA7-F9D30AB98C1F}"/>
    <cellStyle name="Berechnung 2 2" xfId="3266" xr:uid="{05EE0458-BBD5-4285-91AA-549B8480894A}"/>
    <cellStyle name="Berechnung 2 3" xfId="3369" xr:uid="{2BADE0BF-87D8-4B25-ADE2-407382313A7D}"/>
    <cellStyle name="Berechnung 2 4" xfId="3349" xr:uid="{7C28BCB8-13CC-4453-85A7-9B7637166C50}"/>
    <cellStyle name="Berechnung 3" xfId="278" xr:uid="{632E22B6-B2D5-41C3-8729-5DC6A1E47EC2}"/>
    <cellStyle name="Berechnung 3 2" xfId="3267" xr:uid="{DFBA6D73-0BE3-4DBC-ADF7-432D12E26DAE}"/>
    <cellStyle name="Berechnung 3 3" xfId="3351" xr:uid="{5FEC7866-FEFF-4E04-9402-CB0D0E526C29}"/>
    <cellStyle name="Berechnung 3 4" xfId="3251" xr:uid="{20C76CB6-018D-44D7-9727-334DF0F895D6}"/>
    <cellStyle name="Berechnung 4" xfId="279" xr:uid="{89A77808-4678-43B1-BEA4-545A8A14A708}"/>
    <cellStyle name="Berechnung 4 2" xfId="3268" xr:uid="{33D0BFED-C5AD-4166-9855-A57D70B986DA}"/>
    <cellStyle name="Berechnung 4 3" xfId="3342" xr:uid="{D91B080E-0255-482D-8D35-B1FCA792F501}"/>
    <cellStyle name="Berechnung 4 4" xfId="3354" xr:uid="{2BD0FCFD-0C8D-405B-B2CD-98784766E26D}"/>
    <cellStyle name="Berechnung 5" xfId="280" xr:uid="{80C0F123-FD4D-45A8-8080-61F67F0A5706}"/>
    <cellStyle name="Berechnung 5 2" xfId="3269" xr:uid="{7CCFC2E5-3338-47F1-973F-BFD36198D29C}"/>
    <cellStyle name="Berechnung 5 3" xfId="3274" xr:uid="{1056AEFE-CD1C-4512-997A-5F0D335E05D9}"/>
    <cellStyle name="Berechnung 5 4" xfId="3256" xr:uid="{87C4AD3D-3BFA-4E8C-9324-81505993E42E}"/>
    <cellStyle name="Berechnung 6" xfId="281" xr:uid="{126EE5D9-685E-46BB-AB0E-61E532529956}"/>
    <cellStyle name="Berechnung 6 2" xfId="3270" xr:uid="{53F2B940-27FB-406F-9551-731F10055211}"/>
    <cellStyle name="Berechnung 6 3" xfId="3367" xr:uid="{0FFE2B92-8643-4431-953C-BBF73B9EB9B6}"/>
    <cellStyle name="Berechnung 6 4" xfId="3355" xr:uid="{3BEA394B-35AD-42DB-9887-89350ABF5E89}"/>
    <cellStyle name="Berechnung 7" xfId="282" xr:uid="{6F2CE809-BB2C-412A-9D6E-AE160A0728FB}"/>
    <cellStyle name="Berechnung 7 2" xfId="3271" xr:uid="{D122AEBA-0F96-4C1B-B863-02D8122FA708}"/>
    <cellStyle name="Berechnung 7 3" xfId="3357" xr:uid="{E8DC98C7-1125-487A-8D40-24174164AB82}"/>
    <cellStyle name="Berechnung 7 4" xfId="3325" xr:uid="{99EA39D7-AF36-4835-9294-AB4F97CEAE88}"/>
    <cellStyle name="Bold GHG Numbers (0.00)" xfId="283" xr:uid="{7F524E21-350A-47D7-9F67-237D1F211828}"/>
    <cellStyle name="Calculation 2" xfId="284" xr:uid="{23663927-5B79-4FFA-AD33-A833091D7E5F}"/>
    <cellStyle name="Calculation 3" xfId="805" xr:uid="{B633FCFE-5627-4C53-9F4A-4245132843AD}"/>
    <cellStyle name="Calculation 4" xfId="3272" xr:uid="{54D3332C-F4EB-43EE-87E2-19984B23EDA7}"/>
    <cellStyle name="Calculation 5" xfId="3334" xr:uid="{E872F354-A8B4-474C-89F3-485EC7B79B15}"/>
    <cellStyle name="Calculation 6" xfId="3363" xr:uid="{68B5AE82-7E69-4D78-B53F-2940250EBE5F}"/>
    <cellStyle name="Check Cell 2" xfId="285" xr:uid="{AE04717E-41E1-4D58-8C1C-4ABF8E955919}"/>
    <cellStyle name="Check Cell 3" xfId="19" xr:uid="{58A161F8-670E-4324-8C8D-701EBE1C5565}"/>
    <cellStyle name="Check Cell 3 2" xfId="929" xr:uid="{8E721B00-5B2C-4E58-8A74-C268824E1690}"/>
    <cellStyle name="Comma 2" xfId="552" xr:uid="{C3D736C3-6ACB-40FB-8A16-76BD07D59077}"/>
    <cellStyle name="Comma 2 2" xfId="818" xr:uid="{00016E96-C62A-449D-844C-C6C6C7BAD57B}"/>
    <cellStyle name="Comma 2 2 2" xfId="3385" xr:uid="{22F70254-4714-4015-993C-6D935C489194}"/>
    <cellStyle name="Comma 2 3" xfId="835" xr:uid="{5AA5877B-D234-461D-B90C-2815820F1E49}"/>
    <cellStyle name="Comma 2 4" xfId="840" xr:uid="{306313A4-5F70-4872-A5AD-DFAAA674014A}"/>
    <cellStyle name="Comma 3" xfId="777" xr:uid="{B0C17C38-6BA8-4234-83E1-F8773623CD56}"/>
    <cellStyle name="Comma 3 2" xfId="819" xr:uid="{6B322F38-0E46-4F5D-8041-12D0CECAAF63}"/>
    <cellStyle name="Comma 3 2 2" xfId="830" xr:uid="{E4AC0B9B-A4F6-43EB-ADF5-F82542805284}"/>
    <cellStyle name="Comma 3 3" xfId="832" xr:uid="{2821B015-F583-4404-84C9-1DE379903D5D}"/>
    <cellStyle name="Comma 3 4" xfId="3250" xr:uid="{32990A3A-768B-491C-A0C5-D6CDA9B42F75}"/>
    <cellStyle name="Comma 4" xfId="829" xr:uid="{5348D92C-259B-4C4E-A80C-CF4AD06482F6}"/>
    <cellStyle name="Comma 5" xfId="816" xr:uid="{C7BD85C3-CACB-49EC-B77B-FE649314B348}"/>
    <cellStyle name="Comma 6" xfId="3384" xr:uid="{F76E8257-7EE9-429D-87BF-4878EC34D124}"/>
    <cellStyle name="Constants" xfId="286" xr:uid="{AC6746B3-4C16-49EB-9730-6C6B51CF7CE6}"/>
    <cellStyle name="Cover" xfId="499" xr:uid="{7E4A07B3-8FD6-4D7D-BE0A-9B7B17DDD901}"/>
    <cellStyle name="Cover 2" xfId="500" xr:uid="{76BF5833-89D2-4FC5-9E59-EB40BE2CBCF4}"/>
    <cellStyle name="Cover 3" xfId="820" xr:uid="{E3A438DD-C8EE-442D-B3B3-4453A78EAD01}"/>
    <cellStyle name="Currency 2" xfId="831" xr:uid="{ED20D675-412F-4BE7-AF2B-3D7046074DBF}"/>
    <cellStyle name="CustomCellsOrange" xfId="287" xr:uid="{8AD6780A-2B71-4A87-B1BC-39F15BFBD7B4}"/>
    <cellStyle name="CustomizationCells" xfId="288" xr:uid="{B5270260-BD00-43E1-A9FB-8C22C2C8F084}"/>
    <cellStyle name="CustomizationGreenCells" xfId="289" xr:uid="{1BB55B08-4807-4F8D-8B0B-2488802F0102}"/>
    <cellStyle name="Datum" xfId="290" xr:uid="{9A8E875F-341E-4DC4-A0F1-104B6E084196}"/>
    <cellStyle name="Datum 2" xfId="291" xr:uid="{08BC83DF-9027-4F14-A6F0-AEE6EB3456DA}"/>
    <cellStyle name="Datum 2 2" xfId="553" xr:uid="{D05A78D4-4E89-4EBD-B91B-1D9BD8A5F785}"/>
    <cellStyle name="Datum 3" xfId="554" xr:uid="{BA99B88E-DE87-4256-9C2C-E6D4697A6CAE}"/>
    <cellStyle name="Datum, Uhrzeit" xfId="292" xr:uid="{BCA62B75-57DC-47CE-A902-7723E6D9D9CE}"/>
    <cellStyle name="Datum, Uhrzeit 2" xfId="293" xr:uid="{A154F32A-6763-412F-BF54-C0FDCE11683A}"/>
    <cellStyle name="Datum, Uhrzeit 2 2" xfId="555" xr:uid="{2A724FB4-11A7-40ED-9BC2-297296E905A5}"/>
    <cellStyle name="Datum, Uhrzeit 3" xfId="556" xr:uid="{B1E1DBE5-FDBE-4C6D-A24A-676DD6FFE2C7}"/>
    <cellStyle name="Datum_2009EC_progress_report_20-10-2009" xfId="294" xr:uid="{9F1FF388-BF3F-42C8-991E-29D8F836BE3D}"/>
    <cellStyle name="Dezimal 2" xfId="295" xr:uid="{EEAAF0F1-FCF8-453A-BCB5-405322BA2166}"/>
    <cellStyle name="Dezimal 2 2" xfId="557" xr:uid="{FDD24161-CDA1-4466-8E2D-121BC37220EE}"/>
    <cellStyle name="Dezimal 2 2 2" xfId="558" xr:uid="{3A6426C2-CDBB-4D0D-81AA-636C6FCC0464}"/>
    <cellStyle name="Dezimal 2 2 3" xfId="559" xr:uid="{D06726E7-18DF-49C1-87C2-B84B1E9F3337}"/>
    <cellStyle name="Dezimal 2 3" xfId="931" xr:uid="{A38940AD-7B90-440F-9932-F8FE59C32B4C}"/>
    <cellStyle name="Dezimal 3" xfId="296" xr:uid="{468466F5-2BA9-4C98-BD3B-6CFAD240C279}"/>
    <cellStyle name="Dezimal 3 2" xfId="560" xr:uid="{F71A1C88-358B-49D8-8EF6-11B10A7571D8}"/>
    <cellStyle name="Dezimal 3 2 2" xfId="827" xr:uid="{D40C8019-C131-4B40-A1F3-18B6F74C0E4E}"/>
    <cellStyle name="Dezimal 3 2 2 2" xfId="1142" xr:uid="{25174F15-EAA9-4673-A557-85F74E4F2FA3}"/>
    <cellStyle name="Dezimal 3 2 2 2 2" xfId="1764" xr:uid="{8293E885-A78E-4F59-924E-2F439C3B1AE3}"/>
    <cellStyle name="Dezimal 3 2 2 2 2 2" xfId="3011" xr:uid="{D023B6F5-739D-41F1-AC47-62B550BECF6E}"/>
    <cellStyle name="Dezimal 3 2 2 2 3" xfId="2389" xr:uid="{C024482F-865F-4F8A-B634-32D315FE59F3}"/>
    <cellStyle name="Dezimal 3 2 2 3" xfId="1514" xr:uid="{8D3D34D4-5396-4241-A28F-23C3C0B3286E}"/>
    <cellStyle name="Dezimal 3 2 2 3 2" xfId="2761" xr:uid="{5E8434C6-1930-48E9-8CFE-1BCCA1F7B090}"/>
    <cellStyle name="Dezimal 3 2 2 4" xfId="2139" xr:uid="{C64A6F8D-143B-4328-B3AD-D821E6BEC9BF}"/>
    <cellStyle name="Dezimal 3 2 3" xfId="1017" xr:uid="{FA511228-CA88-44BB-9CAC-1609FD8D4555}"/>
    <cellStyle name="Dezimal 3 2 3 2" xfId="1639" xr:uid="{66AFB996-B973-4235-BB58-E3B3DF2E85FE}"/>
    <cellStyle name="Dezimal 3 2 3 2 2" xfId="2886" xr:uid="{5267DEF9-4957-4ACB-9D69-F946715063C7}"/>
    <cellStyle name="Dezimal 3 2 3 3" xfId="2264" xr:uid="{E2FAA541-694F-4E1D-86C7-E2A82B6C21BC}"/>
    <cellStyle name="Dezimal 3 2 4" xfId="1267" xr:uid="{F5FE5DDB-4661-4E31-8B31-8AC3AF28A337}"/>
    <cellStyle name="Dezimal 3 2 4 2" xfId="2514" xr:uid="{285BA2E2-CD80-4F66-A65C-BEE713CBD03E}"/>
    <cellStyle name="Dezimal 3 2 5" xfId="1889" xr:uid="{BA429048-AD25-430D-ADA3-146382F9D3B5}"/>
    <cellStyle name="Dezimal 3 2 5 2" xfId="3136" xr:uid="{48A04ABE-9C83-4FE7-B3CC-85325D828851}"/>
    <cellStyle name="Dezimal 3 2 6" xfId="2014" xr:uid="{382C7493-0857-4BFE-8B78-847A182AF3F2}"/>
    <cellStyle name="Dezimal 3 3" xfId="561" xr:uid="{7390D0C8-5EE9-49D3-9861-03A200FFE915}"/>
    <cellStyle name="Dezimal 3 3 2" xfId="828" xr:uid="{8FD5B1B5-8F06-4328-AC0A-2A1315F06894}"/>
    <cellStyle name="Dezimal 3 3 2 2" xfId="1143" xr:uid="{59B60DE3-5595-4D8C-8C73-5199526D405A}"/>
    <cellStyle name="Dezimal 3 3 2 2 2" xfId="1765" xr:uid="{5611895F-8351-4A93-8CDA-3BA11C26CB00}"/>
    <cellStyle name="Dezimal 3 3 2 2 2 2" xfId="3012" xr:uid="{A69F63CF-B62B-42C9-A8F6-143EE28D6693}"/>
    <cellStyle name="Dezimal 3 3 2 2 3" xfId="2390" xr:uid="{F96B5C09-BF11-464B-9741-EBE913D53414}"/>
    <cellStyle name="Dezimal 3 3 2 3" xfId="1515" xr:uid="{C0CF2076-D36F-4CCF-A0CD-36C696D107C6}"/>
    <cellStyle name="Dezimal 3 3 2 3 2" xfId="2762" xr:uid="{62E30987-92CD-497F-B513-AF70E245293E}"/>
    <cellStyle name="Dezimal 3 3 2 4" xfId="2140" xr:uid="{DAD3315C-B967-4A30-90B8-5B1C257C0134}"/>
    <cellStyle name="Dezimal 3 3 3" xfId="1018" xr:uid="{DB94F232-3549-4A89-A327-0E9C36E70D9B}"/>
    <cellStyle name="Dezimal 3 3 3 2" xfId="1640" xr:uid="{A08C4551-35B4-4AA8-A59F-E8329E5714B2}"/>
    <cellStyle name="Dezimal 3 3 3 2 2" xfId="2887" xr:uid="{39DCA965-9754-4F1D-9046-ACCA009B2F37}"/>
    <cellStyle name="Dezimal 3 3 3 3" xfId="2265" xr:uid="{D95D5E27-B01A-4E9E-8D7C-545AE4A25B15}"/>
    <cellStyle name="Dezimal 3 3 4" xfId="1268" xr:uid="{240B9F2D-2EE9-46BF-A6CE-4FCA365877B6}"/>
    <cellStyle name="Dezimal 3 3 4 2" xfId="2515" xr:uid="{5C334D43-904C-4ED9-937F-548D7DA5A47E}"/>
    <cellStyle name="Dezimal 3 3 5" xfId="1890" xr:uid="{6C241DAD-D935-4EFC-A636-60DA3105162F}"/>
    <cellStyle name="Dezimal 3 3 5 2" xfId="3137" xr:uid="{45B7138B-7B29-408A-9594-2194C28F3567}"/>
    <cellStyle name="Dezimal 3 3 6" xfId="2015" xr:uid="{B966C01B-39B8-4A09-A38E-B81FE9458D68}"/>
    <cellStyle name="Dezimal 3 4" xfId="862" xr:uid="{5737BA81-68DE-479B-AA4F-D6C006E59541}"/>
    <cellStyle name="Dezimal 3 4 2" xfId="1141" xr:uid="{706B9D36-51A4-43E6-B598-57B48C634A3D}"/>
    <cellStyle name="Dezimal 3 4 2 2" xfId="1763" xr:uid="{6CFAF67B-BA63-42CF-AB93-CC047824536E}"/>
    <cellStyle name="Dezimal 3 4 2 2 2" xfId="3010" xr:uid="{9F1F2E9E-AF48-4D8A-A34E-146315F236CC}"/>
    <cellStyle name="Dezimal 3 4 2 3" xfId="2388" xr:uid="{506109D7-A88E-408C-AED0-A0585B355A5A}"/>
    <cellStyle name="Dezimal 3 4 3" xfId="1513" xr:uid="{8AC1DB38-ACFB-4361-932C-781CC726F1D8}"/>
    <cellStyle name="Dezimal 3 4 3 2" xfId="2760" xr:uid="{15021F54-3418-46CE-A9B9-8E40E71C6979}"/>
    <cellStyle name="Dezimal 3 4 4" xfId="2138" xr:uid="{61BAD279-6453-437F-9184-77D2C25269AB}"/>
    <cellStyle name="Dezimal 3 5" xfId="1016" xr:uid="{A60DB3E3-8445-4B4B-981E-FB8C6F323911}"/>
    <cellStyle name="Dezimal 3 5 2" xfId="1638" xr:uid="{34EFC72F-AA64-4A7F-9CCF-D277A418A790}"/>
    <cellStyle name="Dezimal 3 5 2 2" xfId="2885" xr:uid="{31BB6251-E01B-4794-9AF8-E095B29205D7}"/>
    <cellStyle name="Dezimal 3 5 3" xfId="2263" xr:uid="{C9EB239F-EBC5-405A-9A43-4228759EB34A}"/>
    <cellStyle name="Dezimal 3 6" xfId="1266" xr:uid="{79057918-B0E3-48E4-A1AE-F8DA32D38905}"/>
    <cellStyle name="Dezimal 3 6 2" xfId="2513" xr:uid="{2BCA3620-0F4B-4D9B-A333-7A6E6FC2150B}"/>
    <cellStyle name="Dezimal 3 7" xfId="1888" xr:uid="{8C1CFA01-3D1D-4E31-98EA-A3D2C80136C1}"/>
    <cellStyle name="Dezimal 3 7 2" xfId="3135" xr:uid="{02555855-063A-47B3-AB89-5B98C2A75511}"/>
    <cellStyle name="Dezimal 3 8" xfId="2013" xr:uid="{1FAB626F-94FD-420D-991F-2642564E8B4D}"/>
    <cellStyle name="Dezimal 4" xfId="297" xr:uid="{AC990908-B1E3-47A8-9D4B-E3B58B8B9CF0}"/>
    <cellStyle name="DocBox_EmptyRow" xfId="298" xr:uid="{1B51586B-FDAE-4950-800A-3C406367CCD0}"/>
    <cellStyle name="Eingabe 2" xfId="299" xr:uid="{DA574C76-0DCA-4847-82C6-F5CB40C2824A}"/>
    <cellStyle name="Eingabe 2 2" xfId="3276" xr:uid="{1789C606-3755-4C5C-ACAB-16FFA313066B}"/>
    <cellStyle name="Eingabe 2 3" xfId="3255" xr:uid="{C5429D0E-0CFA-4700-A3E0-D890A233DED2}"/>
    <cellStyle name="Eingabe 2 4" xfId="3365" xr:uid="{03116B46-0B30-49E7-AC96-329836298AD3}"/>
    <cellStyle name="Eingabe 3" xfId="300" xr:uid="{38296EE5-5549-4F5C-BC82-E25F9CB6FFB9}"/>
    <cellStyle name="Eingabe 3 2" xfId="3277" xr:uid="{E7AE22DB-1C64-48D3-8FD2-CE6F3B755D44}"/>
    <cellStyle name="Eingabe 3 3" xfId="3345" xr:uid="{5F3C28FC-A1D6-472C-934C-C0E540D01E44}"/>
    <cellStyle name="Eingabe 3 4" xfId="3350" xr:uid="{6CBC9802-CB6C-4E68-9060-8D407ABC380B}"/>
    <cellStyle name="Eingabe 4" xfId="301" xr:uid="{B912AD76-0213-44EA-B39E-E53E6BB53F21}"/>
    <cellStyle name="Eingabe 4 2" xfId="3278" xr:uid="{841C7CC5-BED2-400C-A856-25F352C400D5}"/>
    <cellStyle name="Eingabe 4 3" xfId="3321" xr:uid="{D4AA2F24-9792-4B64-A8C5-08C16A0DE311}"/>
    <cellStyle name="Eingabe 4 4" xfId="3358" xr:uid="{1907AD00-629D-49D0-8648-A762D8E293A7}"/>
    <cellStyle name="Eingabe 5" xfId="302" xr:uid="{79842873-F827-4273-A0F7-B94BF73C8004}"/>
    <cellStyle name="Eingabe 5 2" xfId="3279" xr:uid="{79C63D0F-2037-45D5-9DBD-C535BD151DBF}"/>
    <cellStyle name="Eingabe 5 3" xfId="3356" xr:uid="{67FBFFF1-BEF0-42EE-962E-054D6389A61F}"/>
    <cellStyle name="Eingabe 5 4" xfId="3382" xr:uid="{8DE7D246-EAAE-4909-A2D3-CBBE275EBD96}"/>
    <cellStyle name="Eingabe 6" xfId="303" xr:uid="{6C367863-DDFC-4207-A216-6D8034E3A25F}"/>
    <cellStyle name="Eingabe 6 2" xfId="3280" xr:uid="{3D5F1A6C-35BA-410C-8EB4-5A10DA47E1C6}"/>
    <cellStyle name="Eingabe 6 3" xfId="3304" xr:uid="{D68D4B21-EC65-44BE-9EFE-67ACA146B600}"/>
    <cellStyle name="Eingabe 6 4" xfId="3292" xr:uid="{9D61DA1B-6706-470C-A738-7D3AA880EB9E}"/>
    <cellStyle name="Eingabe 7" xfId="304" xr:uid="{39E30910-8F35-472F-B2E2-6A6784F1C34E}"/>
    <cellStyle name="Eingabe 7 2" xfId="3281" xr:uid="{840B18D0-D16F-4387-A771-1D0E8EF51B5E}"/>
    <cellStyle name="Eingabe 7 3" xfId="3252" xr:uid="{F415FC8D-363D-465F-866E-EFE3285F64CA}"/>
    <cellStyle name="Eingabe 7 4" xfId="3359" xr:uid="{263452C2-71EB-4FE3-A3A5-58AE348C98DE}"/>
    <cellStyle name="Empty_B_border" xfId="305" xr:uid="{21D7BC3C-4289-4689-B282-243FF0C138B3}"/>
    <cellStyle name="Ergebnis 2" xfId="306" xr:uid="{262FDD93-369E-441F-8D47-6C416DD87E72}"/>
    <cellStyle name="Ergebnis 2 2" xfId="3282" xr:uid="{8837AE4C-FD2D-4AC8-9A63-AAF982838E3A}"/>
    <cellStyle name="Ergebnis 2 3" xfId="3376" xr:uid="{5491EE1C-BE27-411E-B6F2-1D2C501D79A4}"/>
    <cellStyle name="Ergebnis 2 4" xfId="3372" xr:uid="{F38D6BFD-023A-4467-AB09-CD9A4E94DBF9}"/>
    <cellStyle name="Ergebnis 3" xfId="307" xr:uid="{A811321C-93CE-4FCA-802F-2E6B39A19F2F}"/>
    <cellStyle name="Ergebnis 3 2" xfId="3283" xr:uid="{F4935046-9220-4041-AFF9-578ADF86D202}"/>
    <cellStyle name="Ergebnis 3 3" xfId="3331" xr:uid="{56DA4952-2222-4921-9667-893E5F8269AE}"/>
    <cellStyle name="Ergebnis 3 4" xfId="3317" xr:uid="{E62FA006-09D0-4051-A14B-80049879B6D8}"/>
    <cellStyle name="Ergebnis 4" xfId="308" xr:uid="{D5E82B29-D053-46E0-A87A-A2B0542034EE}"/>
    <cellStyle name="Ergebnis 4 2" xfId="3284" xr:uid="{E3881B0E-09E3-4261-8DF3-C4DBFAAE438D}"/>
    <cellStyle name="Ergebnis 4 3" xfId="3347" xr:uid="{B68310CB-588E-49F3-8492-A80272A54BE7}"/>
    <cellStyle name="Ergebnis 4 4" xfId="3305" xr:uid="{DCFAC5F2-AD5D-49DD-A449-8177E56B6B25}"/>
    <cellStyle name="Ergebnis 5" xfId="309" xr:uid="{47499817-5F65-4E83-B696-A45438A27796}"/>
    <cellStyle name="Ergebnis 5 2" xfId="3285" xr:uid="{27952843-AD6E-4979-B7A4-11C9E66C25CE}"/>
    <cellStyle name="Ergebnis 5 3" xfId="3318" xr:uid="{460B9DA9-FEDF-4E7E-87B7-046364C21F1B}"/>
    <cellStyle name="Ergebnis 5 4" xfId="3337" xr:uid="{2A85A0CE-BB0A-44C0-84C7-BC4D1723BF24}"/>
    <cellStyle name="Ergebnis 6" xfId="310" xr:uid="{C24865D1-0FAD-4759-B86C-7C8076D85875}"/>
    <cellStyle name="Ergebnis 6 2" xfId="3286" xr:uid="{E1A06A1E-EF09-4976-B769-3F17AED08036}"/>
    <cellStyle name="Ergebnis 6 3" xfId="3273" xr:uid="{7EA7BCF0-9BF1-4115-BAB6-BF91E0B771D2}"/>
    <cellStyle name="Ergebnis 6 4" xfId="3371" xr:uid="{30F01F94-C206-4566-A020-1CFF62596521}"/>
    <cellStyle name="Ergebnis 7" xfId="311" xr:uid="{AA1961B9-8139-4180-98D0-F8BF86B6F7E1}"/>
    <cellStyle name="Ergebnis 7 2" xfId="3287" xr:uid="{2F7C6FEA-1EAD-42F4-AC94-0D6476C3C7F9}"/>
    <cellStyle name="Ergebnis 7 3" xfId="3328" xr:uid="{D3AF0CE8-F139-4B02-B3AA-8C1D887E65E7}"/>
    <cellStyle name="Ergebnis 7 4" xfId="3257" xr:uid="{7F42FFF4-7BB9-4A3E-B143-42067314C635}"/>
    <cellStyle name="Erklärender Text 2" xfId="312" xr:uid="{32ECAFC6-701B-4E51-BB26-82CBC38FAE7A}"/>
    <cellStyle name="Erklärender Text 3" xfId="313" xr:uid="{00725B26-B02A-496D-AE84-90B4C2C0C70A}"/>
    <cellStyle name="Erklärender Text 4" xfId="314" xr:uid="{9C11D1A8-0A51-4B37-B938-AEDA4F8901FD}"/>
    <cellStyle name="Erklärender Text 5" xfId="315" xr:uid="{64913DBF-BAB1-4E97-AA47-4424BB1D6C28}"/>
    <cellStyle name="Erklärender Text 6" xfId="316" xr:uid="{4E548930-E7DB-4E4B-B2DC-09E1B03FA703}"/>
    <cellStyle name="Erklärender Text 7" xfId="317" xr:uid="{FD7D17FB-CA6B-49E5-8A71-3DBE34994DFC}"/>
    <cellStyle name="Euro" xfId="318" xr:uid="{700D4379-6A95-48A1-B146-100FDEBDE572}"/>
    <cellStyle name="Euro 2" xfId="319" xr:uid="{46E3FFDD-A046-436E-AA22-8F42AFF6EB41}"/>
    <cellStyle name="Euro 2 2" xfId="562" xr:uid="{D93F3A82-B407-400E-A39F-9FFD58E3C0D4}"/>
    <cellStyle name="Euro 3" xfId="563" xr:uid="{2C852CC7-4138-46E1-B0BB-D2CEF2373818}"/>
    <cellStyle name="Explanatory Text 2" xfId="320" xr:uid="{EF79A747-6FD6-4741-9D2A-165D2FE64D5E}"/>
    <cellStyle name="Explanatory Text 3" xfId="806" xr:uid="{70D433B9-7AAD-4B98-8396-8E99417E0903}"/>
    <cellStyle name="Fuss" xfId="321" xr:uid="{FB1080D9-B322-4C3D-A323-F90D13A1AEBB}"/>
    <cellStyle name="Fuss 2" xfId="564" xr:uid="{34BE0ECF-CD0C-420A-AC10-0FCAAB873058}"/>
    <cellStyle name="Fuss 2 2" xfId="3289" xr:uid="{56959B45-093B-4AFC-88FA-7AC19D109C84}"/>
    <cellStyle name="Fuss 2 3" xfId="3374" xr:uid="{1F12885C-CBFD-4BE9-9F79-0F2A9BFD010E}"/>
    <cellStyle name="Fuss 2 4" xfId="3378" xr:uid="{D958DBE2-4076-4B71-87B0-9EA03223F3A3}"/>
    <cellStyle name="Fuss 3" xfId="3288" xr:uid="{CFF8FF86-317E-4A8C-8B5F-96CAE7916CF0}"/>
    <cellStyle name="Fuss 4" xfId="3346" xr:uid="{BD9C80E8-F99F-4D7C-B7CD-74595A93DF6E}"/>
    <cellStyle name="Fuss 5" xfId="3290" xr:uid="{AFB1CD5A-454A-49E1-96BE-14122DAA69D8}"/>
    <cellStyle name="Good" xfId="2" builtinId="26"/>
    <cellStyle name="Good 2" xfId="322" xr:uid="{B9691575-DBA4-4626-BD90-59B6EDEF12B3}"/>
    <cellStyle name="Good 3" xfId="15" xr:uid="{AB307F2D-904B-46AD-96F9-38691D23BEF9}"/>
    <cellStyle name="Good 3 2" xfId="914" xr:uid="{15DE2FFD-EDF5-4A98-AC7A-B364057C36AD}"/>
    <cellStyle name="Gut 2" xfId="323" xr:uid="{B5D7A541-8A1C-4F6A-857B-9B26F64834BA}"/>
    <cellStyle name="Gut 3" xfId="324" xr:uid="{DAC442C3-BB36-4ECD-8849-EC8E4A98CC49}"/>
    <cellStyle name="Gut 4" xfId="325" xr:uid="{C1DCC3AA-973E-4116-B39A-59ABA0DE0052}"/>
    <cellStyle name="Gut 5" xfId="326" xr:uid="{E546E611-C344-4E6B-B9FC-F8461624B32A}"/>
    <cellStyle name="Gut 6" xfId="327" xr:uid="{97EC430F-BAF9-4178-909A-33B9D1F0721F}"/>
    <cellStyle name="Gut 7" xfId="328" xr:uid="{381F945A-D901-45F1-A718-C6BF8583242C}"/>
    <cellStyle name="Heading 1 2" xfId="329" xr:uid="{A42DD3F8-8A8A-4934-8D2E-01478A5D9AD8}"/>
    <cellStyle name="Heading 1 3" xfId="11" xr:uid="{D3ECB23F-B42D-48BE-A493-5BD1DEA630DA}"/>
    <cellStyle name="Heading 1 3 2" xfId="913" xr:uid="{6FEBD1D2-A44A-4DE3-B3A9-00F6C77F9FBE}"/>
    <cellStyle name="Heading 2 2" xfId="330" xr:uid="{C7330110-535A-4600-BCC0-EE7D645090F2}"/>
    <cellStyle name="Heading 2 3" xfId="12" xr:uid="{1D1FD287-30DC-439A-A795-802D8250D186}"/>
    <cellStyle name="Heading 2 3 2" xfId="912" xr:uid="{549F2F02-810D-47FC-AC14-303F0AEF9264}"/>
    <cellStyle name="Heading 3 2" xfId="331" xr:uid="{A0943971-CC16-44E5-B4B4-6DDFD33A8F3B}"/>
    <cellStyle name="Heading 3 3" xfId="13" xr:uid="{69076C17-1901-4D97-AA3A-D7F20EEB9A5B}"/>
    <cellStyle name="Heading 3 3 2" xfId="890" xr:uid="{2E716096-FB0C-4AAA-8C2E-736DB77E4C01}"/>
    <cellStyle name="Heading 4 2" xfId="332" xr:uid="{D99E8F63-955F-47F4-9050-C2ADAECDBA8E}"/>
    <cellStyle name="Heading 4 3" xfId="14" xr:uid="{4DDDE36D-7DCD-4571-B459-1632024F144A}"/>
    <cellStyle name="Heading 4 3 2" xfId="889" xr:uid="{1BF01DDF-6CE4-4424-A03D-C14F0434F3F7}"/>
    <cellStyle name="Headline" xfId="333" xr:uid="{8E6B7664-3EA5-4A6F-926D-1CA5BBE5906F}"/>
    <cellStyle name="Hyperlink 2" xfId="334" xr:uid="{1DA7C6D1-5539-433D-99BB-053B2F60F522}"/>
    <cellStyle name="Hyperlink 2 2" xfId="565" xr:uid="{15C1C718-0EF5-481F-B0D3-F0D6F353C0AD}"/>
    <cellStyle name="Hyperlink 2 3" xfId="839" xr:uid="{9334101C-D6FE-46B5-8C45-C57C02358F31}"/>
    <cellStyle name="Hyperlink 3" xfId="335" xr:uid="{2C816C20-DEE5-49B9-B04A-445848A19578}"/>
    <cellStyle name="Hyperlink 4" xfId="744" xr:uid="{5FE5A660-CDEB-447E-B05D-F4F49705FB52}"/>
    <cellStyle name="Hyperlink 5" xfId="880" xr:uid="{B0E7C248-7C03-4E3E-9539-96585CADA3A6}"/>
    <cellStyle name="Input 2" xfId="336" xr:uid="{9F2E30FF-FB97-47D0-B39A-17334B4E80CB}"/>
    <cellStyle name="Input 3" xfId="807" xr:uid="{24AFF4B1-5709-4D27-82C5-62001DB9A694}"/>
    <cellStyle name="Input 4" xfId="3291" xr:uid="{7823C33B-27F5-4326-A5F3-300C5DDACB78}"/>
    <cellStyle name="Input 5" xfId="3253" xr:uid="{99536808-3422-4E6D-B07A-7F4C09C9BC3C}"/>
    <cellStyle name="Input 6" xfId="3379" xr:uid="{BFF88A9C-EF6E-4627-9CA9-2E1468293C76}"/>
    <cellStyle name="InputCells" xfId="337" xr:uid="{57998D9F-4311-45E5-8CB4-AEE98D620B28}"/>
    <cellStyle name="InputCells12" xfId="338" xr:uid="{2011D7B2-9C4F-40ED-8292-98F871976E4B}"/>
    <cellStyle name="InputCells12 2" xfId="566" xr:uid="{B6127FF0-247A-41E9-94C4-BD60BCA59DF6}"/>
    <cellStyle name="InputCells12_BBorder" xfId="567" xr:uid="{8CE20ECD-7EC5-4A24-A039-1127F8D1866D}"/>
    <cellStyle name="IntCells" xfId="339" xr:uid="{60D6A798-8600-44CE-B582-F496BCCFC4DD}"/>
    <cellStyle name="interpoliert" xfId="340" xr:uid="{A57A39B9-9994-44CC-A830-4E6A87FCDE3B}"/>
    <cellStyle name="Komma 10" xfId="780" xr:uid="{09705550-2B08-4ACE-A09E-B8BCC9E8FF2B}"/>
    <cellStyle name="Komma 2" xfId="341" xr:uid="{663F058F-CA04-4C11-995B-CFDE72DAE031}"/>
    <cellStyle name="Komma 2 10" xfId="1891" xr:uid="{7E29C081-0714-49A3-AF21-152B9F9C1883}"/>
    <cellStyle name="Komma 2 10 2" xfId="3138" xr:uid="{8DB861EA-1A17-4816-B342-BC11844E787C}"/>
    <cellStyle name="Komma 2 11" xfId="2016" xr:uid="{3910FC51-76F5-4B05-8D97-9DF74125077E}"/>
    <cellStyle name="Komma 2 12" xfId="3383" xr:uid="{85731524-58C2-45A9-A757-B8BDAA053A59}"/>
    <cellStyle name="Komma 2 2" xfId="568" xr:uid="{7DA86769-FA17-4481-9865-5768FAD308C0}"/>
    <cellStyle name="Komma 2 2 2" xfId="697" xr:uid="{1FB29978-80B9-440A-9DA8-4F5B5FA08A70}"/>
    <cellStyle name="Komma 2 2 2 2" xfId="944" xr:uid="{5878E593-18FB-47EB-AB96-1728B6E23FC0}"/>
    <cellStyle name="Komma 2 2 2 2 2" xfId="1194" xr:uid="{AF77E26C-01CD-4914-8CCD-3A6CA6812BC7}"/>
    <cellStyle name="Komma 2 2 2 2 2 2" xfId="1816" xr:uid="{DEB8F987-E9BE-4A82-A9BA-D2107678A8F4}"/>
    <cellStyle name="Komma 2 2 2 2 2 2 2" xfId="3063" xr:uid="{DDF799C1-EA0D-4B04-998C-830998312B3E}"/>
    <cellStyle name="Komma 2 2 2 2 2 3" xfId="2441" xr:uid="{9A3BBD13-91FC-4C94-937D-1393E509E114}"/>
    <cellStyle name="Komma 2 2 2 2 3" xfId="1566" xr:uid="{C58D36DA-8745-48C6-AF26-8F11D3969CC9}"/>
    <cellStyle name="Komma 2 2 2 2 3 2" xfId="2813" xr:uid="{5C05CA47-11D7-40D2-B4C4-9A3A309D5906}"/>
    <cellStyle name="Komma 2 2 2 2 4" xfId="2191" xr:uid="{70CE4C30-F70E-4908-A59B-8AEC78B2A746}"/>
    <cellStyle name="Komma 2 2 2 3" xfId="1069" xr:uid="{F956260B-639E-459D-B0D2-6D90C963EAB3}"/>
    <cellStyle name="Komma 2 2 2 3 2" xfId="1691" xr:uid="{3ACDFC64-1002-467D-A266-D9528F5E3508}"/>
    <cellStyle name="Komma 2 2 2 3 2 2" xfId="2938" xr:uid="{1C736E88-DF39-454B-8631-1D628A9CD2A3}"/>
    <cellStyle name="Komma 2 2 2 3 3" xfId="2316" xr:uid="{86B88541-52F8-478E-889B-1AF608F838F7}"/>
    <cellStyle name="Komma 2 2 2 4" xfId="1441" xr:uid="{1216977A-366B-43C7-86C4-F32E457DDF23}"/>
    <cellStyle name="Komma 2 2 2 4 2" xfId="2688" xr:uid="{BECA5693-65AC-40C7-B8FD-6A5828F5454B}"/>
    <cellStyle name="Komma 2 2 2 5" xfId="1319" xr:uid="{5421A23D-0CA5-443D-9CAB-4CE0196197E2}"/>
    <cellStyle name="Komma 2 2 2 5 2" xfId="2566" xr:uid="{089B37DC-94DD-4408-A18F-D4F918E27AB2}"/>
    <cellStyle name="Komma 2 2 2 6" xfId="1941" xr:uid="{1BC5A705-C192-4EA7-8E31-292E8F462064}"/>
    <cellStyle name="Komma 2 2 2 6 2" xfId="3188" xr:uid="{FA1BD99F-2A00-436F-9A83-DA6E72643F02}"/>
    <cellStyle name="Komma 2 2 2 7" xfId="2066" xr:uid="{AD91B231-823F-46D5-8285-3ED38535A179}"/>
    <cellStyle name="Komma 2 2 3" xfId="860" xr:uid="{5975332C-C6F6-4DD9-8293-C891A2669A9C}"/>
    <cellStyle name="Komma 2 2 3 2" xfId="1145" xr:uid="{B0CCAD95-36D1-4078-86B2-F397BD07A3AF}"/>
    <cellStyle name="Komma 2 2 3 2 2" xfId="1767" xr:uid="{DB2E94EB-8B5B-4877-9496-C6C2D3237BEE}"/>
    <cellStyle name="Komma 2 2 3 2 2 2" xfId="3014" xr:uid="{80F5AC6B-3DB7-42D0-977C-61D033ED8D73}"/>
    <cellStyle name="Komma 2 2 3 2 3" xfId="2392" xr:uid="{D2FAA231-0C4F-48DD-A8F4-96F29F490610}"/>
    <cellStyle name="Komma 2 2 3 3" xfId="1517" xr:uid="{F9576CA1-0DB0-41C8-BE96-8F00A530B690}"/>
    <cellStyle name="Komma 2 2 3 3 2" xfId="2764" xr:uid="{4E1471D6-10B4-4CFB-A4B0-D5DB1D0E4F97}"/>
    <cellStyle name="Komma 2 2 3 4" xfId="2142" xr:uid="{623B5393-FEFC-45BD-9242-6BF62F9E5B76}"/>
    <cellStyle name="Komma 2 2 4" xfId="1020" xr:uid="{FCB0905C-0CAD-46C6-8DCE-2F79A7BF3E72}"/>
    <cellStyle name="Komma 2 2 4 2" xfId="1642" xr:uid="{BB12E309-EAAC-4F0D-AF66-1DD3E1829680}"/>
    <cellStyle name="Komma 2 2 4 2 2" xfId="2889" xr:uid="{78810C73-7242-4D1B-9100-497DC4607D0D}"/>
    <cellStyle name="Komma 2 2 4 3" xfId="2267" xr:uid="{15BCB8AD-F565-4551-B340-E08B39C2C429}"/>
    <cellStyle name="Komma 2 2 5" xfId="1392" xr:uid="{ED1C7752-3F4A-491C-9D94-F69D37060E29}"/>
    <cellStyle name="Komma 2 2 5 2" xfId="2639" xr:uid="{2BC86E0E-DDBD-4BE0-8813-186AF4961249}"/>
    <cellStyle name="Komma 2 2 6" xfId="1270" xr:uid="{21AADDCD-E5B6-46E0-AB88-B211947E5258}"/>
    <cellStyle name="Komma 2 2 6 2" xfId="2517" xr:uid="{3D992ABE-4C3D-412F-9F04-57AFA35F30C9}"/>
    <cellStyle name="Komma 2 2 7" xfId="1892" xr:uid="{8974A794-9F6E-485B-99F4-8572FA9797FE}"/>
    <cellStyle name="Komma 2 2 7 2" xfId="3139" xr:uid="{C7308417-7C91-4D53-B846-220153BDBBA7}"/>
    <cellStyle name="Komma 2 2 8" xfId="2017" xr:uid="{0725109F-8ED1-41DE-8CA4-29E8BCAE3D34}"/>
    <cellStyle name="Komma 2 3" xfId="569" xr:uid="{B8031CBC-AE3C-4C56-A783-5DE2E828501A}"/>
    <cellStyle name="Komma 2 3 2" xfId="698" xr:uid="{87799203-1311-425D-ADFD-1DA9601F4068}"/>
    <cellStyle name="Komma 2 3 2 2" xfId="945" xr:uid="{7B9A30DE-194C-4981-85A7-2370F37B1F7D}"/>
    <cellStyle name="Komma 2 3 2 2 2" xfId="1195" xr:uid="{FD88A9A7-4761-4013-A026-5858C812E1CD}"/>
    <cellStyle name="Komma 2 3 2 2 2 2" xfId="1817" xr:uid="{D59701AF-A0C2-4DAA-99B2-64D01344F1C0}"/>
    <cellStyle name="Komma 2 3 2 2 2 2 2" xfId="3064" xr:uid="{0B082ED4-ABC1-4DE5-A592-7F6FFAF503FA}"/>
    <cellStyle name="Komma 2 3 2 2 2 3" xfId="2442" xr:uid="{B352D063-0284-44B6-9642-B0FB5006B80C}"/>
    <cellStyle name="Komma 2 3 2 2 3" xfId="1567" xr:uid="{98AFEE33-4927-4DC3-B860-9D7E988810FB}"/>
    <cellStyle name="Komma 2 3 2 2 3 2" xfId="2814" xr:uid="{5288A782-E6C1-4E95-80C5-D6B8BDB44BAF}"/>
    <cellStyle name="Komma 2 3 2 2 4" xfId="2192" xr:uid="{11B76A03-78C4-4CC0-91BC-DECE66DB6DE5}"/>
    <cellStyle name="Komma 2 3 2 3" xfId="1070" xr:uid="{84B7ECAD-DDA4-4E26-B0FE-16E9A053F835}"/>
    <cellStyle name="Komma 2 3 2 3 2" xfId="1692" xr:uid="{180FA555-3EAA-4A99-99B8-191441EFE800}"/>
    <cellStyle name="Komma 2 3 2 3 2 2" xfId="2939" xr:uid="{F1D4BF9F-0288-471B-93ED-5CAF71FADAE4}"/>
    <cellStyle name="Komma 2 3 2 3 3" xfId="2317" xr:uid="{5E93D182-096F-4D8A-BD77-DF3CB001EE00}"/>
    <cellStyle name="Komma 2 3 2 4" xfId="1442" xr:uid="{4BF14A69-FDB1-46E0-8555-1B7639C60C47}"/>
    <cellStyle name="Komma 2 3 2 4 2" xfId="2689" xr:uid="{3848D733-645C-4CDB-BBC0-A3B5271A9950}"/>
    <cellStyle name="Komma 2 3 2 5" xfId="1320" xr:uid="{04D759F0-8CB4-4274-9F0A-6E65BF63B2F9}"/>
    <cellStyle name="Komma 2 3 2 5 2" xfId="2567" xr:uid="{7ED90048-99C3-4C71-BA32-332D524565E9}"/>
    <cellStyle name="Komma 2 3 2 6" xfId="1942" xr:uid="{0DBAD4AA-FB3E-41CA-87F8-7F54F70BAC8E}"/>
    <cellStyle name="Komma 2 3 2 6 2" xfId="3189" xr:uid="{E23FDD24-3C38-48A3-98BE-ED049D5D17D3}"/>
    <cellStyle name="Komma 2 3 2 7" xfId="2067" xr:uid="{221CF82A-8625-4FAE-9309-705E2121FAA5}"/>
    <cellStyle name="Komma 2 3 3" xfId="859" xr:uid="{4D87C788-4C70-4BBD-843B-09953C69C303}"/>
    <cellStyle name="Komma 2 3 3 2" xfId="1146" xr:uid="{26979703-14E6-46BE-9338-6C46B137C3F1}"/>
    <cellStyle name="Komma 2 3 3 2 2" xfId="1768" xr:uid="{A49E85A0-8286-4080-BE7D-658425A51C11}"/>
    <cellStyle name="Komma 2 3 3 2 2 2" xfId="3015" xr:uid="{71A95BDA-F491-4D6D-80A5-E9BA5DB41EFD}"/>
    <cellStyle name="Komma 2 3 3 2 3" xfId="2393" xr:uid="{30C5B737-2078-4E6D-BBF7-7A2A9AFA9580}"/>
    <cellStyle name="Komma 2 3 3 3" xfId="1518" xr:uid="{CF8472DF-ABC8-4E58-90E3-24BE2C068A23}"/>
    <cellStyle name="Komma 2 3 3 3 2" xfId="2765" xr:uid="{A1A005CA-913E-41F3-A0DE-E488C1FF4761}"/>
    <cellStyle name="Komma 2 3 3 4" xfId="2143" xr:uid="{641379CE-94A4-4661-807E-9968E91A01E2}"/>
    <cellStyle name="Komma 2 3 4" xfId="1021" xr:uid="{B27F05B0-8115-48BE-AB8D-B854DAD82E4C}"/>
    <cellStyle name="Komma 2 3 4 2" xfId="1643" xr:uid="{D5292795-F873-464A-8638-5373F15FBC0B}"/>
    <cellStyle name="Komma 2 3 4 2 2" xfId="2890" xr:uid="{41EB6D18-4AA1-4A9B-9F7E-19CA49B316CF}"/>
    <cellStyle name="Komma 2 3 4 3" xfId="2268" xr:uid="{AB7C8503-7388-4DFE-B320-BDD94C2ECBF7}"/>
    <cellStyle name="Komma 2 3 5" xfId="1393" xr:uid="{2DA21DAF-B2E1-41EC-A95D-AED2D3A35D6C}"/>
    <cellStyle name="Komma 2 3 5 2" xfId="2640" xr:uid="{D977DC19-606A-46BE-95CC-D0BE4DD7469E}"/>
    <cellStyle name="Komma 2 3 6" xfId="1271" xr:uid="{784E18EA-F348-4B61-83CB-CC535AB196EC}"/>
    <cellStyle name="Komma 2 3 6 2" xfId="2518" xr:uid="{4E8B0CDB-29BD-430C-B22D-8EB2AC8BD989}"/>
    <cellStyle name="Komma 2 3 7" xfId="1893" xr:uid="{DA57EA6A-2EFB-4F05-8CC2-91247CCBDCF9}"/>
    <cellStyle name="Komma 2 3 7 2" xfId="3140" xr:uid="{E7D4D9FF-CDE5-4F89-A4E3-C839A6AF7C2E}"/>
    <cellStyle name="Komma 2 3 8" xfId="2018" xr:uid="{82923637-3E58-4A92-BEC1-5ECA24A3C2A8}"/>
    <cellStyle name="Komma 2 4" xfId="570" xr:uid="{FAB4E192-FCEE-4E84-9ECF-13BFF943595C}"/>
    <cellStyle name="Komma 2 5" xfId="699" xr:uid="{7D97FC96-C026-4A16-8B29-3939A6DA0610}"/>
    <cellStyle name="Komma 2 5 2" xfId="943" xr:uid="{98F01869-0F2F-46FE-8D0F-2D43DB25F311}"/>
    <cellStyle name="Komma 2 5 2 2" xfId="1193" xr:uid="{B868380D-E019-49DE-A9F4-9271FC769133}"/>
    <cellStyle name="Komma 2 5 2 2 2" xfId="1815" xr:uid="{9306FF1C-779B-49CE-9A7B-46C364436A3C}"/>
    <cellStyle name="Komma 2 5 2 2 2 2" xfId="3062" xr:uid="{0D3792B4-146D-4BE9-B6D2-8BCA81F894FE}"/>
    <cellStyle name="Komma 2 5 2 2 3" xfId="2440" xr:uid="{A47BC087-3492-408E-AFFB-F98539998A8D}"/>
    <cellStyle name="Komma 2 5 2 3" xfId="1565" xr:uid="{0A99D894-AF86-4A48-9237-B040329B1EFA}"/>
    <cellStyle name="Komma 2 5 2 3 2" xfId="2812" xr:uid="{50AFA45E-DC78-42E7-94F0-193FF0505DA9}"/>
    <cellStyle name="Komma 2 5 2 4" xfId="2190" xr:uid="{939D39D7-B7EB-4394-824B-D6B9E915C0D1}"/>
    <cellStyle name="Komma 2 5 3" xfId="1068" xr:uid="{EAFB8D92-197E-405F-8E9A-7FA434B29C7A}"/>
    <cellStyle name="Komma 2 5 3 2" xfId="1690" xr:uid="{7062B7F3-A737-451E-996F-06917824782A}"/>
    <cellStyle name="Komma 2 5 3 2 2" xfId="2937" xr:uid="{D56D576F-2AB4-4B23-92AA-48B566FAD405}"/>
    <cellStyle name="Komma 2 5 3 3" xfId="2315" xr:uid="{349FA775-46A2-4BC9-8158-C87AFA72A968}"/>
    <cellStyle name="Komma 2 5 4" xfId="1440" xr:uid="{CB02121F-4B50-490C-9EC3-B4910542C12C}"/>
    <cellStyle name="Komma 2 5 4 2" xfId="2687" xr:uid="{84903A55-1937-47D9-97A3-172FE51DC695}"/>
    <cellStyle name="Komma 2 5 5" xfId="1318" xr:uid="{3FBCDE59-D242-448F-99D0-78A8C06AFCE1}"/>
    <cellStyle name="Komma 2 5 5 2" xfId="2565" xr:uid="{AA48C2D9-F1C8-4FA9-B47F-CEB8B4413302}"/>
    <cellStyle name="Komma 2 5 6" xfId="1940" xr:uid="{D37663EC-909D-4A31-B014-7D4C2B634BAE}"/>
    <cellStyle name="Komma 2 5 6 2" xfId="3187" xr:uid="{209DBFC1-5F37-4DD7-BA0D-6EDFFF45D13E}"/>
    <cellStyle name="Komma 2 5 7" xfId="2065" xr:uid="{A7330FD1-E607-439A-B87B-D08773836824}"/>
    <cellStyle name="Komma 2 6" xfId="861" xr:uid="{C9252B36-3D32-40DF-985F-9AB3E11CB280}"/>
    <cellStyle name="Komma 2 6 2" xfId="1144" xr:uid="{381CA7A0-5ACC-45EE-A149-508525E84056}"/>
    <cellStyle name="Komma 2 6 2 2" xfId="1766" xr:uid="{B4332DC8-A859-4CA0-B19D-2668EE485B37}"/>
    <cellStyle name="Komma 2 6 2 2 2" xfId="3013" xr:uid="{C5F04E62-2880-42A2-B2D3-7E9D06BFA40B}"/>
    <cellStyle name="Komma 2 6 2 3" xfId="2391" xr:uid="{535659DB-1508-49D1-84E0-F2BBA7B69D4B}"/>
    <cellStyle name="Komma 2 6 3" xfId="1516" xr:uid="{FDA33CC3-50DD-45C6-8B1C-2F64996E6E8C}"/>
    <cellStyle name="Komma 2 6 3 2" xfId="2763" xr:uid="{D4735ECA-572E-403F-92E2-FA66F0318A1E}"/>
    <cellStyle name="Komma 2 6 4" xfId="2141" xr:uid="{AF75A789-F395-4405-8288-387BDB0B3342}"/>
    <cellStyle name="Komma 2 7" xfId="1019" xr:uid="{5547318B-FFBD-427A-946B-FF3A078F40D8}"/>
    <cellStyle name="Komma 2 7 2" xfId="1641" xr:uid="{72847EAC-2D62-4355-A538-DEA1E531B62C}"/>
    <cellStyle name="Komma 2 7 2 2" xfId="2888" xr:uid="{EB14DF2F-BB6D-4E3B-BDED-EFC093961397}"/>
    <cellStyle name="Komma 2 7 3" xfId="2266" xr:uid="{770560E0-5282-4462-9EB3-92609912C0CB}"/>
    <cellStyle name="Komma 2 8" xfId="1391" xr:uid="{E77F8F97-315B-4270-BEBC-E6C09D343C3A}"/>
    <cellStyle name="Komma 2 8 2" xfId="2638" xr:uid="{2585E198-C883-4633-8008-3213D035AE21}"/>
    <cellStyle name="Komma 2 9" xfId="1269" xr:uid="{D5750A70-B9FD-4FE7-BDFE-B248E114EB2D}"/>
    <cellStyle name="Komma 2 9 2" xfId="2516" xr:uid="{EC362885-7CA0-43EC-A436-602604FF1DD0}"/>
    <cellStyle name="Komma 3" xfId="342" xr:uid="{486BA6DA-293A-40EA-93C3-4F842085C4F2}"/>
    <cellStyle name="Komma 3 10" xfId="2019" xr:uid="{9696DAE0-3330-427D-9F3D-D6A90E6F89B3}"/>
    <cellStyle name="Komma 3 2" xfId="571" xr:uid="{BA1EB29E-5AAA-41DD-8C27-641CEF2694D2}"/>
    <cellStyle name="Komma 3 2 2" xfId="700" xr:uid="{15DD3372-BB97-4AE4-B462-5F6FCFA50910}"/>
    <cellStyle name="Komma 3 2 2 2" xfId="947" xr:uid="{4E567532-3491-464F-87CF-459C70C736C1}"/>
    <cellStyle name="Komma 3 2 2 2 2" xfId="1197" xr:uid="{272A250C-7BB7-43C4-944E-20C5583FFEBC}"/>
    <cellStyle name="Komma 3 2 2 2 2 2" xfId="1819" xr:uid="{1D8C85AB-1EAB-49C9-BA6F-FEF8B500E802}"/>
    <cellStyle name="Komma 3 2 2 2 2 2 2" xfId="3066" xr:uid="{7A2F2980-B341-4E86-B9F2-161796A37D31}"/>
    <cellStyle name="Komma 3 2 2 2 2 3" xfId="2444" xr:uid="{C9DD05CE-C0C5-4BB0-B213-999A5C0ECD31}"/>
    <cellStyle name="Komma 3 2 2 2 3" xfId="1569" xr:uid="{724CD031-52BD-470B-AFE5-CAFF70817669}"/>
    <cellStyle name="Komma 3 2 2 2 3 2" xfId="2816" xr:uid="{E81A204E-D9B6-4682-82E0-B7F9AF42B005}"/>
    <cellStyle name="Komma 3 2 2 2 4" xfId="2194" xr:uid="{518CE01C-7F7D-4551-B05C-B37488186EEF}"/>
    <cellStyle name="Komma 3 2 2 3" xfId="1072" xr:uid="{B90959CB-13D3-4B7F-B3D3-028053D08069}"/>
    <cellStyle name="Komma 3 2 2 3 2" xfId="1694" xr:uid="{DA261764-42B3-4FCF-B461-4ADE5B108CB0}"/>
    <cellStyle name="Komma 3 2 2 3 2 2" xfId="2941" xr:uid="{217B40DE-17EB-4CD1-94C2-DC30436BCE48}"/>
    <cellStyle name="Komma 3 2 2 3 3" xfId="2319" xr:uid="{CB267709-73A9-4C18-AEFC-F5C85AF06603}"/>
    <cellStyle name="Komma 3 2 2 4" xfId="1444" xr:uid="{530D2B85-8157-4B54-B05E-08AF7F366B37}"/>
    <cellStyle name="Komma 3 2 2 4 2" xfId="2691" xr:uid="{D60C48AE-0E66-4999-BBEB-D0E8F049BC1F}"/>
    <cellStyle name="Komma 3 2 2 5" xfId="1322" xr:uid="{2B895500-AE92-48AF-A2A1-9F1A25840311}"/>
    <cellStyle name="Komma 3 2 2 5 2" xfId="2569" xr:uid="{613A527E-4417-4278-9C33-17CA7489FAAA}"/>
    <cellStyle name="Komma 3 2 2 6" xfId="1944" xr:uid="{AA3CBB0D-8EC3-4B5A-9250-72C979A6D1AA}"/>
    <cellStyle name="Komma 3 2 2 6 2" xfId="3191" xr:uid="{7EADF80E-07EA-4A8D-9B4A-9D62503E49AD}"/>
    <cellStyle name="Komma 3 2 2 7" xfId="2069" xr:uid="{6D4575B5-4F03-4B65-9344-3CFEC9CD0E83}"/>
    <cellStyle name="Komma 3 2 3" xfId="857" xr:uid="{8B32D00B-3048-4FAF-80F1-4F2B6C1D958D}"/>
    <cellStyle name="Komma 3 2 3 2" xfId="1148" xr:uid="{B176AE91-F401-4F32-8C75-87CB4BDE4BC1}"/>
    <cellStyle name="Komma 3 2 3 2 2" xfId="1770" xr:uid="{2263FC69-BFFF-4CB5-AF82-B512DE5E8CB7}"/>
    <cellStyle name="Komma 3 2 3 2 2 2" xfId="3017" xr:uid="{5A422248-E70E-4202-AFBA-3060DB34ED62}"/>
    <cellStyle name="Komma 3 2 3 2 3" xfId="2395" xr:uid="{A6877796-C3FC-4FF5-B1FE-964468FAF29A}"/>
    <cellStyle name="Komma 3 2 3 3" xfId="1520" xr:uid="{46180352-25CE-4237-8518-089E9FBEB8DD}"/>
    <cellStyle name="Komma 3 2 3 3 2" xfId="2767" xr:uid="{A46C3D87-F8CB-4510-93BE-E0F26C74CF73}"/>
    <cellStyle name="Komma 3 2 3 4" xfId="2145" xr:uid="{A3EC80F6-011C-48FA-B864-261E45796B08}"/>
    <cellStyle name="Komma 3 2 4" xfId="1023" xr:uid="{F8E403DC-5CFC-466B-B5D2-99BE215FB11E}"/>
    <cellStyle name="Komma 3 2 4 2" xfId="1645" xr:uid="{7413165B-0491-4701-8788-88C81F8CDE1A}"/>
    <cellStyle name="Komma 3 2 4 2 2" xfId="2892" xr:uid="{0BA3C1F5-1949-43D0-B89E-88F6B072808F}"/>
    <cellStyle name="Komma 3 2 4 3" xfId="2270" xr:uid="{02F1B414-F2A8-4ADC-8090-AD604E42877E}"/>
    <cellStyle name="Komma 3 2 5" xfId="1395" xr:uid="{DC3445FA-A0C0-4FC6-B793-ED357E6390F2}"/>
    <cellStyle name="Komma 3 2 5 2" xfId="2642" xr:uid="{F0996DE3-4602-4A75-9A2D-A5901F21ADF6}"/>
    <cellStyle name="Komma 3 2 6" xfId="1273" xr:uid="{13EACF43-605D-48BF-B877-B11DE84E9A9A}"/>
    <cellStyle name="Komma 3 2 6 2" xfId="2520" xr:uid="{C9245DD9-A0D2-44A8-B2DC-14F4FC4902DF}"/>
    <cellStyle name="Komma 3 2 7" xfId="1895" xr:uid="{EFF4EEC3-4D60-4281-94B6-4AD1CF1478C8}"/>
    <cellStyle name="Komma 3 2 7 2" xfId="3142" xr:uid="{414A0FBD-6362-46D8-BA1B-04C67AF367E1}"/>
    <cellStyle name="Komma 3 2 8" xfId="2020" xr:uid="{9B5613EF-D42C-4B80-B3DB-A43EDDE0EDA1}"/>
    <cellStyle name="Komma 3 3" xfId="572" xr:uid="{4444C8EB-2D13-4CE0-9E7C-742367DD8452}"/>
    <cellStyle name="Komma 3 3 2" xfId="701" xr:uid="{CB2BE8DE-0E06-44CB-9D8B-CB4885720B04}"/>
    <cellStyle name="Komma 3 3 2 2" xfId="948" xr:uid="{64F61F03-541C-4384-89CE-016C21BE315B}"/>
    <cellStyle name="Komma 3 3 2 2 2" xfId="1198" xr:uid="{4D0127F9-DCEA-4C08-AF20-EF8B7E5F4228}"/>
    <cellStyle name="Komma 3 3 2 2 2 2" xfId="1820" xr:uid="{98F1B63E-00DE-4E27-B90A-DF4813DFA2BC}"/>
    <cellStyle name="Komma 3 3 2 2 2 2 2" xfId="3067" xr:uid="{AEA781AA-5DF2-423E-AA7F-E858688A3F31}"/>
    <cellStyle name="Komma 3 3 2 2 2 3" xfId="2445" xr:uid="{EB3C3F7C-F944-4E4C-AB26-E7671B63824E}"/>
    <cellStyle name="Komma 3 3 2 2 3" xfId="1570" xr:uid="{0476F2DF-B5A6-4892-A1D2-FDB398F65844}"/>
    <cellStyle name="Komma 3 3 2 2 3 2" xfId="2817" xr:uid="{A5528F26-DB94-435D-BA0C-B9BE46550371}"/>
    <cellStyle name="Komma 3 3 2 2 4" xfId="2195" xr:uid="{34016F5B-3628-4D70-ABDB-792E20E3EE1C}"/>
    <cellStyle name="Komma 3 3 2 3" xfId="1073" xr:uid="{ABF182BB-23F4-40E8-BB09-F68173B90759}"/>
    <cellStyle name="Komma 3 3 2 3 2" xfId="1695" xr:uid="{DBADEF53-808E-4125-9351-8498D0669D2F}"/>
    <cellStyle name="Komma 3 3 2 3 2 2" xfId="2942" xr:uid="{078DA2B4-35B7-4A63-9B31-F8B78C419E92}"/>
    <cellStyle name="Komma 3 3 2 3 3" xfId="2320" xr:uid="{7ECF1642-A166-47C2-852D-B18D62D96D30}"/>
    <cellStyle name="Komma 3 3 2 4" xfId="1445" xr:uid="{C9FE1834-D5B0-4CA0-B3C2-7506C9439A66}"/>
    <cellStyle name="Komma 3 3 2 4 2" xfId="2692" xr:uid="{EB91FB87-C1C0-481A-B8CC-8A77347E0E8B}"/>
    <cellStyle name="Komma 3 3 2 5" xfId="1323" xr:uid="{A0967B77-3688-4341-9987-3FAEC52604E4}"/>
    <cellStyle name="Komma 3 3 2 5 2" xfId="2570" xr:uid="{23CB8046-5D4B-41D7-94F7-28E14255DC39}"/>
    <cellStyle name="Komma 3 3 2 6" xfId="1945" xr:uid="{397EDDFA-E44D-40F1-A67A-55968846D226}"/>
    <cellStyle name="Komma 3 3 2 6 2" xfId="3192" xr:uid="{5D1EDE28-13FD-4849-A7EC-A27D626C604D}"/>
    <cellStyle name="Komma 3 3 2 7" xfId="2070" xr:uid="{18DD7312-B521-4E00-ADC6-CD13FD153AF1}"/>
    <cellStyle name="Komma 3 3 3" xfId="856" xr:uid="{B5550244-974C-445F-B66F-AA01F5681EC3}"/>
    <cellStyle name="Komma 3 3 3 2" xfId="1149" xr:uid="{8E9EE415-C45B-420D-94B8-06694180514B}"/>
    <cellStyle name="Komma 3 3 3 2 2" xfId="1771" xr:uid="{DF889984-9E06-4242-8356-6B5E1FFF25B8}"/>
    <cellStyle name="Komma 3 3 3 2 2 2" xfId="3018" xr:uid="{16AFD843-2A47-4274-BF35-97866816DC75}"/>
    <cellStyle name="Komma 3 3 3 2 3" xfId="2396" xr:uid="{8C788DCB-B936-4F41-9598-C2A8EB1AC2CD}"/>
    <cellStyle name="Komma 3 3 3 3" xfId="1521" xr:uid="{DC95F1A1-9144-44CD-A21D-7914776EA3ED}"/>
    <cellStyle name="Komma 3 3 3 3 2" xfId="2768" xr:uid="{1C37D285-661B-48C5-8608-D009992C620E}"/>
    <cellStyle name="Komma 3 3 3 4" xfId="2146" xr:uid="{FE5BA362-6EFF-4191-8CCA-971FFB094147}"/>
    <cellStyle name="Komma 3 3 4" xfId="1024" xr:uid="{658E8E60-56F3-43D0-BE28-0CC7993520A0}"/>
    <cellStyle name="Komma 3 3 4 2" xfId="1646" xr:uid="{6848C73C-03A9-4A55-9E7D-6ADB423BBDB0}"/>
    <cellStyle name="Komma 3 3 4 2 2" xfId="2893" xr:uid="{696F4C2F-3713-457C-8DD0-977C35F1E574}"/>
    <cellStyle name="Komma 3 3 4 3" xfId="2271" xr:uid="{8DF679CE-2C53-46FD-8F58-44607368E566}"/>
    <cellStyle name="Komma 3 3 5" xfId="1396" xr:uid="{CD75D1DA-A998-4D12-9C10-32CFCA3B6A49}"/>
    <cellStyle name="Komma 3 3 5 2" xfId="2643" xr:uid="{71411281-B36B-42C9-9E0D-36853D43628D}"/>
    <cellStyle name="Komma 3 3 6" xfId="1274" xr:uid="{430CF0F7-CD09-481A-8747-84869B47A340}"/>
    <cellStyle name="Komma 3 3 6 2" xfId="2521" xr:uid="{0334668B-075C-4792-9ECB-181761B01F5F}"/>
    <cellStyle name="Komma 3 3 7" xfId="1896" xr:uid="{BAD5CF81-8860-4401-9C2C-3C0461365FEC}"/>
    <cellStyle name="Komma 3 3 7 2" xfId="3143" xr:uid="{B75D5A8B-BC78-4DB6-AAD1-66955C276FC3}"/>
    <cellStyle name="Komma 3 3 8" xfId="2021" xr:uid="{56D7FF64-AA81-46E2-AB4B-8380339AB6ED}"/>
    <cellStyle name="Komma 3 4" xfId="702" xr:uid="{EFCF4437-15C8-4676-B32E-D7D6BABDF7F7}"/>
    <cellStyle name="Komma 3 4 2" xfId="946" xr:uid="{DEC76087-9C7B-40E5-A6D0-8952817176C4}"/>
    <cellStyle name="Komma 3 4 2 2" xfId="1196" xr:uid="{959E9F83-15F3-4655-9647-FEA9B84A3E2A}"/>
    <cellStyle name="Komma 3 4 2 2 2" xfId="1818" xr:uid="{94B927E1-5D11-425B-92FE-9458B78159B3}"/>
    <cellStyle name="Komma 3 4 2 2 2 2" xfId="3065" xr:uid="{0DA8F09E-35ED-47F8-BDB7-CF1C610CD6D2}"/>
    <cellStyle name="Komma 3 4 2 2 3" xfId="2443" xr:uid="{E0F205B2-E42A-43E5-9E92-1E60D2D7E51A}"/>
    <cellStyle name="Komma 3 4 2 3" xfId="1568" xr:uid="{012AA749-A93B-442F-9750-F6D215491456}"/>
    <cellStyle name="Komma 3 4 2 3 2" xfId="2815" xr:uid="{96DE9599-D5F4-4D3E-B6F8-B664060AFDB4}"/>
    <cellStyle name="Komma 3 4 2 4" xfId="2193" xr:uid="{217079F6-95FA-423A-A913-0854D6B3CC9C}"/>
    <cellStyle name="Komma 3 4 3" xfId="1071" xr:uid="{1A0AF535-99C8-41E3-879D-ED22142C9300}"/>
    <cellStyle name="Komma 3 4 3 2" xfId="1693" xr:uid="{48A72974-5B7C-4431-ABA1-94ED5BE0E30B}"/>
    <cellStyle name="Komma 3 4 3 2 2" xfId="2940" xr:uid="{352E4448-89AD-4259-BDEE-B6ADD4F5F819}"/>
    <cellStyle name="Komma 3 4 3 3" xfId="2318" xr:uid="{C57FBE92-F396-4A15-90D8-DD410526250D}"/>
    <cellStyle name="Komma 3 4 4" xfId="1443" xr:uid="{C923CC3B-0FC3-42D1-8B4D-C20E2F5362BF}"/>
    <cellStyle name="Komma 3 4 4 2" xfId="2690" xr:uid="{63FE55CC-D15B-4FEF-8B32-C34085C6A2FB}"/>
    <cellStyle name="Komma 3 4 5" xfId="1321" xr:uid="{B20CC91E-B03F-424A-BCC2-33D3D86357A1}"/>
    <cellStyle name="Komma 3 4 5 2" xfId="2568" xr:uid="{2E9E9B37-B6DC-4393-AB3C-F6CD10EDD9E8}"/>
    <cellStyle name="Komma 3 4 6" xfId="1943" xr:uid="{BCE6C447-6EA3-4314-91BE-49641F238416}"/>
    <cellStyle name="Komma 3 4 6 2" xfId="3190" xr:uid="{1A4FB0E3-370B-4820-B46A-3E004AE640E6}"/>
    <cellStyle name="Komma 3 4 7" xfId="2068" xr:uid="{AE42A94E-CFB5-49F0-B4C3-B37FE6CF33D7}"/>
    <cellStyle name="Komma 3 5" xfId="764" xr:uid="{01B01565-7A01-4DF9-B926-A3CE4F28E070}"/>
    <cellStyle name="Komma 3 5 2" xfId="1147" xr:uid="{E07CAFED-27DE-4D42-8EB2-A7D8BA31D699}"/>
    <cellStyle name="Komma 3 5 2 2" xfId="1769" xr:uid="{E20BF6EB-7E8A-44EF-91C7-7BEE1A988F6C}"/>
    <cellStyle name="Komma 3 5 2 2 2" xfId="3016" xr:uid="{BEA5F1CE-B76D-43BA-BDE0-BA18AA7B7A68}"/>
    <cellStyle name="Komma 3 5 2 3" xfId="2394" xr:uid="{327A36F9-285E-4007-84DC-C5D4B81E209C}"/>
    <cellStyle name="Komma 3 5 3" xfId="1519" xr:uid="{B55D0100-A241-495A-A299-1BA7DE199717}"/>
    <cellStyle name="Komma 3 5 3 2" xfId="2766" xr:uid="{47BF4888-32B7-4BFC-9622-FBCB44A58AEB}"/>
    <cellStyle name="Komma 3 5 4" xfId="2144" xr:uid="{945E273C-FAC4-4EAA-99E9-C5D246E34BE5}"/>
    <cellStyle name="Komma 3 5 5" xfId="858" xr:uid="{21550E2F-6CB2-4CE2-A1AD-E714C1B4C686}"/>
    <cellStyle name="Komma 3 6" xfId="1022" xr:uid="{D45B9B4F-3F21-4DA0-8BF5-9F090C3EF85B}"/>
    <cellStyle name="Komma 3 6 2" xfId="1644" xr:uid="{90972A79-816B-4A53-B3F9-0A742234C8B9}"/>
    <cellStyle name="Komma 3 6 2 2" xfId="2891" xr:uid="{90F32A2F-E491-439F-812D-8792BAE6CBBD}"/>
    <cellStyle name="Komma 3 6 3" xfId="2269" xr:uid="{6DD90A0E-87F5-432C-A044-8069444F71CA}"/>
    <cellStyle name="Komma 3 7" xfId="1394" xr:uid="{8798D6CF-950A-4513-BA23-4F9E5516AF4B}"/>
    <cellStyle name="Komma 3 7 2" xfId="2641" xr:uid="{4EE71FF2-07A6-4EE3-B375-4E5D8DE73576}"/>
    <cellStyle name="Komma 3 8" xfId="1272" xr:uid="{C0460EBE-BF1A-46C7-BF78-6B78BC9BAE4A}"/>
    <cellStyle name="Komma 3 8 2" xfId="2519" xr:uid="{CB5F863F-3D27-4C6F-8B45-3D857AA4732D}"/>
    <cellStyle name="Komma 3 9" xfId="1894" xr:uid="{020FD7A6-4293-4523-BB0B-0356DC7D1FEF}"/>
    <cellStyle name="Komma 3 9 2" xfId="3141" xr:uid="{F2EFC4FA-E4D1-437E-9800-1DBD2E6E5081}"/>
    <cellStyle name="Komma 4" xfId="573" xr:uid="{0E1B07A8-477B-4B11-9F06-C69592F93EFD}"/>
    <cellStyle name="Komma 5" xfId="574" xr:uid="{C5C0510B-5ADC-4FF2-A749-F3F8116ED0D7}"/>
    <cellStyle name="Komma 5 2" xfId="703" xr:uid="{1CD50C1E-FA41-4404-A25B-418685DCB0E8}"/>
    <cellStyle name="Komma 5 2 2" xfId="949" xr:uid="{6520E8EC-063D-414E-B13E-3CE5C3E95D52}"/>
    <cellStyle name="Komma 5 2 2 2" xfId="1199" xr:uid="{9E51C7E0-39F2-4343-ACE8-2A24CABDB172}"/>
    <cellStyle name="Komma 5 2 2 2 2" xfId="1821" xr:uid="{9CA8DA0C-5E65-47E0-B39A-469BA1DC5E00}"/>
    <cellStyle name="Komma 5 2 2 2 2 2" xfId="3068" xr:uid="{54FBB535-83ED-43F2-A63F-E1EE27BB8444}"/>
    <cellStyle name="Komma 5 2 2 2 3" xfId="2446" xr:uid="{03108894-5066-43DA-A90C-B180885FC64B}"/>
    <cellStyle name="Komma 5 2 2 3" xfId="1571" xr:uid="{09E719F7-9F26-4B6A-8DA5-13B8DCD02E4C}"/>
    <cellStyle name="Komma 5 2 2 3 2" xfId="2818" xr:uid="{630069EE-4174-4D6A-8E47-38C2B6BF8B2A}"/>
    <cellStyle name="Komma 5 2 2 4" xfId="2196" xr:uid="{51C87F89-9012-4036-88CA-0663E2A9A255}"/>
    <cellStyle name="Komma 5 2 3" xfId="1074" xr:uid="{81AD80B2-7F30-45D8-A93F-C2CF03EFBD33}"/>
    <cellStyle name="Komma 5 2 3 2" xfId="1696" xr:uid="{F7AA4C99-0729-489C-B66E-A8ACFE38FEB2}"/>
    <cellStyle name="Komma 5 2 3 2 2" xfId="2943" xr:uid="{C913A207-3FFE-46B9-8246-3BBBC703870B}"/>
    <cellStyle name="Komma 5 2 3 3" xfId="2321" xr:uid="{0C3B9192-FC3C-40D8-A89D-3F9F22563249}"/>
    <cellStyle name="Komma 5 2 4" xfId="1446" xr:uid="{C4BCBAAB-12DB-47F5-B040-BB7C041DBF6C}"/>
    <cellStyle name="Komma 5 2 4 2" xfId="2693" xr:uid="{A77F41AA-11E6-473C-817D-697E8CAA57E8}"/>
    <cellStyle name="Komma 5 2 5" xfId="1324" xr:uid="{EC38B514-06AD-47D3-8A17-77A157CCD5CE}"/>
    <cellStyle name="Komma 5 2 5 2" xfId="2571" xr:uid="{60CB12DF-BC01-481E-84D3-C9839CC73EBB}"/>
    <cellStyle name="Komma 5 2 6" xfId="1946" xr:uid="{CC1029C1-2796-4C4A-ACAD-72318BE6FB29}"/>
    <cellStyle name="Komma 5 2 6 2" xfId="3193" xr:uid="{1B547242-6906-4D06-80D1-F25305637D96}"/>
    <cellStyle name="Komma 5 2 7" xfId="2071" xr:uid="{3CA6D041-F5B9-4A08-A4CF-D7662F6EA207}"/>
    <cellStyle name="Komma 5 3" xfId="926" xr:uid="{564E8E01-4A1F-4D55-B6AB-038B3698E531}"/>
    <cellStyle name="Komma 5 3 2" xfId="1150" xr:uid="{8C7467F5-69E4-4066-8BD7-1FEF280B956E}"/>
    <cellStyle name="Komma 5 3 2 2" xfId="1772" xr:uid="{ABEC3FEE-42C5-4379-B54D-3C01F5763215}"/>
    <cellStyle name="Komma 5 3 2 2 2" xfId="3019" xr:uid="{EEB2695D-688D-4B36-B216-1B84B3345BDB}"/>
    <cellStyle name="Komma 5 3 2 3" xfId="2397" xr:uid="{122B6707-4DE4-4AF4-8BFA-0EFED370A718}"/>
    <cellStyle name="Komma 5 3 3" xfId="1522" xr:uid="{C9157C2C-9996-4532-A080-6D3B7C027A51}"/>
    <cellStyle name="Komma 5 3 3 2" xfId="2769" xr:uid="{F18168AA-3471-43ED-BE1B-4F741DC6F46E}"/>
    <cellStyle name="Komma 5 3 4" xfId="2147" xr:uid="{04E48112-4450-495E-BFBD-242D5F4F15FF}"/>
    <cellStyle name="Komma 5 4" xfId="1025" xr:uid="{D2693F8B-E4D5-4A73-B0DB-82E5D751A88F}"/>
    <cellStyle name="Komma 5 4 2" xfId="1647" xr:uid="{DD33C6D4-3F49-4086-9E4A-75D2F97002EB}"/>
    <cellStyle name="Komma 5 4 2 2" xfId="2894" xr:uid="{3C48EAE8-D77D-4F61-A7B2-991132DC3AB7}"/>
    <cellStyle name="Komma 5 4 3" xfId="2272" xr:uid="{2E473A10-8822-42F8-AE3B-1AF227AE6DC6}"/>
    <cellStyle name="Komma 5 5" xfId="1397" xr:uid="{C4E5AA9E-08DC-4A74-B218-E457666E6618}"/>
    <cellStyle name="Komma 5 5 2" xfId="2644" xr:uid="{2E5297ED-D0D2-4D3F-B113-62606CD13908}"/>
    <cellStyle name="Komma 5 6" xfId="1275" xr:uid="{05F8A9A0-B0F5-49A2-9B9D-A90C2FEE9CED}"/>
    <cellStyle name="Komma 5 6 2" xfId="2522" xr:uid="{332AAFC7-A457-4B67-B5A0-3794183CE76C}"/>
    <cellStyle name="Komma 5 7" xfId="1897" xr:uid="{B93169EA-7A5F-42AB-981A-18A41A08DAD6}"/>
    <cellStyle name="Komma 5 7 2" xfId="3144" xr:uid="{70D936DB-524E-4473-8FDA-A94BACE15C06}"/>
    <cellStyle name="Komma 5 8" xfId="2022" xr:uid="{F4C4B350-C165-4F88-9493-372D6DE425C2}"/>
    <cellStyle name="Komma 6" xfId="682" xr:uid="{6D219B32-77A0-4027-9FC1-9D7FAB54F347}"/>
    <cellStyle name="Komma 6 2" xfId="879" xr:uid="{9942EE5F-12FE-4AC7-9FC6-C7B642CF17D8}"/>
    <cellStyle name="Komma 7" xfId="740" xr:uid="{112EE4C5-69ED-45D6-B9F2-749A592CBB3C}"/>
    <cellStyle name="Komma 8" xfId="760" xr:uid="{39082D58-5A78-44D1-820F-5E3D52C7127D}"/>
    <cellStyle name="Komma 9" xfId="772" xr:uid="{08169911-8D24-468C-ADA1-51BD501C3652}"/>
    <cellStyle name="KP_thin_border_dark_grey" xfId="575" xr:uid="{A3A1FC2A-6707-48E0-AEFE-B0133DAAAEF3}"/>
    <cellStyle name="Legende Einheit" xfId="343" xr:uid="{7E3B043C-8863-4361-A79F-6122A3A05B7D}"/>
    <cellStyle name="Legende horizontal" xfId="344" xr:uid="{92CB914E-9B1F-482C-928B-A8F46FBAD4B6}"/>
    <cellStyle name="Legende Rahmen" xfId="345" xr:uid="{92F07A41-6A7C-4826-8441-EF7CFB0DC2EF}"/>
    <cellStyle name="Legende vertikal" xfId="346" xr:uid="{8425DE90-F2DF-4394-8D0B-B5F673FECB53}"/>
    <cellStyle name="Linked Cell 2" xfId="347" xr:uid="{3F04DF61-47B0-4C87-8C8E-91C090EAE8D8}"/>
    <cellStyle name="Linked Cell 3" xfId="18" xr:uid="{15CDA9A8-3CA0-4CAD-B853-99F1C40DD6AD}"/>
    <cellStyle name="Linked Cell 3 2" xfId="888" xr:uid="{05E1D8B6-F215-476A-B02A-76CC7DD28722}"/>
    <cellStyle name="Menu" xfId="501" xr:uid="{7FB07B61-4471-4C5A-AAD5-AD037DAAEE80}"/>
    <cellStyle name="Menu 2" xfId="502" xr:uid="{6931763E-64E1-4047-8BFA-646C5027AAFD}"/>
    <cellStyle name="Milliers [0]_Oilques" xfId="348" xr:uid="{4A68326A-D689-479A-BC67-5022B7C6EEAA}"/>
    <cellStyle name="Milliers_Oilques" xfId="349" xr:uid="{E9C71A78-0AAE-47BA-BEF6-F244ECDAEA9C}"/>
    <cellStyle name="mitP" xfId="350" xr:uid="{B0CA90E0-9988-4DD0-A04D-8CA043900E14}"/>
    <cellStyle name="Monétaire [0]_Oilques" xfId="351" xr:uid="{96A78DF2-0384-436A-A27C-1250FEB80818}"/>
    <cellStyle name="Monétaire_Oilques" xfId="352" xr:uid="{D6507318-8A5B-43E2-B061-70B76F2FD602}"/>
    <cellStyle name="Navadno_CRFReport-template" xfId="353" xr:uid="{91ECEE89-8C12-4A19-A5B7-3DB1F3500998}"/>
    <cellStyle name="Neutral" xfId="7" builtinId="28"/>
    <cellStyle name="Neutral 2" xfId="354" xr:uid="{E7F52AB8-BC61-42F0-AC69-8E27A18F02DD}"/>
    <cellStyle name="Neutral 3" xfId="355" xr:uid="{748ED9B6-0B7B-4FDE-B306-0434020F61E0}"/>
    <cellStyle name="Neutral 4" xfId="356" xr:uid="{6C6B5F75-F58E-4850-AA66-CE883A255C73}"/>
    <cellStyle name="Neutral 5" xfId="357" xr:uid="{FAD047E7-AB6E-438E-B8D4-BC16FCD223BF}"/>
    <cellStyle name="Neutral 6" xfId="358" xr:uid="{92481532-A1BD-4ED3-A6BC-9030E40A6276}"/>
    <cellStyle name="Neutral 7" xfId="359" xr:uid="{32AEE7B5-48DC-45C3-8465-E467FF42FDE3}"/>
    <cellStyle name="Neutral 8" xfId="17" xr:uid="{7F7ECB0E-1334-4A9A-B5E3-F900FB40522E}"/>
    <cellStyle name="Normaali_CRFReport-template" xfId="360" xr:uid="{C8852CCE-9461-4FDE-8E3D-3C87CBE0F3DE}"/>
    <cellStyle name="Normaallaad_CRFReport-template" xfId="361" xr:uid="{3EABFDCE-7A84-452E-948E-153B421C88FB}"/>
    <cellStyle name="Normal" xfId="0" builtinId="0"/>
    <cellStyle name="Normal 10" xfId="811" xr:uid="{E1CAF62D-64D0-446A-BACE-D3C8DF359C0B}"/>
    <cellStyle name="Normal 10 2" xfId="833" xr:uid="{F9F2ECD3-C0C9-4A13-9F2C-CB759DADC785}"/>
    <cellStyle name="Normal 11" xfId="9" xr:uid="{F4ACFF58-B9E3-4F7E-BA23-B137F77A1B78}"/>
    <cellStyle name="Normal 12" xfId="815" xr:uid="{E915C4FC-E5C7-4D71-A3B0-28F464F2E39B}"/>
    <cellStyle name="Normal 13" xfId="826" xr:uid="{1D08D20A-0FD8-4E11-927F-BB2F15C83A83}"/>
    <cellStyle name="Normal 2" xfId="8" xr:uid="{FA2DF7D8-09B6-4AFA-AB9F-034B221C801A}"/>
    <cellStyle name="Normal 2 2" xfId="576" xr:uid="{AFDCF97C-E87F-4D23-9C59-D080EFC19301}"/>
    <cellStyle name="Normal 2 2 2" xfId="577" xr:uid="{7D7F75C0-7E54-495B-97D6-8D740455CAFA}"/>
    <cellStyle name="Normal 2 2 3" xfId="743" xr:uid="{07F2120C-F544-4B6E-A9AA-4AE2994D2EB0}"/>
    <cellStyle name="Normal 2 2 4" xfId="837" xr:uid="{D28B3B2F-0A8C-4DAD-80B8-FF661A2940AC}"/>
    <cellStyle name="Normal 2 3" xfId="578" xr:uid="{AF98358E-BBEA-468F-BBFB-02876747124D}"/>
    <cellStyle name="Normal 2 4" xfId="817" xr:uid="{0BE73F3B-6FFF-4870-AF11-C89832637684}"/>
    <cellStyle name="Normal 2 5" xfId="834" xr:uid="{E06B82A1-BCAD-4A04-99B1-2C9CEC78F404}"/>
    <cellStyle name="Normal 3" xfId="362" xr:uid="{97329E26-2695-4191-94EF-362B73C5B706}"/>
    <cellStyle name="Normal 3 2" xfId="821" xr:uid="{A5D60A3D-0AB9-4A89-A161-63E95A961690}"/>
    <cellStyle name="Normal 4" xfId="363" xr:uid="{958B9DDD-1BF4-4690-8D05-180088FC8BEE}"/>
    <cellStyle name="Normal 4 2" xfId="704" xr:uid="{94BFA732-3AB1-49F4-AABD-29191062E228}"/>
    <cellStyle name="Normal 4 2 2" xfId="950" xr:uid="{CFE59FEC-7A75-49DF-BC28-99248ADDBE37}"/>
    <cellStyle name="Normal 4 2 2 2" xfId="1200" xr:uid="{FE1449FC-9ADC-4B88-99E9-473432B6DD0D}"/>
    <cellStyle name="Normal 4 2 2 2 2" xfId="1822" xr:uid="{31D08C82-ACEE-490F-A3AD-2DEAF2E689B4}"/>
    <cellStyle name="Normal 4 2 2 2 2 2" xfId="3069" xr:uid="{DD497C19-781E-4FE4-980C-EE035CD3E3BA}"/>
    <cellStyle name="Normal 4 2 2 2 3" xfId="2447" xr:uid="{FA347DAC-7676-43E2-8B28-0F7416C269F4}"/>
    <cellStyle name="Normal 4 2 2 3" xfId="1572" xr:uid="{E0DC5146-0831-47F0-B0F6-9C6477E6546B}"/>
    <cellStyle name="Normal 4 2 2 3 2" xfId="2819" xr:uid="{733CE000-5598-4339-8D1A-6B8C2D3C54DF}"/>
    <cellStyle name="Normal 4 2 2 4" xfId="2197" xr:uid="{7D9ADF38-8D42-4DE6-B8A3-FE85C76CE5E7}"/>
    <cellStyle name="Normal 4 2 3" xfId="1075" xr:uid="{6A38844F-C8B0-47A6-9549-0330E2D91A21}"/>
    <cellStyle name="Normal 4 2 3 2" xfId="1697" xr:uid="{8257DDF8-FF7C-48F6-AF64-0A467B569AA2}"/>
    <cellStyle name="Normal 4 2 3 2 2" xfId="2944" xr:uid="{58CF607D-174F-4CBD-811C-EE14D3667996}"/>
    <cellStyle name="Normal 4 2 3 3" xfId="2322" xr:uid="{4BA89F05-FBF8-4CB3-BABA-BF55C75EF41E}"/>
    <cellStyle name="Normal 4 2 4" xfId="1447" xr:uid="{0D40176E-EFC4-4979-A128-46B856AC0441}"/>
    <cellStyle name="Normal 4 2 4 2" xfId="2694" xr:uid="{11248179-1721-4F04-9783-FB532E8D8576}"/>
    <cellStyle name="Normal 4 2 5" xfId="1325" xr:uid="{6C8AEFA2-837E-4A82-B117-CE1A45C6C798}"/>
    <cellStyle name="Normal 4 2 5 2" xfId="2572" xr:uid="{EBC72808-470E-43C4-BE40-269B23221D6B}"/>
    <cellStyle name="Normal 4 2 6" xfId="1947" xr:uid="{7DEE412B-926F-41E1-A217-161FFE37F3E4}"/>
    <cellStyle name="Normal 4 2 6 2" xfId="3194" xr:uid="{D8CF3359-DA1A-4033-9136-8626F3137728}"/>
    <cellStyle name="Normal 4 2 7" xfId="2072" xr:uid="{FA40EB60-4377-4F9C-91C8-78CED68F7CE3}"/>
    <cellStyle name="Normal 4 3" xfId="766" xr:uid="{3208A6F9-5D61-4BE8-9B89-5C9F111C5B59}"/>
    <cellStyle name="Normal 4 4" xfId="911" xr:uid="{DE94F59F-17B2-4B42-B09B-7A506CCFAF14}"/>
    <cellStyle name="Normal 4 4 2" xfId="1151" xr:uid="{5407A210-F143-4B5D-8601-082EBDB282A1}"/>
    <cellStyle name="Normal 4 4 2 2" xfId="1773" xr:uid="{77F85806-1776-4B42-8954-C5323BFBB8A8}"/>
    <cellStyle name="Normal 4 4 2 2 2" xfId="3020" xr:uid="{1558F9AF-FEE2-4E70-83B5-1855EAF6E61C}"/>
    <cellStyle name="Normal 4 4 2 3" xfId="2398" xr:uid="{DA098F07-514B-4857-80EE-AC03B2C030CD}"/>
    <cellStyle name="Normal 4 4 3" xfId="1523" xr:uid="{1153A73C-9633-4D4D-B0C7-EE11DE661718}"/>
    <cellStyle name="Normal 4 4 3 2" xfId="2770" xr:uid="{E401C3F8-4AC8-4804-BE9E-32966BF66328}"/>
    <cellStyle name="Normal 4 4 4" xfId="2148" xr:uid="{DBD24E5C-4447-4718-8EC6-53E04B522D3C}"/>
    <cellStyle name="Normal 4 5" xfId="1026" xr:uid="{C3166BC8-942D-43E6-BDFE-BB5428064B30}"/>
    <cellStyle name="Normal 4 5 2" xfId="1648" xr:uid="{D2032899-BE68-4B56-BFCD-DB40BF1B934E}"/>
    <cellStyle name="Normal 4 5 2 2" xfId="2895" xr:uid="{39731DDD-880F-48A0-91B7-328E1B8088BE}"/>
    <cellStyle name="Normal 4 5 3" xfId="2273" xr:uid="{9EA93A6A-A727-4DE6-9A22-B35F6AD10B38}"/>
    <cellStyle name="Normal 4 6" xfId="1398" xr:uid="{13377E78-82C4-4B7E-99AD-2855DF8A5D61}"/>
    <cellStyle name="Normal 4 6 2" xfId="2645" xr:uid="{59D2919A-43AC-4302-9A71-B4E7AE56F24E}"/>
    <cellStyle name="Normal 4 7" xfId="1276" xr:uid="{4480070A-5491-400B-A3D4-7AE871A6D935}"/>
    <cellStyle name="Normal 4 7 2" xfId="2523" xr:uid="{52D69D52-54B1-4980-89F0-85A0C3924DD7}"/>
    <cellStyle name="Normal 4 8" xfId="1898" xr:uid="{3F202AFA-8F0E-4459-B1BD-787B7CFEAE63}"/>
    <cellStyle name="Normal 4 8 2" xfId="3145" xr:uid="{1A096667-4173-4816-B9B5-AE828DA24F1F}"/>
    <cellStyle name="Normal 4 9" xfId="2023" xr:uid="{2ACF05DA-2342-4FEC-933A-E128E1AD4494}"/>
    <cellStyle name="Normal 5" xfId="364" xr:uid="{2385EF6A-FDB0-4BF8-854C-B97D0A787E83}"/>
    <cellStyle name="Normal 6" xfId="767" xr:uid="{1A5888DB-E0FE-4970-8727-7D2FC5300188}"/>
    <cellStyle name="Normal 6 2" xfId="836" xr:uid="{ADB4FFD2-091F-40FF-A7EF-6AF1D04CCC2C}"/>
    <cellStyle name="Normal 6 2 2" xfId="1249" xr:uid="{F138116F-DB8C-473D-BC48-DAA68945F60A}"/>
    <cellStyle name="Normal 6 2 2 2" xfId="1871" xr:uid="{BDEB31D2-09FA-4FBA-8143-F0B79A15D25D}"/>
    <cellStyle name="Normal 6 2 2 2 2" xfId="3118" xr:uid="{39025022-2F56-482F-8409-3B17C091FDF2}"/>
    <cellStyle name="Normal 6 2 2 3" xfId="2496" xr:uid="{AAB3F606-365E-4B61-91BF-EFB118DF0224}"/>
    <cellStyle name="Normal 6 2 3" xfId="1621" xr:uid="{F8F354A5-C3F8-4556-B782-E62C7526ADA8}"/>
    <cellStyle name="Normal 6 2 3 2" xfId="2868" xr:uid="{8DF8E0D2-DDAF-4200-BC59-9DE4D8210DEB}"/>
    <cellStyle name="Normal 6 2 4" xfId="2246" xr:uid="{D7672EDB-C49C-4F1A-9247-F2A64CDC7C11}"/>
    <cellStyle name="Normal 6 2 5" xfId="999" xr:uid="{5086AFAA-D8BB-4A7D-886D-B0EE32096E0E}"/>
    <cellStyle name="Normal 6 3" xfId="1124" xr:uid="{5F708F27-4978-4032-9698-1B94993EFE69}"/>
    <cellStyle name="Normal 6 3 2" xfId="1746" xr:uid="{398332D8-8B00-4556-A293-0C8AFC1FCEED}"/>
    <cellStyle name="Normal 6 3 2 2" xfId="2993" xr:uid="{D300909D-AB45-4506-BD07-A15B05D712F7}"/>
    <cellStyle name="Normal 6 3 3" xfId="2371" xr:uid="{DE0E7A00-464C-439B-8009-D4BA8AFBB000}"/>
    <cellStyle name="Normal 6 4" xfId="1496" xr:uid="{9376E058-F684-4684-ACD5-39E8BDD6D161}"/>
    <cellStyle name="Normal 6 4 2" xfId="2743" xr:uid="{8C86F9E2-6539-4B90-BC59-32344B11E3E1}"/>
    <cellStyle name="Normal 6 5" xfId="1374" xr:uid="{1D31C486-A03D-46A5-9F16-E6ABD485BB8C}"/>
    <cellStyle name="Normal 6 5 2" xfId="2621" xr:uid="{DC4D83E9-718A-4CEA-A167-2A3F14C70749}"/>
    <cellStyle name="Normal 6 6" xfId="1996" xr:uid="{8C0E2441-A78E-4F79-A3E0-4F3E73751829}"/>
    <cellStyle name="Normal 6 6 2" xfId="3243" xr:uid="{DF03579D-5043-48F0-81AD-80072248E4C6}"/>
    <cellStyle name="Normal 6 7" xfId="2121" xr:uid="{626AD9D7-1BF5-48BB-880F-F6AB6457B97C}"/>
    <cellStyle name="Normal 6 8" xfId="876" xr:uid="{EEF4C2F7-AF2F-4447-8276-980821E773DC}"/>
    <cellStyle name="Normal 7" xfId="781" xr:uid="{3CAFC051-2E3D-4E44-8421-A7110D95C473}"/>
    <cellStyle name="Normal 8" xfId="5" xr:uid="{00000000-0005-0000-0000-000005000000}"/>
    <cellStyle name="Normal 8 2" xfId="3248" xr:uid="{E47D89E2-4A35-4AD5-9B74-71EF5E15CC2E}"/>
    <cellStyle name="Normal 9" xfId="783" xr:uid="{DC53A8EA-6ED6-4160-8E41-60F255AED61B}"/>
    <cellStyle name="Normal 9 2" xfId="896" xr:uid="{BEB8D282-929D-4D71-8A41-3BCE4B6D10E4}"/>
    <cellStyle name="Normal GHG Numbers (0.00)" xfId="365" xr:uid="{92D17B32-8D2F-4CA6-875C-796276741078}"/>
    <cellStyle name="Normal GHG Numbers (0.00) 2" xfId="579" xr:uid="{99692358-826E-49D5-BF33-971CA4713324}"/>
    <cellStyle name="Normal GHG Textfiels" xfId="366" xr:uid="{95F2EA99-3991-41B1-B34F-C1125E6575E1}"/>
    <cellStyle name="Normal GHG Textfiels Bold" xfId="367" xr:uid="{8508315E-71B2-4835-A608-BF1DDF436F7C}"/>
    <cellStyle name="Normal GHG Textfiels Bold 2" xfId="580" xr:uid="{D8D96366-186F-4E7D-8BB6-10810FB5AFC8}"/>
    <cellStyle name="Normal GHG Textfiels centered" xfId="368" xr:uid="{F1E3AB2F-9F49-4D02-BA80-05D3C2D59E26}"/>
    <cellStyle name="Normal GHG whole table" xfId="369" xr:uid="{A5680680-A3D1-4AB7-B6E0-04F040D2D93C}"/>
    <cellStyle name="Normal GHG-Shade" xfId="370" xr:uid="{27734D13-A438-4EF3-9D31-0B29C10AC204}"/>
    <cellStyle name="Normal GHG-Shade 2" xfId="371" xr:uid="{39AE46C1-70AA-47DA-88D1-3820271FA02B}"/>
    <cellStyle name="Normal GHG-Shade 2 2" xfId="581" xr:uid="{822B8306-B5DE-4616-B2D1-530BBF9A9264}"/>
    <cellStyle name="Normal GHG-Shade 2 3" xfId="887" xr:uid="{CB64FFD5-710A-42DB-A6B5-146064957C1D}"/>
    <cellStyle name="Normal GHG-Shade 3" xfId="582" xr:uid="{365B6CA4-5BA7-4654-AC37-9063D7E88EE3}"/>
    <cellStyle name="Normal GHG-Shade 3 2" xfId="583" xr:uid="{94BB6F96-942B-40C1-8814-4256F01C29BD}"/>
    <cellStyle name="Normal GHG-Shade 3 2 2" xfId="584" xr:uid="{C69B1C95-27A9-4AA8-A85F-12FE26FBAEE2}"/>
    <cellStyle name="Normal GHG-Shade 3 2 3" xfId="585" xr:uid="{F4EE6A34-58E8-4270-BE90-8480DAA63CA7}"/>
    <cellStyle name="Normal GHG-Shade 4" xfId="586" xr:uid="{3BD1C9D0-23B5-4505-8296-17863494E964}"/>
    <cellStyle name="Normal GHG-Shade 4 2" xfId="587" xr:uid="{CD730777-4CF2-4F44-B74F-5A11B5B16251}"/>
    <cellStyle name="Normal GHG-Shade 4 3" xfId="588" xr:uid="{B4B98560-D8A4-4DE5-A92D-C83C5B338526}"/>
    <cellStyle name="Normal GHG-Shade 4 4" xfId="589" xr:uid="{AA086D63-0C8C-47CD-9C5E-8E6114C5D2C2}"/>
    <cellStyle name="Normal GHG-Shade 5" xfId="590" xr:uid="{516A6F63-4EBD-45A3-8850-FB6CF6F3BE11}"/>
    <cellStyle name="Normál_CRFReport-template" xfId="372" xr:uid="{6E82932D-3E0C-4A65-84C9-4347CC271A38}"/>
    <cellStyle name="Normale 2 2" xfId="822" xr:uid="{3240EA5E-076A-414D-98C5-0889EB142BF2}"/>
    <cellStyle name="Normale 3" xfId="823" xr:uid="{3C14E68A-ABFA-46D7-BBC9-1FBAC88B808D}"/>
    <cellStyle name="Normale_Consumption" xfId="591" xr:uid="{5D1548B7-4EE9-42D7-B4D9-6841EF7A1249}"/>
    <cellStyle name="normálne_CRFReport-template" xfId="373" xr:uid="{B4748893-DD30-4C3F-9939-6F034AC0BF8A}"/>
    <cellStyle name="normální_BGR" xfId="374" xr:uid="{28B036B3-29A9-4926-8CEA-D6664B7A99C9}"/>
    <cellStyle name="Normalny_CRFReport-template" xfId="375" xr:uid="{9BA5287E-3A77-4B5B-ABA9-4784BE0C09D6}"/>
    <cellStyle name="Note 2" xfId="376" xr:uid="{84D883ED-0CD6-46C6-B8CA-C4B9973759B2}"/>
    <cellStyle name="Note 2 2" xfId="705" xr:uid="{AB434876-765A-40AD-9772-4D51451DE1A7}"/>
    <cellStyle name="Note 2 2 2" xfId="951" xr:uid="{95CDA6CA-5532-44F5-B0BF-8CFAEA9E5278}"/>
    <cellStyle name="Note 2 2 2 2" xfId="1201" xr:uid="{66978BD7-4955-42D3-9A30-8CC6285AEF14}"/>
    <cellStyle name="Note 2 2 2 2 2" xfId="1823" xr:uid="{09AFD4DA-66F7-458F-991C-96B8F799E090}"/>
    <cellStyle name="Note 2 2 2 2 2 2" xfId="3070" xr:uid="{F1C669C4-8380-4D17-A010-343B1166728B}"/>
    <cellStyle name="Note 2 2 2 2 3" xfId="2448" xr:uid="{67FD19CD-1494-4DB2-9460-33C93F39BE09}"/>
    <cellStyle name="Note 2 2 2 3" xfId="1573" xr:uid="{A4387B5F-7939-4A59-A4E5-871FFE03A614}"/>
    <cellStyle name="Note 2 2 2 3 2" xfId="2820" xr:uid="{94FE145D-0437-41FA-AACB-982ACFA73E32}"/>
    <cellStyle name="Note 2 2 2 4" xfId="2198" xr:uid="{81225CCE-1E22-46E7-A3AF-B5BF5E06CFD6}"/>
    <cellStyle name="Note 2 2 3" xfId="1076" xr:uid="{A1C440C1-6153-4651-96C7-16515353F404}"/>
    <cellStyle name="Note 2 2 3 2" xfId="1698" xr:uid="{D951CE39-DF4E-4091-8DB9-684FB96BEE8F}"/>
    <cellStyle name="Note 2 2 3 2 2" xfId="2945" xr:uid="{35AA72FD-33CE-413A-B85D-1ACB5EF4374C}"/>
    <cellStyle name="Note 2 2 3 3" xfId="2323" xr:uid="{0FF0BD6D-2CC0-4407-8302-0BA3B506D6A3}"/>
    <cellStyle name="Note 2 2 4" xfId="1448" xr:uid="{EB111A27-FE88-4C33-9A52-B5351414ECB6}"/>
    <cellStyle name="Note 2 2 4 2" xfId="2695" xr:uid="{2351E315-1503-470F-ABDF-D71E8C4FE526}"/>
    <cellStyle name="Note 2 2 5" xfId="1326" xr:uid="{33645F58-315E-4BAF-A0C0-8319E5E2D6A4}"/>
    <cellStyle name="Note 2 2 5 2" xfId="2573" xr:uid="{5EEF52E6-C127-43E1-AA71-6A45507EB731}"/>
    <cellStyle name="Note 2 2 6" xfId="1948" xr:uid="{6F3A7FB4-018D-4142-B303-2664FC181E42}"/>
    <cellStyle name="Note 2 2 6 2" xfId="3195" xr:uid="{6674E05C-9803-41D5-897B-654748E394AE}"/>
    <cellStyle name="Note 2 2 7" xfId="2073" xr:uid="{743652DA-4241-45D1-AF50-FE2FE8D702B8}"/>
    <cellStyle name="Note 2 3" xfId="855" xr:uid="{B0274D6C-1B4F-4FEC-A549-418D46874B99}"/>
    <cellStyle name="Note 2 3 2" xfId="1152" xr:uid="{64CE14FC-9A3D-44E2-8333-61CE2CFB9E6E}"/>
    <cellStyle name="Note 2 3 2 2" xfId="1774" xr:uid="{3C1C19C6-32F7-4E56-B926-60B196D1C25E}"/>
    <cellStyle name="Note 2 3 2 2 2" xfId="3021" xr:uid="{AFE83DE1-2BA2-4818-AB94-DCF4A24D3037}"/>
    <cellStyle name="Note 2 3 2 3" xfId="2399" xr:uid="{374C6272-61B5-4E52-ADE4-05F423A5ACC2}"/>
    <cellStyle name="Note 2 3 3" xfId="1524" xr:uid="{4FE07975-7C6C-4384-AFD4-24145E314628}"/>
    <cellStyle name="Note 2 3 3 2" xfId="2771" xr:uid="{A7D52C83-42BF-45D3-BBD1-E4B166B31BBD}"/>
    <cellStyle name="Note 2 3 4" xfId="2149" xr:uid="{03F0EB8E-0485-4435-AACB-9C8C37E23181}"/>
    <cellStyle name="Note 2 4" xfId="1027" xr:uid="{74714078-28C4-47A9-A62E-2D537AD52A0F}"/>
    <cellStyle name="Note 2 4 2" xfId="1649" xr:uid="{CDD7AC64-3DDA-4CA5-ABB7-2C5F8E602C7F}"/>
    <cellStyle name="Note 2 4 2 2" xfId="2896" xr:uid="{D0500059-F478-4828-91F4-AEB1CD8CBEDC}"/>
    <cellStyle name="Note 2 4 3" xfId="2274" xr:uid="{6539A971-756D-4D0C-8FD7-DC481A5122B9}"/>
    <cellStyle name="Note 2 5" xfId="1399" xr:uid="{B30B6099-8B30-44D5-84B7-AD98CD5A430F}"/>
    <cellStyle name="Note 2 5 2" xfId="2646" xr:uid="{9AEECE92-655E-4DC1-B14E-5A270F9CB722}"/>
    <cellStyle name="Note 2 6" xfId="1277" xr:uid="{2E643610-6FAE-4ECD-A408-130FAA4A9E57}"/>
    <cellStyle name="Note 2 6 2" xfId="2524" xr:uid="{75C48E45-CA38-46A4-83A9-8243D1392CC0}"/>
    <cellStyle name="Note 2 7" xfId="1899" xr:uid="{09192424-1A4D-465C-91A6-513DB0F67A82}"/>
    <cellStyle name="Note 2 7 2" xfId="3146" xr:uid="{19D7493D-BBFD-46FB-B7D1-9F76F2C0A6D4}"/>
    <cellStyle name="Note 2 8" xfId="2024" xr:uid="{1ADC4122-6BE8-4B7A-8FFA-0C428447D706}"/>
    <cellStyle name="Note 3" xfId="503" xr:uid="{35C4B7B6-CDB7-4B77-9CBB-5BD885465680}"/>
    <cellStyle name="Note 3 2" xfId="3312" xr:uid="{B689EAE0-0DF3-407B-8037-96E4516BA251}"/>
    <cellStyle name="Note 3 3" xfId="3339" xr:uid="{C4FB88AD-423B-4041-8419-3459178008E7}"/>
    <cellStyle name="Note 3 4" xfId="3319" xr:uid="{84F7C627-C93A-408C-ACD9-9B16E72AF3ED}"/>
    <cellStyle name="Note 4" xfId="20" xr:uid="{11279A93-6F82-48F7-83A5-C42FB413ADF2}"/>
    <cellStyle name="Note 4 2" xfId="904" xr:uid="{30D81D80-1783-4006-A68E-FF4E11745EE6}"/>
    <cellStyle name="Note 5" xfId="3294" xr:uid="{5F4734D0-DD69-415B-A5E7-1E3542D0D124}"/>
    <cellStyle name="Note 6" xfId="3320" xr:uid="{EC31EF4C-27B9-49E7-900A-8A2F46FC4FB4}"/>
    <cellStyle name="Note 7" xfId="3377" xr:uid="{A1E2EBCF-6AD9-4D3A-A751-28DD1A01BC47}"/>
    <cellStyle name="Notiz 2" xfId="377" xr:uid="{CD9C471C-8C7B-42F7-BED8-A7DE41C18E61}"/>
    <cellStyle name="Notiz 2 2" xfId="592" xr:uid="{04B6FA48-59D0-4BB1-9C38-AFFE3056ADB9}"/>
    <cellStyle name="Notiz 2 2 2" xfId="3307" xr:uid="{19B81966-22C7-41C7-BAD7-52D58959A7C5}"/>
    <cellStyle name="Notiz 2 2 3" xfId="3341" xr:uid="{151D7B3F-70A9-4376-A1F1-FB1711B835B4}"/>
    <cellStyle name="Notiz 2 2 4" xfId="3315" xr:uid="{159216B5-A731-4690-A5E3-C4BEE79698B1}"/>
    <cellStyle name="Notiz 2 3" xfId="3295" xr:uid="{0B942EFB-E23B-414A-8530-22DBC77DC4EC}"/>
    <cellStyle name="Notiz 2 4" xfId="3380" xr:uid="{F9A6A2BD-D1A3-4C2F-96EC-CEE8E2D4591E}"/>
    <cellStyle name="Notiz 2 5" xfId="3324" xr:uid="{0543D05A-1896-436C-8D4F-75EC7602AB63}"/>
    <cellStyle name="Notiz 3" xfId="378" xr:uid="{D065522C-054F-450F-BD95-2458FB384EE9}"/>
    <cellStyle name="Notiz 3 2" xfId="593" xr:uid="{25BC9571-C351-480B-8191-1B1330EF10C4}"/>
    <cellStyle name="Notiz 3 2 2" xfId="3308" xr:uid="{0C524B96-335A-46F2-8EDF-000AEB7D39AA}"/>
    <cellStyle name="Notiz 3 2 3" xfId="3323" xr:uid="{7567B6D1-5992-4CEA-ABAE-CA7A20CC50A8}"/>
    <cellStyle name="Notiz 3 2 4" xfId="3362" xr:uid="{C4BEF1EC-91A4-4420-BCE5-4229E1513944}"/>
    <cellStyle name="Notiz 3 3" xfId="3296" xr:uid="{49B34533-84EB-4B6F-8695-FA42FC5E322C}"/>
    <cellStyle name="Notiz 3 4" xfId="3329" xr:uid="{9C942251-EE7B-4B50-B21F-906DFA980ADA}"/>
    <cellStyle name="Notiz 3 5" xfId="3336" xr:uid="{2ACDF170-3AE8-4663-BA02-6FDAAC93BD51}"/>
    <cellStyle name="Notiz 4" xfId="379" xr:uid="{0C0312D3-301B-4A4A-B2A6-F86C557B320E}"/>
    <cellStyle name="Notiz 4 2" xfId="594" xr:uid="{6C9F507F-BDC2-4CC1-8BA3-59A993A5CDEC}"/>
    <cellStyle name="Notiz 4 2 2" xfId="3309" xr:uid="{D4FF8408-F770-48F7-828A-F2FD42D52BAB}"/>
    <cellStyle name="Notiz 4 2 3" xfId="3344" xr:uid="{BC3D2A78-1CC1-4C32-957A-C86CD87F03C1}"/>
    <cellStyle name="Notiz 4 2 4" xfId="3303" xr:uid="{C4D5A6EB-F88E-4659-BF17-ED0A9673EB49}"/>
    <cellStyle name="Notiz 4 3" xfId="3297" xr:uid="{5F8BA263-6409-4C63-B330-A3730774B3B6}"/>
    <cellStyle name="Notiz 4 4" xfId="3258" xr:uid="{39A439D3-128D-4457-B9A8-5420AC455345}"/>
    <cellStyle name="Notiz 4 5" xfId="3313" xr:uid="{0975458D-29A7-4B9A-BCD3-810D8BB52279}"/>
    <cellStyle name="Notiz 5" xfId="380" xr:uid="{2F6E1335-D2A6-4DD7-A322-C9883A62C979}"/>
    <cellStyle name="Notiz 5 2" xfId="595" xr:uid="{47002668-8158-4CF6-808C-841911FB6161}"/>
    <cellStyle name="Notiz 5 2 2" xfId="3310" xr:uid="{3FF18091-4C2D-4BDF-AEE6-29055693234A}"/>
    <cellStyle name="Notiz 5 2 3" xfId="3314" xr:uid="{35392A35-E1B6-41EC-9B32-0DF7F95A613F}"/>
    <cellStyle name="Notiz 5 2 4" xfId="3343" xr:uid="{B574376F-BB38-436C-BE25-103BB1366FE3}"/>
    <cellStyle name="Notiz 5 3" xfId="3298" xr:uid="{EBAE3431-2283-4B5C-B123-AB64F8093439}"/>
    <cellStyle name="Notiz 5 4" xfId="3360" xr:uid="{4D853243-9ABF-4E5B-A8C0-A32DE461B7C9}"/>
    <cellStyle name="Notiz 5 5" xfId="3327" xr:uid="{15A0FDCC-BD27-411F-AD7F-1ADE502301B4}"/>
    <cellStyle name="Notiz 6" xfId="381" xr:uid="{590519EE-58D3-4F57-86AB-12DE05BDF31A}"/>
    <cellStyle name="Notiz 6 2" xfId="596" xr:uid="{21FB568F-5E8C-4D60-961C-D8C6E840A62B}"/>
    <cellStyle name="Notiz 6 2 2" xfId="3311" xr:uid="{5CD9887B-D57D-421C-9E8E-196B4ACF9CA2}"/>
    <cellStyle name="Notiz 6 2 3" xfId="3368" xr:uid="{B8E464A2-D8B6-40ED-B09E-B8BD4EF9D71D}"/>
    <cellStyle name="Notiz 6 2 4" xfId="3259" xr:uid="{E163237A-D081-4A6D-830B-A1B7DEA218DC}"/>
    <cellStyle name="Notiz 6 3" xfId="3299" xr:uid="{01312EBA-0835-4604-9B9E-8A67AC289B0D}"/>
    <cellStyle name="Notiz 6 4" xfId="3348" xr:uid="{DD590C3C-1CD4-4E85-96E7-BAA4C94A1C75}"/>
    <cellStyle name="Notiz 6 5" xfId="3333" xr:uid="{0C574AFD-8CC9-4621-B60D-CAE4FC1CF990}"/>
    <cellStyle name="Notiz 7" xfId="382" xr:uid="{ECBAB626-CBB1-4FAF-BE17-0A9B17240272}"/>
    <cellStyle name="Notiz 7 2" xfId="3300" xr:uid="{9AA134ED-BE77-4446-87F8-BDF912F4DF3D}"/>
    <cellStyle name="Notiz 7 3" xfId="3316" xr:uid="{BF9C0C97-F5BF-4105-896A-9C87E4E8B25A}"/>
    <cellStyle name="Notiz 7 4" xfId="3361" xr:uid="{D03ED663-88EF-4BF6-81ED-0C3E00B6608D}"/>
    <cellStyle name="Notiz 8" xfId="383" xr:uid="{93DD66E3-7ACE-47CB-BB30-0AE0EE6944E7}"/>
    <cellStyle name="Notiz 8 2" xfId="706" xr:uid="{F574DB96-33EE-4991-90F0-11DCA8C468C0}"/>
    <cellStyle name="Notiz 8 2 2" xfId="952" xr:uid="{6FB70E37-6035-47E0-A72A-3BC5F44E03DB}"/>
    <cellStyle name="Notiz 8 2 2 2" xfId="1202" xr:uid="{612011A1-1652-41B1-B2F1-B5F2437F9969}"/>
    <cellStyle name="Notiz 8 2 2 2 2" xfId="1824" xr:uid="{591FB78B-6DD5-4253-B745-6B62BDF58D8C}"/>
    <cellStyle name="Notiz 8 2 2 2 2 2" xfId="3071" xr:uid="{2528FF1A-2642-402D-8A83-5D31D42411B2}"/>
    <cellStyle name="Notiz 8 2 2 2 3" xfId="2449" xr:uid="{BC470FE3-6A1A-46A9-A35A-52100AF1BD19}"/>
    <cellStyle name="Notiz 8 2 2 3" xfId="1574" xr:uid="{D3D74441-4A0A-4FDC-99DB-54E2E5FD6929}"/>
    <cellStyle name="Notiz 8 2 2 3 2" xfId="2821" xr:uid="{6E716D2F-EA9E-49A8-BF58-DD82E50A270E}"/>
    <cellStyle name="Notiz 8 2 2 4" xfId="2199" xr:uid="{5D9F498D-C6BC-4996-B0B9-7CCC01D073D3}"/>
    <cellStyle name="Notiz 8 2 3" xfId="1077" xr:uid="{BA8A1B8A-B9A6-4DC9-93DB-30BA774335D8}"/>
    <cellStyle name="Notiz 8 2 3 2" xfId="1699" xr:uid="{D5241431-FE51-4353-B13D-A460D7B6C741}"/>
    <cellStyle name="Notiz 8 2 3 2 2" xfId="2946" xr:uid="{CE156236-5942-44E7-8457-4811FF15F0E9}"/>
    <cellStyle name="Notiz 8 2 3 3" xfId="2324" xr:uid="{2CB53042-EE82-4B27-B8BB-DA855F9B90BE}"/>
    <cellStyle name="Notiz 8 2 4" xfId="1449" xr:uid="{6412C35C-9FBB-4B2D-893E-76ADCADAE980}"/>
    <cellStyle name="Notiz 8 2 4 2" xfId="2696" xr:uid="{BFB42B20-D186-4148-B268-0B8F553E75CC}"/>
    <cellStyle name="Notiz 8 2 5" xfId="1327" xr:uid="{30389C19-4BA3-46AF-A0AF-EE24D070833B}"/>
    <cellStyle name="Notiz 8 2 5 2" xfId="2574" xr:uid="{ABDF66BA-80DC-4761-A0BD-66512DBCD9B6}"/>
    <cellStyle name="Notiz 8 2 6" xfId="1949" xr:uid="{7B3B1CFA-0886-4714-BFBA-6532F41E7792}"/>
    <cellStyle name="Notiz 8 2 6 2" xfId="3196" xr:uid="{E34157EA-CEC8-4ADE-860C-14499758874D}"/>
    <cellStyle name="Notiz 8 2 7" xfId="2074" xr:uid="{06CB453B-5956-41F5-8A6F-8B10565DC8FE}"/>
    <cellStyle name="Notiz 8 3" xfId="925" xr:uid="{A33B0748-2ECB-437A-A38A-07E2337BAD3B}"/>
    <cellStyle name="Notiz 8 3 2" xfId="1153" xr:uid="{E77FACC0-1593-4EC1-A57E-18C24CD2ECBC}"/>
    <cellStyle name="Notiz 8 3 2 2" xfId="1775" xr:uid="{BF70D484-7B59-42FE-966D-11989E8F2607}"/>
    <cellStyle name="Notiz 8 3 2 2 2" xfId="3022" xr:uid="{2D83B226-554C-455D-A078-B5C91D65F481}"/>
    <cellStyle name="Notiz 8 3 2 3" xfId="2400" xr:uid="{3A41B0FB-D094-4D65-B728-444D1A4061A2}"/>
    <cellStyle name="Notiz 8 3 3" xfId="1525" xr:uid="{671F3A0A-4001-40EF-8C51-E5F8B2DD8EBA}"/>
    <cellStyle name="Notiz 8 3 3 2" xfId="2772" xr:uid="{1BFB3036-D116-40DA-A8C4-F87C2DF01BB1}"/>
    <cellStyle name="Notiz 8 3 4" xfId="2150" xr:uid="{C19EE844-4E92-415B-8925-19E623AB159A}"/>
    <cellStyle name="Notiz 8 4" xfId="1028" xr:uid="{0D798E4C-D105-4604-9780-D79D6712708F}"/>
    <cellStyle name="Notiz 8 4 2" xfId="1650" xr:uid="{C7FEB6A4-4711-43BD-B248-3E11F9340F66}"/>
    <cellStyle name="Notiz 8 4 2 2" xfId="2897" xr:uid="{CABACCA0-B811-4E29-AA69-DF76BFC1E0CC}"/>
    <cellStyle name="Notiz 8 4 3" xfId="2275" xr:uid="{08D2866B-642B-4999-B199-6505BF935A7A}"/>
    <cellStyle name="Notiz 8 5" xfId="1400" xr:uid="{4B6C40E6-D33F-4BCB-867D-A9D684575121}"/>
    <cellStyle name="Notiz 8 5 2" xfId="2647" xr:uid="{7D0CA395-DCF0-41F8-9166-949525A1B692}"/>
    <cellStyle name="Notiz 8 6" xfId="1278" xr:uid="{C36F5229-0E51-436C-A6FB-73D76699E824}"/>
    <cellStyle name="Notiz 8 6 2" xfId="2525" xr:uid="{B17FE7CA-037E-4D7D-A072-15A7CDEA5BB3}"/>
    <cellStyle name="Notiz 8 7" xfId="1900" xr:uid="{CA416F26-EE02-4373-8865-CC903C662810}"/>
    <cellStyle name="Notiz 8 7 2" xfId="3147" xr:uid="{634C91F7-F849-4DDD-B253-BF522D890058}"/>
    <cellStyle name="Notiz 8 8" xfId="2025" xr:uid="{89208222-DE01-4DDA-9129-054C152041DE}"/>
    <cellStyle name="NumberCellStyle" xfId="747" xr:uid="{CCCA562F-73AC-46C8-895E-1EC50DB84289}"/>
    <cellStyle name="ohneP" xfId="384" xr:uid="{14C6153D-136A-44F3-BD6A-0F80FF906E2F}"/>
    <cellStyle name="Output 2" xfId="385" xr:uid="{C1ADBBEE-7891-47DB-9957-15161E968F0F}"/>
    <cellStyle name="Output 3" xfId="808" xr:uid="{C4751B0E-D95D-4E10-A95F-AD579B5128C7}"/>
    <cellStyle name="Output 4" xfId="3301" xr:uid="{745F698B-D365-4351-9811-9CBCDAAED9FD}"/>
    <cellStyle name="Output 5" xfId="3370" xr:uid="{854D7389-EEF0-4816-B407-A7B61BF5E04E}"/>
    <cellStyle name="Output 6" xfId="3338" xr:uid="{E1A7DE0E-16C8-4EC4-9F96-14152E4AB4AF}"/>
    <cellStyle name="Parameterfeld" xfId="386" xr:uid="{0F9151F4-9598-42B5-8FFB-42BB3DE1374F}"/>
    <cellStyle name="Pattern" xfId="387" xr:uid="{F9F8B8A2-5F1E-4D1A-9080-960413C93CF2}"/>
    <cellStyle name="Per cent 2" xfId="895" xr:uid="{DEF4A01E-672A-4C1F-8AFD-670275BD75EA}"/>
    <cellStyle name="Percent" xfId="1" builtinId="5"/>
    <cellStyle name="Percent 2" xfId="388" xr:uid="{0875766F-3E91-427D-BA50-41C97B3CE3B5}"/>
    <cellStyle name="Percent 2 2" xfId="838" xr:uid="{577FBD64-9A7D-403E-8B35-7FD1326EFC0B}"/>
    <cellStyle name="Percent 3" xfId="389" xr:uid="{D7E57698-0FD8-4DEE-B536-D21CAD669307}"/>
    <cellStyle name="Percent 3 2" xfId="768" xr:uid="{A779FD98-F5B7-48E8-9C88-D9B589285DD0}"/>
    <cellStyle name="Percent 3 3" xfId="824" xr:uid="{03F1924A-DC78-4E7D-872F-D21791B6759C}"/>
    <cellStyle name="Percent 4" xfId="782" xr:uid="{03326C56-F458-46BC-BC07-6EF41CB97354}"/>
    <cellStyle name="Percent 4 2" xfId="3247" xr:uid="{020C6D3B-76BE-48BA-BFFC-6F25E254CF93}"/>
    <cellStyle name="Percent 5" xfId="812" xr:uid="{FCA9FFAE-366E-40A4-B230-C2DCDDCD47A4}"/>
    <cellStyle name="Percent 5 2" xfId="3249" xr:uid="{CFBFB4B5-5189-4E1D-99B7-A0FC261B466D}"/>
    <cellStyle name="Pilkku_CRFReport-template" xfId="597" xr:uid="{A664109C-415C-457A-AAD4-9483D09E91F3}"/>
    <cellStyle name="Prozent 10" xfId="739" xr:uid="{61107AF4-3B4A-425A-BF9F-9742B2A7F043}"/>
    <cellStyle name="Prozent 10 2" xfId="774" xr:uid="{4A6C8435-DFDE-4600-BF7F-E117B23BBD49}"/>
    <cellStyle name="Prozent 10 3" xfId="814" xr:uid="{7AA6CDE1-977D-4DA7-B49C-4371079805BD}"/>
    <cellStyle name="Prozent 11" xfId="759" xr:uid="{3923FAAF-53C6-4509-A186-D2BF2DDC6245}"/>
    <cellStyle name="Prozent 2" xfId="390" xr:uid="{149CE009-1227-43E5-8662-823F175BCF42}"/>
    <cellStyle name="Prozent 2 2" xfId="391" xr:uid="{90C8EE82-7355-420E-A9E4-1168FD10025D}"/>
    <cellStyle name="Prozent 2 2 2" xfId="598" xr:uid="{A903D922-7387-4485-806E-AE7FD7F8E10E}"/>
    <cellStyle name="Prozent 2 3" xfId="599" xr:uid="{9856E76E-427F-4831-B079-667C078D08D2}"/>
    <cellStyle name="Prozent 2 4" xfId="600" xr:uid="{9E6558A9-97F4-4408-8395-A4B8CCA9691B}"/>
    <cellStyle name="Prozent 2 5" xfId="707" xr:uid="{8EDFC3A5-5205-4A4C-8326-94C084E08B56}"/>
    <cellStyle name="Prozent 2 5 2" xfId="985" xr:uid="{E0862CCE-6848-4A8C-85AB-380563DB1A06}"/>
    <cellStyle name="Prozent 2 5 2 2" xfId="1235" xr:uid="{F21FBE31-CBDA-477D-BB7D-7229C72B0B9B}"/>
    <cellStyle name="Prozent 2 5 2 2 2" xfId="1857" xr:uid="{A4029328-78F3-4865-8606-5FB50254287B}"/>
    <cellStyle name="Prozent 2 5 2 2 2 2" xfId="3104" xr:uid="{C5AD442D-7883-4C4B-8FAB-BA736295CBE5}"/>
    <cellStyle name="Prozent 2 5 2 2 3" xfId="2482" xr:uid="{E692398F-4F65-4BD2-8F80-01AAB6872154}"/>
    <cellStyle name="Prozent 2 5 2 3" xfId="1607" xr:uid="{ADA07900-9901-4D61-B0F8-FBC18AB2F9DA}"/>
    <cellStyle name="Prozent 2 5 2 3 2" xfId="2854" xr:uid="{E4E05FB4-4AD7-4307-B7C0-1971D2C837EB}"/>
    <cellStyle name="Prozent 2 5 2 4" xfId="2232" xr:uid="{5AF5ADB4-9978-454F-88B1-C3C0F852B6C3}"/>
    <cellStyle name="Prozent 2 5 3" xfId="1110" xr:uid="{729207AE-9371-4981-A685-C294BD2704BE}"/>
    <cellStyle name="Prozent 2 5 3 2" xfId="1732" xr:uid="{FEBE1D01-0CDE-43FC-84D4-A833B2CC44A6}"/>
    <cellStyle name="Prozent 2 5 3 2 2" xfId="2979" xr:uid="{FEEF0409-684F-43F6-829F-A41B12B982C9}"/>
    <cellStyle name="Prozent 2 5 3 3" xfId="2357" xr:uid="{5BBC7982-3C35-41B2-8F83-534A9C06FFCB}"/>
    <cellStyle name="Prozent 2 5 4" xfId="1482" xr:uid="{5D7AD7F5-9AE0-4AE6-B46A-F42E74D82111}"/>
    <cellStyle name="Prozent 2 5 4 2" xfId="2729" xr:uid="{A6F8C605-666A-4553-95DF-7134237F70DA}"/>
    <cellStyle name="Prozent 2 5 5" xfId="1360" xr:uid="{4DAE7A53-DE98-4850-8036-852E65228B98}"/>
    <cellStyle name="Prozent 2 5 5 2" xfId="2607" xr:uid="{A520B3BE-27FA-4C2B-BC15-A0451A2D20A4}"/>
    <cellStyle name="Prozent 2 5 6" xfId="1982" xr:uid="{EDBF3F07-3051-48E9-BCBA-59B5B01478BE}"/>
    <cellStyle name="Prozent 2 5 6 2" xfId="3229" xr:uid="{656FC84A-9B62-4EEF-B3EF-9145DE528D93}"/>
    <cellStyle name="Prozent 2 5 7" xfId="2107" xr:uid="{B3CFF07C-1A8D-432E-996F-CB16881C4501}"/>
    <cellStyle name="Prozent 2 6" xfId="3275" xr:uid="{FCD890F7-6F00-4E64-9D10-5FC25024F5B7}"/>
    <cellStyle name="Prozent 3" xfId="392" xr:uid="{DA1D96C0-1743-40B6-9AD2-44CC0381B392}"/>
    <cellStyle name="Prozent 3 10" xfId="1279" xr:uid="{72AE93B5-D4CE-4933-8E84-883E1AD5B0CF}"/>
    <cellStyle name="Prozent 3 10 2" xfId="2526" xr:uid="{4E7F76D2-FEFE-4582-9E10-A92D71A9E1BC}"/>
    <cellStyle name="Prozent 3 11" xfId="1901" xr:uid="{24C3B647-0828-4F91-A8EE-A131A7D79034}"/>
    <cellStyle name="Prozent 3 11 2" xfId="3148" xr:uid="{02A3A2A6-FD2B-4FE1-8F9F-163252767108}"/>
    <cellStyle name="Prozent 3 12" xfId="2026" xr:uid="{26E938B6-9DF6-4C88-88FA-730998F3EC9A}"/>
    <cellStyle name="Prozent 3 2" xfId="393" xr:uid="{759DF7D2-748D-4A48-A838-4EA0EC38B2E4}"/>
    <cellStyle name="Prozent 3 2 2" xfId="601" xr:uid="{D23B354A-C894-48EC-A62C-26E74E4163A5}"/>
    <cellStyle name="Prozent 3 2 3" xfId="930" xr:uid="{6D6F5C9F-EC59-47C4-A8CD-2B3B146A6353}"/>
    <cellStyle name="Prozent 3 3" xfId="602" xr:uid="{41DC1329-64DD-4E97-AB1B-3B9734D66795}"/>
    <cellStyle name="Prozent 3 3 2" xfId="708" xr:uid="{8EFD3F29-463F-4281-BFFF-D9DA9761EB07}"/>
    <cellStyle name="Prozent 3 3 2 2" xfId="954" xr:uid="{AD8F5BF4-AC1B-40A5-BD7A-7E2A49EB3B66}"/>
    <cellStyle name="Prozent 3 3 2 2 2" xfId="1204" xr:uid="{0CE1B032-B3BE-4A36-B591-564AE8F3ECA1}"/>
    <cellStyle name="Prozent 3 3 2 2 2 2" xfId="1826" xr:uid="{79811744-853C-4A98-BCA8-F02A1434232F}"/>
    <cellStyle name="Prozent 3 3 2 2 2 2 2" xfId="3073" xr:uid="{F99FAFE4-60A0-4883-A882-E5D38DB49930}"/>
    <cellStyle name="Prozent 3 3 2 2 2 3" xfId="2451" xr:uid="{B83A6387-A2FE-42D0-BD67-7548EC864C10}"/>
    <cellStyle name="Prozent 3 3 2 2 3" xfId="1576" xr:uid="{474AD2E6-201B-4F17-A4C2-CDDAA349F115}"/>
    <cellStyle name="Prozent 3 3 2 2 3 2" xfId="2823" xr:uid="{B1404EB3-250E-4E3F-8F3C-213EC94BAF07}"/>
    <cellStyle name="Prozent 3 3 2 2 4" xfId="2201" xr:uid="{81D2F0F2-69E8-47CA-91CE-16475145D8EE}"/>
    <cellStyle name="Prozent 3 3 2 3" xfId="1079" xr:uid="{2D9726A4-4F75-44AB-983B-9B094373D960}"/>
    <cellStyle name="Prozent 3 3 2 3 2" xfId="1701" xr:uid="{14C73059-3CD7-4829-ACE8-44F00CCBB2A5}"/>
    <cellStyle name="Prozent 3 3 2 3 2 2" xfId="2948" xr:uid="{04E1D576-D942-4865-ABA8-8623E2C879F5}"/>
    <cellStyle name="Prozent 3 3 2 3 3" xfId="2326" xr:uid="{4229483F-7E03-4E80-B8F1-F85B55D04D1E}"/>
    <cellStyle name="Prozent 3 3 2 4" xfId="1451" xr:uid="{AFB3C54D-0601-4D53-9C05-EA6433CB11C4}"/>
    <cellStyle name="Prozent 3 3 2 4 2" xfId="2698" xr:uid="{F0502120-B15D-4AE3-8CC3-C35B6C280472}"/>
    <cellStyle name="Prozent 3 3 2 5" xfId="1329" xr:uid="{5F74AE07-6B83-460A-B3D7-F7379A7E2333}"/>
    <cellStyle name="Prozent 3 3 2 5 2" xfId="2576" xr:uid="{EA6692E7-7FD3-45DD-8680-CC99F8DC9874}"/>
    <cellStyle name="Prozent 3 3 2 6" xfId="1951" xr:uid="{692B6449-1C02-4813-BCE8-9A2F4C94AE2E}"/>
    <cellStyle name="Prozent 3 3 2 6 2" xfId="3198" xr:uid="{5DD43B81-F13B-4EDD-9325-8A695BEDB31C}"/>
    <cellStyle name="Prozent 3 3 2 7" xfId="2076" xr:uid="{932BA7DD-A527-4410-BDF7-1F49FD417DF3}"/>
    <cellStyle name="Prozent 3 3 3" xfId="854" xr:uid="{5FC31AA0-56A4-44AD-B89F-382EEAC93A0F}"/>
    <cellStyle name="Prozent 3 3 3 2" xfId="1155" xr:uid="{2EED7028-A102-47E6-B387-54E2D418CFA9}"/>
    <cellStyle name="Prozent 3 3 3 2 2" xfId="1777" xr:uid="{9ACE2EFA-036A-4E16-8FE5-25CE5B6E26E7}"/>
    <cellStyle name="Prozent 3 3 3 2 2 2" xfId="3024" xr:uid="{7BA8D4DE-83D6-4931-8838-6D483C921754}"/>
    <cellStyle name="Prozent 3 3 3 2 3" xfId="2402" xr:uid="{2431FB4F-E010-45D6-BAE2-F5952A9D28BF}"/>
    <cellStyle name="Prozent 3 3 3 3" xfId="1527" xr:uid="{1B83F6DD-9A30-4AE7-81FF-17966178FE1C}"/>
    <cellStyle name="Prozent 3 3 3 3 2" xfId="2774" xr:uid="{F822B86C-A2CD-438A-8BA9-C3A282A2EBF8}"/>
    <cellStyle name="Prozent 3 3 3 4" xfId="2152" xr:uid="{7CD76256-6BB9-45A5-9447-AD5D09D147E1}"/>
    <cellStyle name="Prozent 3 3 4" xfId="1030" xr:uid="{9E649A1A-89CB-47DA-896C-AFB96A03306D}"/>
    <cellStyle name="Prozent 3 3 4 2" xfId="1652" xr:uid="{DE598064-B871-432E-B19F-61FB60C6E8BD}"/>
    <cellStyle name="Prozent 3 3 4 2 2" xfId="2899" xr:uid="{BE43909D-C94F-4D5D-AA83-C36D7788C259}"/>
    <cellStyle name="Prozent 3 3 4 3" xfId="2277" xr:uid="{CB9EBE6B-E3AB-4DFB-9C27-E571D2932C0B}"/>
    <cellStyle name="Prozent 3 3 5" xfId="1402" xr:uid="{64CA49D3-D46D-45DB-BEB6-8B56B441FDA9}"/>
    <cellStyle name="Prozent 3 3 5 2" xfId="2649" xr:uid="{753E3707-6274-4BEA-A4EB-B4FD4964FFD1}"/>
    <cellStyle name="Prozent 3 3 6" xfId="1280" xr:uid="{F981A664-0189-4255-BF06-F1506353B4DF}"/>
    <cellStyle name="Prozent 3 3 6 2" xfId="2527" xr:uid="{F7069D53-A1DB-418F-BA54-97D57975A827}"/>
    <cellStyle name="Prozent 3 3 7" xfId="1902" xr:uid="{3FA69FCF-4A8B-4BCC-828C-742ACB024003}"/>
    <cellStyle name="Prozent 3 3 7 2" xfId="3149" xr:uid="{34EC4668-89FD-4D6A-9A16-F7A8123253E2}"/>
    <cellStyle name="Prozent 3 3 8" xfId="2027" xr:uid="{A3942562-6660-44C7-B929-9A08E97407EA}"/>
    <cellStyle name="Prozent 3 4" xfId="603" xr:uid="{25FD6A19-54E8-49A1-B71B-E114213A571C}"/>
    <cellStyle name="Prozent 3 4 2" xfId="709" xr:uid="{1B5D8706-F93B-4ECC-BD14-6AB9E87AAB3C}"/>
    <cellStyle name="Prozent 3 4 2 2" xfId="955" xr:uid="{4374FFF1-F045-424A-9C1D-7DA0D4028647}"/>
    <cellStyle name="Prozent 3 4 2 2 2" xfId="1205" xr:uid="{29D503C7-A45A-4854-8B7E-F685780E7114}"/>
    <cellStyle name="Prozent 3 4 2 2 2 2" xfId="1827" xr:uid="{023F5FA9-B189-40D4-8D90-0C020EAAB850}"/>
    <cellStyle name="Prozent 3 4 2 2 2 2 2" xfId="3074" xr:uid="{039DDAEF-B1FF-48C6-B2D8-C4FCE2AE79B4}"/>
    <cellStyle name="Prozent 3 4 2 2 2 3" xfId="2452" xr:uid="{7EA99A63-F72D-4022-B325-EEC89FAD75F1}"/>
    <cellStyle name="Prozent 3 4 2 2 3" xfId="1577" xr:uid="{EE466B58-B70F-41F7-97D6-30CD4350CAE3}"/>
    <cellStyle name="Prozent 3 4 2 2 3 2" xfId="2824" xr:uid="{9AEBEBBA-811B-483F-8A20-103C5F470F63}"/>
    <cellStyle name="Prozent 3 4 2 2 4" xfId="2202" xr:uid="{1771172E-9319-4DFB-B1A8-62757FB2F813}"/>
    <cellStyle name="Prozent 3 4 2 3" xfId="1080" xr:uid="{B8702B9B-8B18-4A7B-86B7-C7166A2356CF}"/>
    <cellStyle name="Prozent 3 4 2 3 2" xfId="1702" xr:uid="{703A6DCA-F5DD-4E99-995B-D02FE5BE9A8E}"/>
    <cellStyle name="Prozent 3 4 2 3 2 2" xfId="2949" xr:uid="{8BEFF64F-9FA6-4508-9107-FE62D35D5665}"/>
    <cellStyle name="Prozent 3 4 2 3 3" xfId="2327" xr:uid="{CD25A129-907F-428F-A5CB-214276765D93}"/>
    <cellStyle name="Prozent 3 4 2 4" xfId="1452" xr:uid="{276163CF-488C-4417-BEF4-2123890E719F}"/>
    <cellStyle name="Prozent 3 4 2 4 2" xfId="2699" xr:uid="{57F2B001-954B-4A2C-A1FF-D3D3ECF4427A}"/>
    <cellStyle name="Prozent 3 4 2 5" xfId="1330" xr:uid="{F41BBDC1-941E-40E0-8CCE-2122C56BD529}"/>
    <cellStyle name="Prozent 3 4 2 5 2" xfId="2577" xr:uid="{BC173FE7-75CC-442E-B06D-C881FDC85E66}"/>
    <cellStyle name="Prozent 3 4 2 6" xfId="1952" xr:uid="{5050546E-0571-4C80-A0C5-879FB18CDC77}"/>
    <cellStyle name="Prozent 3 4 2 6 2" xfId="3199" xr:uid="{BA89E5BB-DC42-46D5-9532-37D06DD3A36F}"/>
    <cellStyle name="Prozent 3 4 2 7" xfId="2077" xr:uid="{FAF746F5-F072-4FC3-9BA9-03B1D9ACF3FB}"/>
    <cellStyle name="Prozent 3 4 3" xfId="924" xr:uid="{DA11EE44-C542-4ED5-915D-4F8307CAB6B8}"/>
    <cellStyle name="Prozent 3 4 3 2" xfId="1156" xr:uid="{9076DC2D-AC55-4817-AC23-5E44344DA422}"/>
    <cellStyle name="Prozent 3 4 3 2 2" xfId="1778" xr:uid="{D63030E4-D048-4F07-8BFA-2190B8D16071}"/>
    <cellStyle name="Prozent 3 4 3 2 2 2" xfId="3025" xr:uid="{863FAF9B-C460-4562-BC44-B624108A341E}"/>
    <cellStyle name="Prozent 3 4 3 2 3" xfId="2403" xr:uid="{6215443C-445B-4D3F-A39F-5EC3CDBBF124}"/>
    <cellStyle name="Prozent 3 4 3 3" xfId="1528" xr:uid="{062CFC93-41CC-4178-9338-C2F39EB2BD83}"/>
    <cellStyle name="Prozent 3 4 3 3 2" xfId="2775" xr:uid="{4F162439-AE8C-473C-8976-879032F66E0A}"/>
    <cellStyle name="Prozent 3 4 3 4" xfId="2153" xr:uid="{86D15369-2B10-4E57-BA85-5500C1C89070}"/>
    <cellStyle name="Prozent 3 4 4" xfId="1031" xr:uid="{5B7384C4-CF01-4E49-9151-F43553B87F1E}"/>
    <cellStyle name="Prozent 3 4 4 2" xfId="1653" xr:uid="{9FEFBBBE-E963-405A-94BA-C9397F219FE5}"/>
    <cellStyle name="Prozent 3 4 4 2 2" xfId="2900" xr:uid="{B57EF753-345E-464F-8D7D-24F2DCE2DB6B}"/>
    <cellStyle name="Prozent 3 4 4 3" xfId="2278" xr:uid="{B6228E6B-DFC0-41C9-AAA8-8627E8BD3C8A}"/>
    <cellStyle name="Prozent 3 4 5" xfId="1403" xr:uid="{C257B2FC-92D9-4724-9E8D-B2089A41B0AA}"/>
    <cellStyle name="Prozent 3 4 5 2" xfId="2650" xr:uid="{C5547F65-6995-4035-A6BE-E93E57FDA0BC}"/>
    <cellStyle name="Prozent 3 4 6" xfId="1281" xr:uid="{803CEEFD-7536-414B-A443-09B885D41ECC}"/>
    <cellStyle name="Prozent 3 4 6 2" xfId="2528" xr:uid="{67B5CE15-B199-4BB3-85CD-40D5D10ACD3C}"/>
    <cellStyle name="Prozent 3 4 7" xfId="1903" xr:uid="{82DC8404-D750-465D-8A0C-BA4F4B7B317A}"/>
    <cellStyle name="Prozent 3 4 7 2" xfId="3150" xr:uid="{B4F4F79D-2D8B-4F0C-95F1-C4DBDD457EF2}"/>
    <cellStyle name="Prozent 3 4 8" xfId="2028" xr:uid="{05D38C5A-E8E0-43F1-B607-84FD5AB872C6}"/>
    <cellStyle name="Prozent 3 5" xfId="604" xr:uid="{194FA14D-0CD7-40DD-BE92-2F2DB23F1A76}"/>
    <cellStyle name="Prozent 3 6" xfId="710" xr:uid="{28988787-2524-4750-8B85-6902EFE3B7E6}"/>
    <cellStyle name="Prozent 3 6 2" xfId="953" xr:uid="{8BE12BEF-85D0-4982-A701-EF943CE870CD}"/>
    <cellStyle name="Prozent 3 6 2 2" xfId="1203" xr:uid="{9383D86D-5DF6-48C4-A2D9-DFC49066263A}"/>
    <cellStyle name="Prozent 3 6 2 2 2" xfId="1825" xr:uid="{B3C3AC40-B5CF-4E6F-8677-92B6A9652178}"/>
    <cellStyle name="Prozent 3 6 2 2 2 2" xfId="3072" xr:uid="{5FFE2308-3DDB-4C02-8E5F-A12EB253FB16}"/>
    <cellStyle name="Prozent 3 6 2 2 3" xfId="2450" xr:uid="{641631DA-CB6D-455C-B6D0-4113AD245B41}"/>
    <cellStyle name="Prozent 3 6 2 3" xfId="1575" xr:uid="{305A37FA-1538-4192-A71D-04CFE0D19D85}"/>
    <cellStyle name="Prozent 3 6 2 3 2" xfId="2822" xr:uid="{888554DB-8E12-487A-BE5A-AD2BCB59B063}"/>
    <cellStyle name="Prozent 3 6 2 4" xfId="2200" xr:uid="{E92B0703-702C-4EB9-A630-BB4E6BA61B3E}"/>
    <cellStyle name="Prozent 3 6 3" xfId="1078" xr:uid="{E4590384-E48C-42F2-8436-E4759DA5909B}"/>
    <cellStyle name="Prozent 3 6 3 2" xfId="1700" xr:uid="{5F14BF33-F16B-4BBB-A8DC-9F35C8D6A615}"/>
    <cellStyle name="Prozent 3 6 3 2 2" xfId="2947" xr:uid="{C0944B73-F3A7-48AD-B7E5-25CFF42EAD2F}"/>
    <cellStyle name="Prozent 3 6 3 3" xfId="2325" xr:uid="{07262728-E22E-4EBB-AD8F-6CBD507ABCB0}"/>
    <cellStyle name="Prozent 3 6 4" xfId="1450" xr:uid="{8007861C-9FAE-4491-956F-97F6CB5D0B2A}"/>
    <cellStyle name="Prozent 3 6 4 2" xfId="2697" xr:uid="{3A556F22-C7A4-4657-9E4B-5E9C56FDF514}"/>
    <cellStyle name="Prozent 3 6 5" xfId="1328" xr:uid="{6DA14DD7-F169-4C3B-9F2D-CF80640C1EBB}"/>
    <cellStyle name="Prozent 3 6 5 2" xfId="2575" xr:uid="{B7593950-B17C-4A77-837E-64B434B707E6}"/>
    <cellStyle name="Prozent 3 6 6" xfId="1950" xr:uid="{BC4B3F4A-9AAD-44FE-B64E-F64B2BD67EE3}"/>
    <cellStyle name="Prozent 3 6 6 2" xfId="3197" xr:uid="{D7FD1BF7-3049-4F90-BC07-31A305429E02}"/>
    <cellStyle name="Prozent 3 6 7" xfId="2075" xr:uid="{326C91A9-4D37-42F0-8FC8-FABD8CAE1949}"/>
    <cellStyle name="Prozent 3 7" xfId="910" xr:uid="{7AC3100A-F22B-4476-BC60-39A9C1D79117}"/>
    <cellStyle name="Prozent 3 7 2" xfId="1154" xr:uid="{E499171D-224D-49B1-9484-26E00BE52287}"/>
    <cellStyle name="Prozent 3 7 2 2" xfId="1776" xr:uid="{A17DF269-695B-444A-A486-033297AF803F}"/>
    <cellStyle name="Prozent 3 7 2 2 2" xfId="3023" xr:uid="{765F9069-6FF1-4569-A61D-6E6A92B6541B}"/>
    <cellStyle name="Prozent 3 7 2 3" xfId="2401" xr:uid="{77034DA5-FCB7-4BDE-B64D-A881E243971C}"/>
    <cellStyle name="Prozent 3 7 3" xfId="1526" xr:uid="{C4D25A9C-E35D-496B-9C10-2C379BD37E2E}"/>
    <cellStyle name="Prozent 3 7 3 2" xfId="2773" xr:uid="{0E182DD7-E65B-4099-B069-526E73FCC5F0}"/>
    <cellStyle name="Prozent 3 7 4" xfId="2151" xr:uid="{5441B2C8-18E7-417C-923C-A6D2088A518E}"/>
    <cellStyle name="Prozent 3 8" xfId="1029" xr:uid="{485DBF84-6FD1-49D9-A21D-011222F9A86B}"/>
    <cellStyle name="Prozent 3 8 2" xfId="1651" xr:uid="{19C51292-19C6-4B92-B76B-6340BA555279}"/>
    <cellStyle name="Prozent 3 8 2 2" xfId="2898" xr:uid="{46587469-EEA6-4885-B0CF-BB884341886C}"/>
    <cellStyle name="Prozent 3 8 3" xfId="2276" xr:uid="{A414B240-DB65-4BD0-935C-716361454024}"/>
    <cellStyle name="Prozent 3 9" xfId="1401" xr:uid="{954A1A81-A660-439D-83BF-CA4EDC5773B1}"/>
    <cellStyle name="Prozent 3 9 2" xfId="2648" xr:uid="{6E99EE53-6AD7-4C14-92AA-A9F088BB0C1A}"/>
    <cellStyle name="Prozent 4" xfId="394" xr:uid="{3644AEAD-47A1-4DC8-9B76-A3851D5B7DBA}"/>
    <cellStyle name="Prozent 4 10" xfId="2029" xr:uid="{F667EF19-44D8-4AA0-B6C8-AC28A1423037}"/>
    <cellStyle name="Prozent 4 2" xfId="395" xr:uid="{55FAF639-FDFC-4578-B682-CB4B898241D4}"/>
    <cellStyle name="Prozent 4 2 2" xfId="711" xr:uid="{8CC7DA78-9EFF-4ADE-9548-2592A5E5C885}"/>
    <cellStyle name="Prozent 4 2 2 2" xfId="957" xr:uid="{9A765D9A-B6E6-499B-9B36-063083DA4883}"/>
    <cellStyle name="Prozent 4 2 2 2 2" xfId="1207" xr:uid="{20D3A29F-73EA-412B-9F15-39359AC3E97C}"/>
    <cellStyle name="Prozent 4 2 2 2 2 2" xfId="1829" xr:uid="{A9F56A62-0034-43A1-AE43-F3413ABD7E22}"/>
    <cellStyle name="Prozent 4 2 2 2 2 2 2" xfId="3076" xr:uid="{A756184D-31A3-415B-BC32-4D39EE96822E}"/>
    <cellStyle name="Prozent 4 2 2 2 2 3" xfId="2454" xr:uid="{6D9C28A6-2A32-4A79-9DD1-7CAD752BDB59}"/>
    <cellStyle name="Prozent 4 2 2 2 3" xfId="1579" xr:uid="{BD987B9B-B3B8-4ECD-8F21-411519CE1698}"/>
    <cellStyle name="Prozent 4 2 2 2 3 2" xfId="2826" xr:uid="{B938457E-1263-4071-81A7-1CE7FB3AE859}"/>
    <cellStyle name="Prozent 4 2 2 2 4" xfId="2204" xr:uid="{20154C0A-5F5F-476D-AEF1-AE43F6D0150B}"/>
    <cellStyle name="Prozent 4 2 2 3" xfId="1082" xr:uid="{D09CB7A9-EFCC-4091-AC57-12D275F688FD}"/>
    <cellStyle name="Prozent 4 2 2 3 2" xfId="1704" xr:uid="{9811E510-EEBC-4D75-946A-0BC39ECC931F}"/>
    <cellStyle name="Prozent 4 2 2 3 2 2" xfId="2951" xr:uid="{4C844E52-222C-46EB-8D8D-38B36D366B9F}"/>
    <cellStyle name="Prozent 4 2 2 3 3" xfId="2329" xr:uid="{50D30974-400B-46E8-A341-68F459EC77C1}"/>
    <cellStyle name="Prozent 4 2 2 4" xfId="1454" xr:uid="{AAE02480-32C2-4CDB-8608-647C91AF964D}"/>
    <cellStyle name="Prozent 4 2 2 4 2" xfId="2701" xr:uid="{17EE024F-FAA0-4E07-9AF1-180E626282D9}"/>
    <cellStyle name="Prozent 4 2 2 5" xfId="1332" xr:uid="{8D479CB2-7681-4373-A7EC-FCD5FA8B1872}"/>
    <cellStyle name="Prozent 4 2 2 5 2" xfId="2579" xr:uid="{853B8541-0E94-4EE1-B684-C970C4B21385}"/>
    <cellStyle name="Prozent 4 2 2 6" xfId="1954" xr:uid="{26F06BBE-6FA2-4DFD-B4C4-AB47A32FDD55}"/>
    <cellStyle name="Prozent 4 2 2 6 2" xfId="3201" xr:uid="{24C04F06-3AB7-4F22-8B7F-07274F7C64B8}"/>
    <cellStyle name="Prozent 4 2 2 7" xfId="2079" xr:uid="{34623245-05E9-4557-ACFA-6055A143169B}"/>
    <cellStyle name="Prozent 4 2 3" xfId="853" xr:uid="{60E2C23C-E183-4103-949F-2204D4D6D1AA}"/>
    <cellStyle name="Prozent 4 2 3 2" xfId="1158" xr:uid="{75D66457-56C3-4056-A9D0-0B7C3D3B4326}"/>
    <cellStyle name="Prozent 4 2 3 2 2" xfId="1780" xr:uid="{8DB32A7A-EE8A-4D2C-A8FA-F60CC14BB59D}"/>
    <cellStyle name="Prozent 4 2 3 2 2 2" xfId="3027" xr:uid="{96B71B7C-E0A1-4075-BA60-FA1F111DFF26}"/>
    <cellStyle name="Prozent 4 2 3 2 3" xfId="2405" xr:uid="{034D49E0-4B97-465F-9A69-DAEB805D0A11}"/>
    <cellStyle name="Prozent 4 2 3 3" xfId="1530" xr:uid="{D962F4DB-FD2D-4F78-90FD-22D36A6751C7}"/>
    <cellStyle name="Prozent 4 2 3 3 2" xfId="2777" xr:uid="{BB5E6AD6-6355-44C4-9BCF-9A6479209E3E}"/>
    <cellStyle name="Prozent 4 2 3 4" xfId="2155" xr:uid="{20824434-151A-45F9-B909-199A04197A82}"/>
    <cellStyle name="Prozent 4 2 4" xfId="1033" xr:uid="{9F973C08-834E-4043-A942-126CBADB2815}"/>
    <cellStyle name="Prozent 4 2 4 2" xfId="1655" xr:uid="{173A6689-6B62-4AED-BED1-1C8B7D45FE10}"/>
    <cellStyle name="Prozent 4 2 4 2 2" xfId="2902" xr:uid="{24EA8F91-E11A-439A-AFD4-3C9BF952769E}"/>
    <cellStyle name="Prozent 4 2 4 3" xfId="2280" xr:uid="{C387395F-2684-46A6-AAE5-6D5E2CEF7C0B}"/>
    <cellStyle name="Prozent 4 2 5" xfId="1405" xr:uid="{5C00A502-EA43-465D-B88E-A23CA8A89DAF}"/>
    <cellStyle name="Prozent 4 2 5 2" xfId="2652" xr:uid="{7DCBC05A-2D73-47BA-B3B1-BED16CF361A2}"/>
    <cellStyle name="Prozent 4 2 6" xfId="1283" xr:uid="{5041D17A-617C-4DE0-A8A8-4CD37626796D}"/>
    <cellStyle name="Prozent 4 2 6 2" xfId="2530" xr:uid="{A14FB40E-8828-4E02-8312-A5B7BBDC995B}"/>
    <cellStyle name="Prozent 4 2 7" xfId="1905" xr:uid="{E70FF3FC-E4F4-4514-A792-8138B392DDAC}"/>
    <cellStyle name="Prozent 4 2 7 2" xfId="3152" xr:uid="{42E09CD1-B454-4171-B0ED-0BFE88151DEC}"/>
    <cellStyle name="Prozent 4 2 8" xfId="2030" xr:uid="{8C41EDF9-C0A7-481C-89DF-E87F0221EDC5}"/>
    <cellStyle name="Prozent 4 3" xfId="396" xr:uid="{64420105-A37D-43E1-9B47-46FD8B0F2F6E}"/>
    <cellStyle name="Prozent 4 3 2" xfId="712" xr:uid="{B24EE203-3068-4B10-981D-E3CA1EB5A499}"/>
    <cellStyle name="Prozent 4 3 2 2" xfId="713" xr:uid="{61EEF391-0DBF-4584-B21F-0A47C832CBEA}"/>
    <cellStyle name="Prozent 4 3 2 3" xfId="958" xr:uid="{D7E9627C-43EE-44E8-92B3-686CE960011E}"/>
    <cellStyle name="Prozent 4 3 2 3 2" xfId="1208" xr:uid="{133A37A5-DD74-4897-BDC8-317CF04B628B}"/>
    <cellStyle name="Prozent 4 3 2 3 2 2" xfId="1830" xr:uid="{10E1731F-1FEA-44B7-A7EC-4CB77BF5D430}"/>
    <cellStyle name="Prozent 4 3 2 3 2 2 2" xfId="3077" xr:uid="{F2E5C6F9-8986-498C-B172-948F41CB41E7}"/>
    <cellStyle name="Prozent 4 3 2 3 2 3" xfId="2455" xr:uid="{D5DE2EF3-2F2C-4CC4-A50B-0E7FFCAAC4FA}"/>
    <cellStyle name="Prozent 4 3 2 3 3" xfId="1580" xr:uid="{C8E1E60D-C8E4-442A-82D5-F076D22F65B2}"/>
    <cellStyle name="Prozent 4 3 2 3 3 2" xfId="2827" xr:uid="{D188DBE0-32D7-431B-AB21-7A4EFF9E93D0}"/>
    <cellStyle name="Prozent 4 3 2 3 4" xfId="2205" xr:uid="{8B66608D-E28F-46A7-8B28-61361F9D661A}"/>
    <cellStyle name="Prozent 4 3 2 4" xfId="1083" xr:uid="{45CE021E-4A25-41E7-9AAB-A6956F37B75F}"/>
    <cellStyle name="Prozent 4 3 2 4 2" xfId="1705" xr:uid="{9E47330A-3AB0-418A-A64F-29B353BE5D9C}"/>
    <cellStyle name="Prozent 4 3 2 4 2 2" xfId="2952" xr:uid="{59C13226-99AD-402B-9EE0-48659848D3B6}"/>
    <cellStyle name="Prozent 4 3 2 4 3" xfId="2330" xr:uid="{E8B7CDC7-F1FF-4F83-BAD2-C3178097400B}"/>
    <cellStyle name="Prozent 4 3 2 5" xfId="1455" xr:uid="{3160985A-0293-448E-A9C0-D9A8C7C9DEE7}"/>
    <cellStyle name="Prozent 4 3 2 5 2" xfId="2702" xr:uid="{06FB1291-E23D-4CD5-9EB7-6B3192BB3C22}"/>
    <cellStyle name="Prozent 4 3 2 6" xfId="1333" xr:uid="{15137243-CCB8-47D3-B366-0637261E4DDC}"/>
    <cellStyle name="Prozent 4 3 2 6 2" xfId="2580" xr:uid="{9DEBF9D9-E99A-4AD7-8B8D-9AF4B39DDA67}"/>
    <cellStyle name="Prozent 4 3 2 7" xfId="1955" xr:uid="{888377BD-51F0-45FB-921E-FEDDAC49B6D1}"/>
    <cellStyle name="Prozent 4 3 2 7 2" xfId="3202" xr:uid="{0DA2B756-BB83-4A83-A102-313BD973509F}"/>
    <cellStyle name="Prozent 4 3 2 8" xfId="2080" xr:uid="{9091E546-D02A-4E8A-B075-72FDAD8B4E17}"/>
    <cellStyle name="Prozent 4 3 3" xfId="923" xr:uid="{004A0E59-ADD9-42F3-80D9-A01817CBCBFE}"/>
    <cellStyle name="Prozent 4 3 3 2" xfId="1159" xr:uid="{083C7176-A320-4CAA-8708-D4AD3E46CC18}"/>
    <cellStyle name="Prozent 4 3 3 2 2" xfId="1781" xr:uid="{D9FD68AF-5DFD-4C23-B0CE-32DA80BF8D56}"/>
    <cellStyle name="Prozent 4 3 3 2 2 2" xfId="3028" xr:uid="{93D4B468-F430-44ED-A358-69390EE2FF51}"/>
    <cellStyle name="Prozent 4 3 3 2 3" xfId="2406" xr:uid="{D82FE904-32E1-47B9-AC0E-305F20B14F4B}"/>
    <cellStyle name="Prozent 4 3 3 3" xfId="1531" xr:uid="{79638FF1-A189-44C3-B9FC-D2238FF7F8CA}"/>
    <cellStyle name="Prozent 4 3 3 3 2" xfId="2778" xr:uid="{456D6CE9-1290-4080-8B11-257BB0F6DBB0}"/>
    <cellStyle name="Prozent 4 3 3 4" xfId="2156" xr:uid="{C40B5BEE-CFBB-4148-8F67-8AEECA77A2B2}"/>
    <cellStyle name="Prozent 4 3 4" xfId="1034" xr:uid="{3E6B1A59-64BC-46AF-9932-ECB23C8AF2D9}"/>
    <cellStyle name="Prozent 4 3 4 2" xfId="1656" xr:uid="{5DA3F85F-9967-4371-892D-31628815DD90}"/>
    <cellStyle name="Prozent 4 3 4 2 2" xfId="2903" xr:uid="{A39C1F52-F511-4E5D-BCDC-635CE8E3F963}"/>
    <cellStyle name="Prozent 4 3 4 3" xfId="2281" xr:uid="{9E202AA8-DF29-4BC3-9901-E6C7AF59E739}"/>
    <cellStyle name="Prozent 4 3 5" xfId="1406" xr:uid="{BD319D80-BBD1-45A7-93D5-ACA73627C079}"/>
    <cellStyle name="Prozent 4 3 5 2" xfId="2653" xr:uid="{C83AEF43-95B8-4D47-B354-C5BC3DFA7583}"/>
    <cellStyle name="Prozent 4 3 6" xfId="1284" xr:uid="{7CA7556F-8C49-4FAE-8FFC-A5EEB3B5D117}"/>
    <cellStyle name="Prozent 4 3 6 2" xfId="2531" xr:uid="{F66C15DC-C7D9-4D47-AD43-50FA8F732A0C}"/>
    <cellStyle name="Prozent 4 3 7" xfId="1906" xr:uid="{6AE77B6E-0192-4811-A266-1C604C26854F}"/>
    <cellStyle name="Prozent 4 3 7 2" xfId="3153" xr:uid="{C830B4F5-8E20-418C-AACE-15CE906F5265}"/>
    <cellStyle name="Prozent 4 3 8" xfId="2031" xr:uid="{A50A623F-D974-4FCB-BE97-0DE80121A62A}"/>
    <cellStyle name="Prozent 4 4" xfId="673" xr:uid="{7F8B5F27-8DA9-460D-AF3E-1FFA68284548}"/>
    <cellStyle name="Prozent 4 4 2" xfId="956" xr:uid="{A8D29946-882C-4DCB-BF6B-C26BE71DF21B}"/>
    <cellStyle name="Prozent 4 4 2 2" xfId="1206" xr:uid="{A6DA5C63-1E1F-4DDA-8D14-6AC9377B5A3B}"/>
    <cellStyle name="Prozent 4 4 2 2 2" xfId="1828" xr:uid="{576B56A5-7BC4-4347-862F-99623C54AB0E}"/>
    <cellStyle name="Prozent 4 4 2 2 2 2" xfId="3075" xr:uid="{4B332370-748A-4D21-8B22-501B08FE2AE8}"/>
    <cellStyle name="Prozent 4 4 2 2 3" xfId="2453" xr:uid="{B75B9010-3ED5-4D72-BC72-CE3F863239B0}"/>
    <cellStyle name="Prozent 4 4 2 3" xfId="1578" xr:uid="{568C3547-6F9D-4EFC-816F-866F92DE64AE}"/>
    <cellStyle name="Prozent 4 4 2 3 2" xfId="2825" xr:uid="{E2A128E4-8949-4121-BD31-40B1C89664FD}"/>
    <cellStyle name="Prozent 4 4 2 4" xfId="2203" xr:uid="{D963405D-A9ED-4FCC-8969-FF92CC77F12D}"/>
    <cellStyle name="Prozent 4 4 3" xfId="1081" xr:uid="{D1DD2258-0903-45DB-BB69-E31AC136CE9C}"/>
    <cellStyle name="Prozent 4 4 3 2" xfId="1703" xr:uid="{7217BDAA-59E9-4E7A-97FA-B9C750C3B18E}"/>
    <cellStyle name="Prozent 4 4 3 2 2" xfId="2950" xr:uid="{EEC222FD-DAE9-4731-BB7E-B2BE9360FB9E}"/>
    <cellStyle name="Prozent 4 4 3 3" xfId="2328" xr:uid="{881A6521-03F5-4354-87E2-F93A9734D14D}"/>
    <cellStyle name="Prozent 4 4 4" xfId="1453" xr:uid="{F7A34AB3-4F11-45D8-BB14-5DEC3E75F6F3}"/>
    <cellStyle name="Prozent 4 4 4 2" xfId="2700" xr:uid="{C7D96F80-81FE-4263-85B5-5930CBF430C9}"/>
    <cellStyle name="Prozent 4 4 5" xfId="1331" xr:uid="{BA318340-0C66-44AC-A483-25157771D524}"/>
    <cellStyle name="Prozent 4 4 5 2" xfId="2578" xr:uid="{E623FAE9-F212-4E59-B5BF-33D98FAFAFCA}"/>
    <cellStyle name="Prozent 4 4 6" xfId="1953" xr:uid="{B9276134-7CC3-446B-8445-2096637B1C30}"/>
    <cellStyle name="Prozent 4 4 6 2" xfId="3200" xr:uid="{C87FDC2E-CCE2-4043-BC87-DD830C735F9E}"/>
    <cellStyle name="Prozent 4 4 7" xfId="2078" xr:uid="{8E937ACF-FE8A-48CC-B715-4C26D2B79EAF}"/>
    <cellStyle name="Prozent 4 5" xfId="909" xr:uid="{BFE528DC-B02A-4626-B2E9-611C878A7A24}"/>
    <cellStyle name="Prozent 4 5 2" xfId="1157" xr:uid="{7BCB7DEE-D506-44A8-9F20-C6F224F77A5C}"/>
    <cellStyle name="Prozent 4 5 2 2" xfId="1779" xr:uid="{44A7A3EB-A460-4E3A-B2E4-AA1E6C313A49}"/>
    <cellStyle name="Prozent 4 5 2 2 2" xfId="3026" xr:uid="{E7CF2D5C-7485-4609-A06D-83B543887B8A}"/>
    <cellStyle name="Prozent 4 5 2 3" xfId="2404" xr:uid="{315384D8-FAAA-472A-AEB7-C57F90976A3E}"/>
    <cellStyle name="Prozent 4 5 3" xfId="1529" xr:uid="{A7EDEADD-4966-4E17-A05D-F8281E4C71F6}"/>
    <cellStyle name="Prozent 4 5 3 2" xfId="2776" xr:uid="{7C42506D-81C2-408B-A525-C3C2FF685141}"/>
    <cellStyle name="Prozent 4 5 4" xfId="2154" xr:uid="{FECE6469-A3F9-48EE-8FA8-8BB7DC7280FB}"/>
    <cellStyle name="Prozent 4 6" xfId="1032" xr:uid="{79E55E57-9F54-421F-9E49-7FE795B6BD93}"/>
    <cellStyle name="Prozent 4 6 2" xfId="1654" xr:uid="{BACFDDC4-B74A-419A-B743-EC99E5E6439B}"/>
    <cellStyle name="Prozent 4 6 2 2" xfId="2901" xr:uid="{69224060-A3ED-4BCF-B07A-150937DE188E}"/>
    <cellStyle name="Prozent 4 6 3" xfId="2279" xr:uid="{3E749B17-021E-4211-B810-CE545E38BCFF}"/>
    <cellStyle name="Prozent 4 7" xfId="1404" xr:uid="{9C804B35-FBA1-4FBD-A48C-F9EE0FF9BAA5}"/>
    <cellStyle name="Prozent 4 7 2" xfId="2651" xr:uid="{90455742-28FF-4B28-AC85-2AB9140D9B39}"/>
    <cellStyle name="Prozent 4 8" xfId="1282" xr:uid="{F34C84D2-0E2C-419D-B082-3DBD86E26035}"/>
    <cellStyle name="Prozent 4 8 2" xfId="2529" xr:uid="{91937A4C-915A-4297-981B-6B3D82176CFB}"/>
    <cellStyle name="Prozent 4 9" xfId="1904" xr:uid="{852DE44E-9037-4379-8715-EBC4C281E998}"/>
    <cellStyle name="Prozent 4 9 2" xfId="3151" xr:uid="{AD22B0A1-C1A4-4605-AA0E-339D8B4420A0}"/>
    <cellStyle name="Prozent 5" xfId="397" xr:uid="{56D0BB3C-21B5-48F5-A39E-86293EF5AEE5}"/>
    <cellStyle name="Prozent 5 2" xfId="605" xr:uid="{2C757E3B-71D8-4C6B-83ED-73B0A3C7E395}"/>
    <cellStyle name="Prozent 5 3" xfId="606" xr:uid="{05BB7C31-9581-43C0-84A8-F5786077177B}"/>
    <cellStyle name="Prozent 6" xfId="607" xr:uid="{F6131F2F-8BF7-4360-B283-F0C1D8AF5A41}"/>
    <cellStyle name="Prozent 6 2" xfId="678" xr:uid="{5C4AD33F-AE1D-4ECE-B7E1-3DF72D845D59}"/>
    <cellStyle name="Prozent 6 2 2" xfId="1000" xr:uid="{9C94903C-09A2-4E0B-BD42-D091DEA5CAEB}"/>
    <cellStyle name="Prozent 6 2 2 2" xfId="1250" xr:uid="{7C6D5FB4-D009-4014-BC20-966F43259921}"/>
    <cellStyle name="Prozent 6 2 2 2 2" xfId="1872" xr:uid="{82AF419E-0AF9-4A38-A7CC-58AB01ADF8A8}"/>
    <cellStyle name="Prozent 6 2 2 2 2 2" xfId="3119" xr:uid="{54CF7E36-AFC0-4C8D-818F-BF16D533DE4A}"/>
    <cellStyle name="Prozent 6 2 2 2 3" xfId="2497" xr:uid="{4CAA3810-3AF2-4992-881F-D6A5A6384075}"/>
    <cellStyle name="Prozent 6 2 2 3" xfId="1622" xr:uid="{FB9D3571-A853-4266-AA18-57270D880D05}"/>
    <cellStyle name="Prozent 6 2 2 3 2" xfId="2869" xr:uid="{EA4C9E5B-F6EB-48E6-AFC3-A7EA188D0B4C}"/>
    <cellStyle name="Prozent 6 2 2 4" xfId="2247" xr:uid="{809C6E10-06A5-4BE6-8784-C90EB8DA50FF}"/>
    <cellStyle name="Prozent 6 2 3" xfId="1125" xr:uid="{F552D5F6-39AA-4E92-9237-17B11B679758}"/>
    <cellStyle name="Prozent 6 2 3 2" xfId="1747" xr:uid="{89ECC1D1-0AA1-4B25-97A5-78DC3FF359E1}"/>
    <cellStyle name="Prozent 6 2 3 2 2" xfId="2994" xr:uid="{2C76A4A8-EE87-4971-BCC9-C52599514DCB}"/>
    <cellStyle name="Prozent 6 2 3 3" xfId="2372" xr:uid="{15D135B0-7DDC-4D1E-91F6-80BCC27848FC}"/>
    <cellStyle name="Prozent 6 2 4" xfId="1497" xr:uid="{D338FBFA-7A94-4DDA-AA0D-0C9C806689E6}"/>
    <cellStyle name="Prozent 6 2 4 2" xfId="2744" xr:uid="{829BB091-23C4-474E-8A96-31FA2E576209}"/>
    <cellStyle name="Prozent 6 2 5" xfId="1375" xr:uid="{493B851E-B129-430C-9D3B-FA3CFA7D739C}"/>
    <cellStyle name="Prozent 6 2 5 2" xfId="2622" xr:uid="{5885FE7F-1BB2-4C27-9382-E4684611DA1D}"/>
    <cellStyle name="Prozent 6 2 6" xfId="1997" xr:uid="{F6E5C2E7-8A0B-4890-8F73-4E62D210C47B}"/>
    <cellStyle name="Prozent 6 2 6 2" xfId="3244" xr:uid="{6901C932-952C-4729-8A85-C67C76A29978}"/>
    <cellStyle name="Prozent 6 2 7" xfId="2122" xr:uid="{E456B3D6-6536-4803-AE33-16D9AD0F6E91}"/>
    <cellStyle name="Prozent 6 3" xfId="762" xr:uid="{EFAB7DD1-ABE7-45A6-AFB1-7E123B1BF3C3}"/>
    <cellStyle name="Prozent 7" xfId="608" xr:uid="{4EF469BC-39A0-4DDC-9A7C-2BC5D503754D}"/>
    <cellStyle name="Prozent 8" xfId="681" xr:uid="{7958AAE7-AD9F-4979-BF34-2D72120A5331}"/>
    <cellStyle name="Prozent 8 2" xfId="741" xr:uid="{292A380D-918A-460C-BFEA-3E4A6DE52DE2}"/>
    <cellStyle name="Prozent 8 2 2" xfId="1001" xr:uid="{3F03BD7D-428A-4AA2-9A44-D1E231870217}"/>
    <cellStyle name="Prozent 8 2 2 2" xfId="1251" xr:uid="{8F9AFBE5-A898-492E-99EC-0DCD4A2A57EE}"/>
    <cellStyle name="Prozent 8 2 2 2 2" xfId="1873" xr:uid="{A2E167C0-0E42-468E-B034-CC8EB8C14225}"/>
    <cellStyle name="Prozent 8 2 2 2 2 2" xfId="3120" xr:uid="{099F67F7-1312-481C-BB85-3E568B0FECBC}"/>
    <cellStyle name="Prozent 8 2 2 2 3" xfId="2498" xr:uid="{32FB4CAC-B4EE-4C6A-8CF9-D1E8C73AEDA4}"/>
    <cellStyle name="Prozent 8 2 2 3" xfId="1623" xr:uid="{A0A52546-8752-4035-A581-66D8281ED51F}"/>
    <cellStyle name="Prozent 8 2 2 3 2" xfId="2870" xr:uid="{CC876781-41AA-45A6-92C3-2523B20462AC}"/>
    <cellStyle name="Prozent 8 2 2 4" xfId="2248" xr:uid="{0CF0E05F-F787-46C3-B2A1-3EFF0F8A927C}"/>
    <cellStyle name="Prozent 8 2 3" xfId="1126" xr:uid="{DED7C500-F2EE-4A54-A295-573FB4E32470}"/>
    <cellStyle name="Prozent 8 2 3 2" xfId="1748" xr:uid="{53FCC8CB-3CC4-4DA1-8C25-CFD1D94A94FD}"/>
    <cellStyle name="Prozent 8 2 3 2 2" xfId="2995" xr:uid="{D38E6402-BDE5-478D-BD0E-75CDCF462225}"/>
    <cellStyle name="Prozent 8 2 3 3" xfId="2373" xr:uid="{E31D595D-D221-46F9-BA9F-ECA644625DDB}"/>
    <cellStyle name="Prozent 8 2 4" xfId="1498" xr:uid="{5331D63A-E34D-4905-AEBD-BF9894A202B0}"/>
    <cellStyle name="Prozent 8 2 4 2" xfId="2745" xr:uid="{A2DBD023-24EC-4BD4-8C03-2C7D7DCC9F57}"/>
    <cellStyle name="Prozent 8 2 5" xfId="1376" xr:uid="{522B0C4C-5FA6-4655-B490-279784605647}"/>
    <cellStyle name="Prozent 8 2 5 2" xfId="2623" xr:uid="{30BB5974-49E3-4CD8-AE0E-D1DA7B920272}"/>
    <cellStyle name="Prozent 8 2 6" xfId="1998" xr:uid="{9653CDB7-64FC-4868-9D0F-FBE41844D188}"/>
    <cellStyle name="Prozent 8 2 6 2" xfId="3245" xr:uid="{B85A6489-44FC-4D09-8487-9CC51B39AF58}"/>
    <cellStyle name="Prozent 8 2 7" xfId="2123" xr:uid="{91959743-8EA0-443C-8D0E-85BBB47D9366}"/>
    <cellStyle name="Prozent 8 3" xfId="779" xr:uid="{0307A217-0AED-4650-A074-D21B8E6C84BD}"/>
    <cellStyle name="Prozent 8 3 2" xfId="1234" xr:uid="{604C9C88-D739-46A3-992C-B45C9DF327CD}"/>
    <cellStyle name="Prozent 8 3 2 2" xfId="1856" xr:uid="{807927D8-4546-4F74-BA44-984CFE0F7511}"/>
    <cellStyle name="Prozent 8 3 2 2 2" xfId="3103" xr:uid="{1BC20CD6-0FC8-41F1-A4F8-7359CC90D107}"/>
    <cellStyle name="Prozent 8 3 2 3" xfId="2481" xr:uid="{9A0E651C-A9AA-4020-A726-56AD509C859D}"/>
    <cellStyle name="Prozent 8 3 3" xfId="1606" xr:uid="{887D7001-DC6B-4525-843B-89F633DAA463}"/>
    <cellStyle name="Prozent 8 3 3 2" xfId="2853" xr:uid="{2B719DE1-EA06-4B1A-B8EA-5F1EE64DF7D8}"/>
    <cellStyle name="Prozent 8 3 4" xfId="2231" xr:uid="{3452DF43-693D-49EB-8C7F-9BB77E5CDB39}"/>
    <cellStyle name="Prozent 8 3 5" xfId="984" xr:uid="{CCA646D9-2C81-4242-BE43-5BFD6A992588}"/>
    <cellStyle name="Prozent 8 4" xfId="1109" xr:uid="{D24263DA-9267-480A-9159-BC33CAC75474}"/>
    <cellStyle name="Prozent 8 4 2" xfId="1731" xr:uid="{689E77C2-9A9F-4E7C-8A9B-F4BAF9B1CA12}"/>
    <cellStyle name="Prozent 8 4 2 2" xfId="2978" xr:uid="{342D0154-54FD-49C4-9C96-5EB69E0D3102}"/>
    <cellStyle name="Prozent 8 4 3" xfId="2356" xr:uid="{8DFE5D3F-D943-431E-8B7E-0C3954BB02D7}"/>
    <cellStyle name="Prozent 8 5" xfId="1481" xr:uid="{3E99958E-D91D-41C1-A323-380908BE6A0A}"/>
    <cellStyle name="Prozent 8 5 2" xfId="2728" xr:uid="{35EF1900-FFEE-46ED-A6FE-6A6BF619F291}"/>
    <cellStyle name="Prozent 8 6" xfId="1359" xr:uid="{C20D23E1-C17F-4B78-A83E-C738A5C1E795}"/>
    <cellStyle name="Prozent 8 6 2" xfId="2606" xr:uid="{10C6DBFD-E127-46C5-96AB-B332F7AF7A3A}"/>
    <cellStyle name="Prozent 8 7" xfId="1981" xr:uid="{A13BE774-1918-4D7C-86F2-4F16A41FF19C}"/>
    <cellStyle name="Prozent 8 7 2" xfId="3228" xr:uid="{2AF0FB28-1C26-4D50-A2B1-911F164F7165}"/>
    <cellStyle name="Prozent 8 8" xfId="2106" xr:uid="{A9204C5A-4D30-4412-B3B8-1EE05670DF35}"/>
    <cellStyle name="Prozent 9" xfId="738" xr:uid="{074D3BA8-D1C6-4CBA-801F-741C60D2749E}"/>
    <cellStyle name="Prozent 9 2" xfId="769" xr:uid="{73C4B039-FAD4-4126-B696-C9F9441B7755}"/>
    <cellStyle name="Prozent 9 3" xfId="786" xr:uid="{DC001452-5F9B-4B61-B262-DA8FCF82E180}"/>
    <cellStyle name="Pyör. luku_CRFReport-template" xfId="609" xr:uid="{0298B312-4DCD-468F-BCD6-2D456C885A76}"/>
    <cellStyle name="Pyör. valuutta_CRFReport-template" xfId="610" xr:uid="{8EB85BA7-BCDA-4422-8A44-6B052F9D18E4}"/>
    <cellStyle name="Quelle" xfId="398" xr:uid="{C3893812-343F-4908-B13E-F5ACB6CC2511}"/>
    <cellStyle name="Quelle 2" xfId="748" xr:uid="{BE89DDCD-108A-43F3-8B16-C5B5E17DD988}"/>
    <cellStyle name="Schlecht 2" xfId="399" xr:uid="{DFF2D104-72A2-4856-8AB7-531B64C55254}"/>
    <cellStyle name="Schlecht 3" xfId="400" xr:uid="{6EB74997-A94D-4A73-9F08-E308C61B4517}"/>
    <cellStyle name="Schlecht 4" xfId="401" xr:uid="{12456F7F-76B9-4E29-970A-057E9E08001A}"/>
    <cellStyle name="Schlecht 5" xfId="402" xr:uid="{C10CACB5-0993-47DA-B149-2B413B165163}"/>
    <cellStyle name="Schlecht 6" xfId="403" xr:uid="{1E6458F8-74C8-42E1-AA33-FFA79BCBD04F}"/>
    <cellStyle name="Schlecht 7" xfId="404" xr:uid="{44F00597-ACC0-4995-A72D-2435967920C6}"/>
    <cellStyle name="Schlecht 8" xfId="745" xr:uid="{94D76462-AE39-44D4-864C-FA6AF7145179}"/>
    <cellStyle name="Shade" xfId="405" xr:uid="{4B50C646-5E6C-4FB4-A57C-01A27E98A137}"/>
    <cellStyle name="Shade 2" xfId="611" xr:uid="{E1903BCA-398E-4DA4-9E2A-CC67DDCBD07D}"/>
    <cellStyle name="Shade_B_border2" xfId="612" xr:uid="{6344D958-5356-434A-9401-4BBC860BE06B}"/>
    <cellStyle name="Standard 10" xfId="406" xr:uid="{50BD6BB1-651B-4D92-8837-7559133F431C}"/>
    <cellStyle name="Standard 10 2" xfId="407" xr:uid="{F77615A7-6A01-42D3-A806-A927A72D89B0}"/>
    <cellStyle name="Standard 10 3" xfId="408" xr:uid="{A72A403B-3516-4056-8F0C-3BBD2F2BC1F9}"/>
    <cellStyle name="Standard 10 3 2" xfId="986" xr:uid="{509386FE-B1CA-4EA1-87F6-2FABFD4BB0E9}"/>
    <cellStyle name="Standard 10 3 2 2" xfId="1236" xr:uid="{D0A0B4AB-7966-4A32-9679-2372CDE492A3}"/>
    <cellStyle name="Standard 10 3 2 2 2" xfId="1858" xr:uid="{436FCBA6-C412-4116-9816-DF629038547F}"/>
    <cellStyle name="Standard 10 3 2 2 2 2" xfId="3105" xr:uid="{50CC53B5-CC9C-4178-976B-2AA43B3FABB4}"/>
    <cellStyle name="Standard 10 3 2 2 3" xfId="2483" xr:uid="{60421967-BA3C-4F6D-9EE6-D2A9233A7A42}"/>
    <cellStyle name="Standard 10 3 2 3" xfId="1608" xr:uid="{1FB67DB0-7E5E-414A-93DD-EF7D040D244B}"/>
    <cellStyle name="Standard 10 3 2 3 2" xfId="2855" xr:uid="{665706CE-0AEE-49D6-B6BC-9F41C0682918}"/>
    <cellStyle name="Standard 10 3 2 4" xfId="2233" xr:uid="{72DBA64F-FA46-438F-8D4E-6EE7B82A9973}"/>
    <cellStyle name="Standard 10 3 3" xfId="1111" xr:uid="{28820E21-2B3C-4C50-BDF7-9836C2EE86D7}"/>
    <cellStyle name="Standard 10 3 3 2" xfId="1733" xr:uid="{486BBCE9-1DD0-487F-81B6-0B9F6949131B}"/>
    <cellStyle name="Standard 10 3 3 2 2" xfId="2980" xr:uid="{9042EA07-BCBC-4BDE-80F8-23751DDED3F0}"/>
    <cellStyle name="Standard 10 3 3 3" xfId="2358" xr:uid="{6813FEAB-7D80-46FD-AAB4-1A023023AE65}"/>
    <cellStyle name="Standard 10 3 4" xfId="1483" xr:uid="{5C111423-2D1C-43D2-AA28-7C5C2F8545EE}"/>
    <cellStyle name="Standard 10 3 4 2" xfId="2730" xr:uid="{83FF7DA1-3674-4951-97BC-0DB770BC9E99}"/>
    <cellStyle name="Standard 10 3 5" xfId="1361" xr:uid="{0E5C4430-A2BA-4BAC-B219-257143279ABF}"/>
    <cellStyle name="Standard 10 3 5 2" xfId="2608" xr:uid="{B8A2DAEC-D59F-4264-B02A-D770270FFF11}"/>
    <cellStyle name="Standard 10 3 6" xfId="1983" xr:uid="{D99F6469-C6D8-49F4-AED9-13C31D7478C3}"/>
    <cellStyle name="Standard 10 3 6 2" xfId="3230" xr:uid="{A7DF4BEB-415F-40FF-AD76-28D719E836F9}"/>
    <cellStyle name="Standard 10 3 7" xfId="2108" xr:uid="{62A6F4D6-12C7-4200-9B35-A3FBFCC8BD22}"/>
    <cellStyle name="Standard 10 4" xfId="770" xr:uid="{A48A1CBF-2E1A-45E1-A550-1DFC9CA0131B}"/>
    <cellStyle name="Standard 11" xfId="409" xr:uid="{3D124437-3CAE-4954-9FCB-F443EAF36542}"/>
    <cellStyle name="Standard 11 2" xfId="410" xr:uid="{2381301D-4B9F-489B-89CA-FE6487EE1A5F}"/>
    <cellStyle name="Standard 11 2 2" xfId="885" xr:uid="{1EACF03F-946D-4425-AA8A-CB54F5367961}"/>
    <cellStyle name="Standard 11 3" xfId="411" xr:uid="{5B4CDD4B-DAB5-47B6-9E82-B1DEEE8BCF6A}"/>
    <cellStyle name="Standard 11 4" xfId="674" xr:uid="{9ADA0440-83E4-45E8-91C9-F8F79C0A62AB}"/>
    <cellStyle name="Standard 11 4 2" xfId="1002" xr:uid="{AB1B018E-6850-4EB0-B60F-76D8EA7EFE53}"/>
    <cellStyle name="Standard 11 4 2 2" xfId="1252" xr:uid="{4CCCC95B-41F7-40BD-A70B-4C861D6D1A80}"/>
    <cellStyle name="Standard 11 4 2 2 2" xfId="1874" xr:uid="{6B563801-06EF-4EC7-826B-59D7761FAA35}"/>
    <cellStyle name="Standard 11 4 2 2 2 2" xfId="3121" xr:uid="{B86D89F1-ADB8-4BD0-834D-6E21190635B2}"/>
    <cellStyle name="Standard 11 4 2 2 3" xfId="2499" xr:uid="{458F24BF-E19D-4B03-B182-4EBB5B5013A0}"/>
    <cellStyle name="Standard 11 4 2 3" xfId="1624" xr:uid="{9C42B0F2-9589-4BBA-8231-1E6FE2E7C946}"/>
    <cellStyle name="Standard 11 4 2 3 2" xfId="2871" xr:uid="{F29398ED-CACB-4840-8815-034EEC35097A}"/>
    <cellStyle name="Standard 11 4 2 4" xfId="2249" xr:uid="{6ADC070F-E877-4454-B28C-CC1B08FE9497}"/>
    <cellStyle name="Standard 11 4 3" xfId="1127" xr:uid="{FA526E7B-B258-4978-9F33-4CBA4F113895}"/>
    <cellStyle name="Standard 11 4 3 2" xfId="1749" xr:uid="{55082689-B9A6-477F-9CC6-8CBCCD129EFF}"/>
    <cellStyle name="Standard 11 4 3 2 2" xfId="2996" xr:uid="{E51DD30F-9633-40FC-83B5-433F8612E418}"/>
    <cellStyle name="Standard 11 4 3 3" xfId="2374" xr:uid="{C1E97113-77E0-488F-B955-10CF1105A181}"/>
    <cellStyle name="Standard 11 4 4" xfId="1499" xr:uid="{0FAC32A6-DB1B-4732-945B-2549713A4594}"/>
    <cellStyle name="Standard 11 4 4 2" xfId="2746" xr:uid="{34980A77-5002-49C9-A935-D7E820EF12E7}"/>
    <cellStyle name="Standard 11 4 5" xfId="1377" xr:uid="{114293EA-0CF2-41E7-9D5D-EF25F942474F}"/>
    <cellStyle name="Standard 11 4 5 2" xfId="2624" xr:uid="{E25CC447-9DE5-4C10-84C9-DEC779FFEDA5}"/>
    <cellStyle name="Standard 11 4 6" xfId="1999" xr:uid="{0C0C6460-741E-4B7E-B6C1-E9F182A5A397}"/>
    <cellStyle name="Standard 11 4 6 2" xfId="3246" xr:uid="{AB7B7004-6240-4AC6-8441-8C2A2DAB356C}"/>
    <cellStyle name="Standard 11 4 7" xfId="2124" xr:uid="{D075B97B-0950-4682-AEE7-5110D7400835}"/>
    <cellStyle name="Standard 11 5" xfId="886" xr:uid="{31135EDC-CCDC-4B6F-A249-F4AEADB90364}"/>
    <cellStyle name="Standard 12" xfId="412" xr:uid="{0D795642-D848-4793-863D-CAD7E06504AF}"/>
    <cellStyle name="Standard 12 2" xfId="884" xr:uid="{09494602-EC9B-43F6-9B65-5D6D61CE2D34}"/>
    <cellStyle name="Standard 13" xfId="413" xr:uid="{289DC727-0D9B-474F-883D-F64570FBB8CF}"/>
    <cellStyle name="Standard 13 2" xfId="675" xr:uid="{FC209856-8B09-4CAF-85E2-C60054046DB4}"/>
    <cellStyle name="Standard 14" xfId="414" xr:uid="{221E5873-49D9-41E5-91BD-319B0E0CA306}"/>
    <cellStyle name="Standard 14 10" xfId="1378" xr:uid="{2DF77D51-0682-469B-A193-69A0FA13DE3C}"/>
    <cellStyle name="Standard 14 10 2" xfId="2625" xr:uid="{3D9F26AF-9B11-4ADD-A48F-DC147E5A4E7D}"/>
    <cellStyle name="Standard 14 11" xfId="1253" xr:uid="{9C84E1F4-89B6-45DD-8A93-0D320E379BFD}"/>
    <cellStyle name="Standard 14 11 2" xfId="2500" xr:uid="{8579D5F8-424F-4C40-AE27-9889F492A7C3}"/>
    <cellStyle name="Standard 14 12" xfId="1875" xr:uid="{BC4F95E2-69B6-44DB-B0F3-9148857179F4}"/>
    <cellStyle name="Standard 14 12 2" xfId="3122" xr:uid="{017284E0-6EDE-446E-9838-B65DAF77FFBE}"/>
    <cellStyle name="Standard 14 13" xfId="2000" xr:uid="{87E854A6-7A2D-4CC2-B573-E28D954D1EBC}"/>
    <cellStyle name="Standard 14 2" xfId="613" xr:uid="{81163B89-1128-4C48-A5D5-CD4CD284AE9E}"/>
    <cellStyle name="Standard 14 2 2" xfId="714" xr:uid="{2FBCB1E8-04B0-4E57-8D6F-46FCAE5DB570}"/>
    <cellStyle name="Standard 14 2 2 2" xfId="959" xr:uid="{20AF9F36-BA4A-495F-8079-0F8B79F98786}"/>
    <cellStyle name="Standard 14 2 2 2 2" xfId="1209" xr:uid="{D5B965AC-728A-4960-8F41-372E2B35759B}"/>
    <cellStyle name="Standard 14 2 2 2 2 2" xfId="1831" xr:uid="{726E6E0E-8160-4C80-8B74-6685C49FA172}"/>
    <cellStyle name="Standard 14 2 2 2 2 2 2" xfId="3078" xr:uid="{C979805A-4368-4699-A693-E809AED3924F}"/>
    <cellStyle name="Standard 14 2 2 2 2 3" xfId="2456" xr:uid="{60C181D1-34AE-498A-93D8-8C2491A79694}"/>
    <cellStyle name="Standard 14 2 2 2 3" xfId="1581" xr:uid="{3A34DE8E-4816-4989-A3AA-7617003A65C7}"/>
    <cellStyle name="Standard 14 2 2 2 3 2" xfId="2828" xr:uid="{9484CFAE-2194-4CF9-A0C7-AAA12E6894BF}"/>
    <cellStyle name="Standard 14 2 2 2 4" xfId="2206" xr:uid="{B1CD9D0C-8855-4C74-B26C-66636456E783}"/>
    <cellStyle name="Standard 14 2 2 3" xfId="1084" xr:uid="{71B459E2-D0C6-4361-B19F-A2FD346CB36A}"/>
    <cellStyle name="Standard 14 2 2 3 2" xfId="1706" xr:uid="{CA9D80C1-570C-43F5-AC7C-C896F4166E71}"/>
    <cellStyle name="Standard 14 2 2 3 2 2" xfId="2953" xr:uid="{F8750C41-1ADD-47D3-BD93-46E9476A83E2}"/>
    <cellStyle name="Standard 14 2 2 3 3" xfId="2331" xr:uid="{AD163F71-5DDF-48F8-8FC2-F0CAC91029E1}"/>
    <cellStyle name="Standard 14 2 2 4" xfId="1456" xr:uid="{175E83B7-E349-4455-961B-859377FEFE7A}"/>
    <cellStyle name="Standard 14 2 2 4 2" xfId="2703" xr:uid="{DE6AAE90-00BE-42CB-9612-47F4E014B679}"/>
    <cellStyle name="Standard 14 2 2 5" xfId="1334" xr:uid="{C9D989F7-FD93-4F45-8448-8FEF00B77DB6}"/>
    <cellStyle name="Standard 14 2 2 5 2" xfId="2581" xr:uid="{678DC6D2-69E5-4A0E-8BC7-2E36448ED4EF}"/>
    <cellStyle name="Standard 14 2 2 6" xfId="1956" xr:uid="{387F95E3-3783-4EE5-B909-6F92921AF845}"/>
    <cellStyle name="Standard 14 2 2 6 2" xfId="3203" xr:uid="{2809998C-7AC0-4F29-8653-8311B3A6A4D8}"/>
    <cellStyle name="Standard 14 2 2 7" xfId="2081" xr:uid="{92490C69-6331-4740-A8A0-FCDF127AF7FA}"/>
    <cellStyle name="Standard 14 2 3" xfId="751" xr:uid="{FB510776-1C49-4CDC-A7DB-8747F3B2D84F}"/>
    <cellStyle name="Standard 14 2 3 2" xfId="998" xr:uid="{B8E6C519-F4D8-48F5-8C3B-497827FBE6BF}"/>
    <cellStyle name="Standard 14 2 3 2 2" xfId="1248" xr:uid="{C9F041DC-C6BF-43C9-B065-2FDA9F9CA7B7}"/>
    <cellStyle name="Standard 14 2 3 2 2 2" xfId="1870" xr:uid="{14CF8B06-FCC5-4E30-9350-768B3228F43A}"/>
    <cellStyle name="Standard 14 2 3 2 2 2 2" xfId="3117" xr:uid="{58E6508F-EEB0-4479-9661-C2350A77581D}"/>
    <cellStyle name="Standard 14 2 3 2 2 3" xfId="2495" xr:uid="{571A8776-C09B-44BB-AC67-D7E86CF7D960}"/>
    <cellStyle name="Standard 14 2 3 2 3" xfId="1620" xr:uid="{E858E673-6B64-4F69-AA15-30C90C884CD2}"/>
    <cellStyle name="Standard 14 2 3 2 3 2" xfId="2867" xr:uid="{A26FF35A-4A4A-44F8-9D3E-FD6D9422C460}"/>
    <cellStyle name="Standard 14 2 3 2 4" xfId="2245" xr:uid="{89CDD39E-BAA7-48FC-81FC-D23884AFE8EC}"/>
    <cellStyle name="Standard 14 2 3 3" xfId="1123" xr:uid="{06401E2E-2283-4376-B36C-90F6E38FA4DE}"/>
    <cellStyle name="Standard 14 2 3 3 2" xfId="1745" xr:uid="{FB3E49E4-100C-499C-8F6A-73AAF2345F42}"/>
    <cellStyle name="Standard 14 2 3 3 2 2" xfId="2992" xr:uid="{91CC7FD8-798E-4B9A-B397-FDD9DB5417BD}"/>
    <cellStyle name="Standard 14 2 3 3 3" xfId="2370" xr:uid="{E4A63B0A-5C24-4B59-8900-14BBB1935D91}"/>
    <cellStyle name="Standard 14 2 3 4" xfId="1495" xr:uid="{EBAAFCB3-3B06-4EE5-ABBF-6C23A7070AA0}"/>
    <cellStyle name="Standard 14 2 3 4 2" xfId="2742" xr:uid="{094A70AF-95FE-4BA4-A920-0950A805C889}"/>
    <cellStyle name="Standard 14 2 3 5" xfId="1373" xr:uid="{56B7159E-EC6D-41AB-B467-9C327301C54E}"/>
    <cellStyle name="Standard 14 2 3 5 2" xfId="2620" xr:uid="{80088977-3674-4530-A37D-C92CD86789D3}"/>
    <cellStyle name="Standard 14 2 3 6" xfId="1995" xr:uid="{945418DB-4157-4D1D-832E-11C26559A6E3}"/>
    <cellStyle name="Standard 14 2 3 6 2" xfId="3242" xr:uid="{C9142F8C-E8E7-45F2-AD65-2B94BC7B0088}"/>
    <cellStyle name="Standard 14 2 3 7" xfId="2120" xr:uid="{9CCFFF9C-0E20-4FC6-8DFB-9498267E5FF2}"/>
    <cellStyle name="Standard 14 2 4" xfId="908" xr:uid="{5FB02BA9-9AE5-4463-87F3-58865D96978C}"/>
    <cellStyle name="Standard 14 2 4 2" xfId="1160" xr:uid="{B8E29607-2EE0-4C76-BA7E-9765D5B614CA}"/>
    <cellStyle name="Standard 14 2 4 2 2" xfId="1782" xr:uid="{70ED025B-38B8-4863-8E92-640EB929ABE8}"/>
    <cellStyle name="Standard 14 2 4 2 2 2" xfId="3029" xr:uid="{019161D2-6D6E-447D-A765-6F01FB37335F}"/>
    <cellStyle name="Standard 14 2 4 2 3" xfId="2407" xr:uid="{C2E1C2AB-5166-4A41-B8DD-64DE8DCDEA9F}"/>
    <cellStyle name="Standard 14 2 4 3" xfId="1532" xr:uid="{B6353949-E392-46DD-A640-0A48AB3D8991}"/>
    <cellStyle name="Standard 14 2 4 3 2" xfId="2779" xr:uid="{F0C5FF4E-3ED8-4CD7-A23D-7DC97764299B}"/>
    <cellStyle name="Standard 14 2 4 4" xfId="2157" xr:uid="{711C8CF8-A3A0-41C7-882A-15EB2D6A9E22}"/>
    <cellStyle name="Standard 14 2 5" xfId="1035" xr:uid="{0BC444BF-8CF3-476F-9F4B-0FF0F2D32EF5}"/>
    <cellStyle name="Standard 14 2 5 2" xfId="1657" xr:uid="{4669572F-775B-4EB1-AF6C-E46A1714925D}"/>
    <cellStyle name="Standard 14 2 5 2 2" xfId="2904" xr:uid="{FDBB305F-5A20-454B-94AA-CEA9B7665EF6}"/>
    <cellStyle name="Standard 14 2 5 3" xfId="2282" xr:uid="{F485CE6B-34BC-4997-9CC8-5875F41419AD}"/>
    <cellStyle name="Standard 14 2 6" xfId="1407" xr:uid="{13D5D033-4F04-4C04-97BE-5A1494C3DE0A}"/>
    <cellStyle name="Standard 14 2 6 2" xfId="2654" xr:uid="{11C1E8BA-4921-408A-B8A6-87AB8A04AAD3}"/>
    <cellStyle name="Standard 14 2 7" xfId="1285" xr:uid="{F2576453-7B75-491D-9DC5-EBE43CD8A792}"/>
    <cellStyle name="Standard 14 2 7 2" xfId="2532" xr:uid="{F6F1FB18-0702-40A5-BEC5-7BBA6A093ECD}"/>
    <cellStyle name="Standard 14 2 8" xfId="1907" xr:uid="{CDD4F5C1-A955-43D2-8745-E5154C81827F}"/>
    <cellStyle name="Standard 14 2 8 2" xfId="3154" xr:uid="{219D6FC0-4912-4484-B5BF-9EDE5BB5FF26}"/>
    <cellStyle name="Standard 14 2 9" xfId="2032" xr:uid="{51C40AAF-AF85-487D-B1F0-D0EE85A721F6}"/>
    <cellStyle name="Standard 14 3" xfId="614" xr:uid="{A109B216-2301-4799-8801-4404D0208817}"/>
    <cellStyle name="Standard 14 3 2" xfId="715" xr:uid="{A08B31F2-D1B0-471B-B1A1-68AAFCB28F82}"/>
    <cellStyle name="Standard 14 3 2 2" xfId="960" xr:uid="{407C6BFA-24B1-44B3-AD9A-0380627459A5}"/>
    <cellStyle name="Standard 14 3 2 2 2" xfId="1210" xr:uid="{243EDA43-6426-40C7-B16B-86CAAAE13B22}"/>
    <cellStyle name="Standard 14 3 2 2 2 2" xfId="1832" xr:uid="{40CD373D-2575-40C4-8065-63203099702C}"/>
    <cellStyle name="Standard 14 3 2 2 2 2 2" xfId="3079" xr:uid="{4047691A-7AD8-4404-A6AB-C419C0A16E4E}"/>
    <cellStyle name="Standard 14 3 2 2 2 3" xfId="2457" xr:uid="{EE0FDD8E-EDF7-4C63-A20A-53A585B1E95A}"/>
    <cellStyle name="Standard 14 3 2 2 3" xfId="1582" xr:uid="{8960374D-00E7-464C-8FB6-0558BA572399}"/>
    <cellStyle name="Standard 14 3 2 2 3 2" xfId="2829" xr:uid="{D3337CEF-4030-4D26-A741-AFF5EEB7299B}"/>
    <cellStyle name="Standard 14 3 2 2 4" xfId="2207" xr:uid="{6D90F8AF-98D2-4361-8D79-B7B0A1320BC8}"/>
    <cellStyle name="Standard 14 3 2 3" xfId="1085" xr:uid="{A0CDB666-DF0B-4F81-B66D-FF8A4E5C01F3}"/>
    <cellStyle name="Standard 14 3 2 3 2" xfId="1707" xr:uid="{FFA67C0F-3FCD-48AC-B0C7-CF19DA62C8E7}"/>
    <cellStyle name="Standard 14 3 2 3 2 2" xfId="2954" xr:uid="{7743E2A5-609E-4F3B-9D1A-AB81CBD810FE}"/>
    <cellStyle name="Standard 14 3 2 3 3" xfId="2332" xr:uid="{87E24310-71F1-4BE3-914A-BC269A4426C1}"/>
    <cellStyle name="Standard 14 3 2 4" xfId="1457" xr:uid="{D81C38EC-ABCC-4F2D-AD7C-0B8FB5032894}"/>
    <cellStyle name="Standard 14 3 2 4 2" xfId="2704" xr:uid="{D8315228-2938-4CE3-A5F6-3A0A93571793}"/>
    <cellStyle name="Standard 14 3 2 5" xfId="1335" xr:uid="{2D18E58D-A0C2-47EE-95CF-2153E02AF6CC}"/>
    <cellStyle name="Standard 14 3 2 5 2" xfId="2582" xr:uid="{87D02914-39F3-499E-92FC-72C4C65D4CFB}"/>
    <cellStyle name="Standard 14 3 2 6" xfId="1957" xr:uid="{0B5DE754-A21E-4DD7-B644-53078CEE5734}"/>
    <cellStyle name="Standard 14 3 2 6 2" xfId="3204" xr:uid="{B08868B2-AD8B-4395-832C-36D6D4ECEB34}"/>
    <cellStyle name="Standard 14 3 2 7" xfId="2082" xr:uid="{96031229-FF4F-414B-8228-3C90833E7657}"/>
    <cellStyle name="Standard 14 3 3" xfId="852" xr:uid="{C458E7C7-67DC-480D-84E9-FA6C6890E5EA}"/>
    <cellStyle name="Standard 14 3 3 2" xfId="1161" xr:uid="{3E1BC300-98B5-4128-ACB1-BC0DF0AC7417}"/>
    <cellStyle name="Standard 14 3 3 2 2" xfId="1783" xr:uid="{AFAEC256-FFA6-4698-BF32-C6409FCE51DC}"/>
    <cellStyle name="Standard 14 3 3 2 2 2" xfId="3030" xr:uid="{C7BF53F2-FFE3-445D-A833-99F0BC0576A7}"/>
    <cellStyle name="Standard 14 3 3 2 3" xfId="2408" xr:uid="{0639290A-F1C1-43B4-AD55-20F3F3777EAB}"/>
    <cellStyle name="Standard 14 3 3 3" xfId="1533" xr:uid="{6EFFBD22-5038-46FB-91E7-B3607DCAED34}"/>
    <cellStyle name="Standard 14 3 3 3 2" xfId="2780" xr:uid="{BD7B4FE4-BAE1-4D8E-AA7B-36C640E65120}"/>
    <cellStyle name="Standard 14 3 3 4" xfId="2158" xr:uid="{175C2F74-6294-478B-A8B9-749A54D07A62}"/>
    <cellStyle name="Standard 14 3 4" xfId="1036" xr:uid="{CE660055-BD6B-4D6F-B86E-D6C434874BCB}"/>
    <cellStyle name="Standard 14 3 4 2" xfId="1658" xr:uid="{39E29931-D25B-4204-B853-1D887078594B}"/>
    <cellStyle name="Standard 14 3 4 2 2" xfId="2905" xr:uid="{990F72A8-101E-4FF9-BD29-633241318BED}"/>
    <cellStyle name="Standard 14 3 4 3" xfId="2283" xr:uid="{0385944D-EE96-4B25-9462-6BEFC14406D4}"/>
    <cellStyle name="Standard 14 3 5" xfId="1408" xr:uid="{100EDED6-FBB5-442F-B6CA-0DEDA7C5A33B}"/>
    <cellStyle name="Standard 14 3 5 2" xfId="2655" xr:uid="{0C7F4A8A-0103-4FD7-AD9E-53EB5B4CD161}"/>
    <cellStyle name="Standard 14 3 6" xfId="1286" xr:uid="{605A4939-D46B-45AA-BC4B-9063B176A6C1}"/>
    <cellStyle name="Standard 14 3 6 2" xfId="2533" xr:uid="{30C14D81-D1F8-4485-8925-BF34E3149A88}"/>
    <cellStyle name="Standard 14 3 7" xfId="1908" xr:uid="{3D287FCB-87B4-4789-8695-ED197837B279}"/>
    <cellStyle name="Standard 14 3 7 2" xfId="3155" xr:uid="{3B741EDE-9626-41C7-9917-DEE1A696951F}"/>
    <cellStyle name="Standard 14 3 8" xfId="2033" xr:uid="{ADC15DFF-14A8-4B98-B78C-FE0631F5146E}"/>
    <cellStyle name="Standard 14 4" xfId="716" xr:uid="{AD590E1F-6E05-4CE1-A878-0894AE5945C4}"/>
    <cellStyle name="Standard 14 4 2" xfId="752" xr:uid="{D6A83829-4576-4465-BFC5-8CA77649E940}"/>
    <cellStyle name="Standard 14 4 2 2" xfId="978" xr:uid="{E9EA06AF-9704-403B-9713-76F099B6370B}"/>
    <cellStyle name="Standard 14 4 2 2 2" xfId="1228" xr:uid="{446EA99B-5094-451F-8E3E-2224297D61D9}"/>
    <cellStyle name="Standard 14 4 2 2 2 2" xfId="1850" xr:uid="{55516918-A118-4DA5-94FF-7413DFBCC91B}"/>
    <cellStyle name="Standard 14 4 2 2 2 2 2" xfId="3097" xr:uid="{E46C66B1-ACC5-47E1-B50D-8A0962132FBD}"/>
    <cellStyle name="Standard 14 4 2 2 2 3" xfId="2475" xr:uid="{6349DE99-559E-43A6-81F4-7BB58BFFFA28}"/>
    <cellStyle name="Standard 14 4 2 2 3" xfId="1600" xr:uid="{E04C7870-072A-4E93-B7BC-161DCE861D56}"/>
    <cellStyle name="Standard 14 4 2 2 3 2" xfId="2847" xr:uid="{30E279E6-32BD-4272-BB7C-3FECBF4A2660}"/>
    <cellStyle name="Standard 14 4 2 2 4" xfId="2225" xr:uid="{C8B15F96-4A50-4934-8F2E-7E6BDB92F600}"/>
    <cellStyle name="Standard 14 4 2 3" xfId="1103" xr:uid="{96955B61-312F-404E-8A71-DE87FCF9EDD9}"/>
    <cellStyle name="Standard 14 4 2 3 2" xfId="1725" xr:uid="{0C9B12A4-89D4-497D-B713-57BE66D29738}"/>
    <cellStyle name="Standard 14 4 2 3 2 2" xfId="2972" xr:uid="{9ABF1E70-B3E9-4F6E-ADB1-194E72A590A9}"/>
    <cellStyle name="Standard 14 4 2 3 3" xfId="2350" xr:uid="{1A0AC13B-0DD4-4AC9-8093-44FE251AA85C}"/>
    <cellStyle name="Standard 14 4 2 4" xfId="1475" xr:uid="{9A69F2B4-DD4D-455F-9030-693D9133FA9D}"/>
    <cellStyle name="Standard 14 4 2 4 2" xfId="2722" xr:uid="{618BBC02-87B7-4D82-BD64-11796C703D8E}"/>
    <cellStyle name="Standard 14 4 2 5" xfId="1353" xr:uid="{8F5EC74C-3C81-497C-A185-6E0CF8FB3B1C}"/>
    <cellStyle name="Standard 14 4 2 5 2" xfId="2600" xr:uid="{D26EE210-45F7-4E7E-99F0-2E6BDFAB8AD5}"/>
    <cellStyle name="Standard 14 4 2 6" xfId="1975" xr:uid="{D8DA7935-CA32-43D3-9B9A-13FF33514A22}"/>
    <cellStyle name="Standard 14 4 2 6 2" xfId="3222" xr:uid="{C16C6262-2B52-4DD3-9164-B694706CB9BF}"/>
    <cellStyle name="Standard 14 4 2 7" xfId="2100" xr:uid="{F3AB1D6E-E273-4215-9716-DF17ADF53C54}"/>
    <cellStyle name="Standard 14 4 3" xfId="898" xr:uid="{83BB98C7-AAC9-44CF-8686-BE2A3172D0F2}"/>
    <cellStyle name="Standard 14 4 3 2" xfId="1179" xr:uid="{577A7EB5-9C08-4CC5-87A7-A036715D09BE}"/>
    <cellStyle name="Standard 14 4 3 2 2" xfId="1801" xr:uid="{5349C9D0-03C3-4006-9BD9-BFB2ECB3D91C}"/>
    <cellStyle name="Standard 14 4 3 2 2 2" xfId="3048" xr:uid="{3109093A-B544-4F08-A393-8B59519D25BD}"/>
    <cellStyle name="Standard 14 4 3 2 3" xfId="2426" xr:uid="{7654B72F-171B-4438-BE7E-266D705436A3}"/>
    <cellStyle name="Standard 14 4 3 3" xfId="1551" xr:uid="{2390A953-57A3-466C-A245-6285E97BEF3D}"/>
    <cellStyle name="Standard 14 4 3 3 2" xfId="2798" xr:uid="{6E82FC78-1055-4A7E-B5FA-507F0324B4B0}"/>
    <cellStyle name="Standard 14 4 3 4" xfId="2176" xr:uid="{642FD485-4D8F-44E2-AD87-4FE160B0068B}"/>
    <cellStyle name="Standard 14 4 4" xfId="1054" xr:uid="{45EA99D3-FDEF-4F66-9844-E63182E1BBBF}"/>
    <cellStyle name="Standard 14 4 4 2" xfId="1676" xr:uid="{DECCD654-CDF7-4635-AA45-61E6699EBF72}"/>
    <cellStyle name="Standard 14 4 4 2 2" xfId="2923" xr:uid="{8BBE1E7A-C851-45BA-A200-D90C74260D79}"/>
    <cellStyle name="Standard 14 4 4 3" xfId="2301" xr:uid="{F0C9FB97-F7BE-4D52-854F-48EE44A3A8F7}"/>
    <cellStyle name="Standard 14 4 5" xfId="1426" xr:uid="{91DAFE2B-B78B-4AE8-ABC4-2857B4E400B2}"/>
    <cellStyle name="Standard 14 4 5 2" xfId="2673" xr:uid="{48310989-41BC-4E43-919C-79D7D4DA15CC}"/>
    <cellStyle name="Standard 14 4 6" xfId="1304" xr:uid="{67695E71-295A-4970-BE6A-53BCCDD62B41}"/>
    <cellStyle name="Standard 14 4 6 2" xfId="2551" xr:uid="{30CF22F0-9E2C-46A6-BD07-3DF9F8A39832}"/>
    <cellStyle name="Standard 14 4 7" xfId="1926" xr:uid="{24F0FD9D-36F2-424D-9C43-E5452814C59E}"/>
    <cellStyle name="Standard 14 4 7 2" xfId="3173" xr:uid="{7F758AE0-7EF7-4201-8654-095B9019426A}"/>
    <cellStyle name="Standard 14 4 8" xfId="2051" xr:uid="{536E6599-51F3-43A5-85E5-9E961CA89934}"/>
    <cellStyle name="Standard 14 5" xfId="753" xr:uid="{D57BE32D-E853-452A-AA02-1182E24EEB3A}"/>
    <cellStyle name="Standard 14 5 2" xfId="843" xr:uid="{93182EA7-D018-4552-8010-F226D7CCA6DF}"/>
    <cellStyle name="Standard 14 5 2 2" xfId="1180" xr:uid="{44160D5E-06D6-4BCF-BD7D-03CCA5DADD44}"/>
    <cellStyle name="Standard 14 5 2 2 2" xfId="1802" xr:uid="{E072D52D-2741-467E-9B5A-68ABB1C55602}"/>
    <cellStyle name="Standard 14 5 2 2 2 2" xfId="3049" xr:uid="{D9A07F2C-29B2-4A2F-85DF-264C4DFC7B48}"/>
    <cellStyle name="Standard 14 5 2 2 3" xfId="2427" xr:uid="{03850D84-73C5-4FC8-A780-A21B1D519BF7}"/>
    <cellStyle name="Standard 14 5 2 3" xfId="1552" xr:uid="{C3E3CCAF-8EDA-4F06-87AD-185DD7B2FF1C}"/>
    <cellStyle name="Standard 14 5 2 3 2" xfId="2799" xr:uid="{93788061-1184-453E-B30E-CFE301B7ED75}"/>
    <cellStyle name="Standard 14 5 2 4" xfId="2177" xr:uid="{0F8B93DB-2B6F-4C7D-B093-17955608930E}"/>
    <cellStyle name="Standard 14 5 3" xfId="1055" xr:uid="{732D1158-D918-4A40-8BCA-F954DDBC5AD5}"/>
    <cellStyle name="Standard 14 5 3 2" xfId="1677" xr:uid="{E272CE20-C8E8-4423-8983-0BA29B1352D4}"/>
    <cellStyle name="Standard 14 5 3 2 2" xfId="2924" xr:uid="{EEF15E2F-398D-41CC-953D-C722C2367596}"/>
    <cellStyle name="Standard 14 5 3 3" xfId="2302" xr:uid="{DAC89645-4010-4AA0-8115-0F70347C27E8}"/>
    <cellStyle name="Standard 14 5 4" xfId="1427" xr:uid="{ACBB4BE5-54FD-4C18-BA04-1D9978E1DF2E}"/>
    <cellStyle name="Standard 14 5 4 2" xfId="2674" xr:uid="{C0A3AA75-4626-4047-84A3-F5C38419035A}"/>
    <cellStyle name="Standard 14 5 5" xfId="1305" xr:uid="{88016340-AB1E-4B17-9CD6-10ABC83BDB60}"/>
    <cellStyle name="Standard 14 5 5 2" xfId="2552" xr:uid="{4CD090DB-341A-4CA3-9DAD-2C6AE9283B7F}"/>
    <cellStyle name="Standard 14 5 6" xfId="1927" xr:uid="{BD7402DE-A939-495A-81D5-4F3D472963AC}"/>
    <cellStyle name="Standard 14 5 6 2" xfId="3174" xr:uid="{16154CC2-67FC-45FB-BCF7-4E22E78495E9}"/>
    <cellStyle name="Standard 14 5 7" xfId="2052" xr:uid="{91125B4C-9E01-41B6-A261-23E213832223}"/>
    <cellStyle name="Standard 14 6" xfId="754" xr:uid="{C741717D-3408-496E-901A-6597BECB51C2}"/>
    <cellStyle name="Standard 14 6 2" xfId="755" xr:uid="{A638B988-2A6C-4B53-BA2B-2079E658FC61}"/>
    <cellStyle name="Standard 14 6 2 2" xfId="756" xr:uid="{031D9007-8DEE-40D1-889E-ABF6073FFC0D}"/>
    <cellStyle name="Standard 14 6 2 2 2" xfId="982" xr:uid="{9E2C3ED9-557E-4BB1-B0DA-9FA1FEBABA4C}"/>
    <cellStyle name="Standard 14 6 2 2 2 2" xfId="1232" xr:uid="{91C73994-D6EE-4334-BC5D-9AE298703437}"/>
    <cellStyle name="Standard 14 6 2 2 2 2 2" xfId="1854" xr:uid="{D56D51AF-747F-44E2-BD22-C1CCAFC3C206}"/>
    <cellStyle name="Standard 14 6 2 2 2 2 2 2" xfId="3101" xr:uid="{78D28EBC-69D8-4E7B-90C9-F38FD31B2989}"/>
    <cellStyle name="Standard 14 6 2 2 2 2 3" xfId="2479" xr:uid="{AEB61675-BD5E-4ABF-9DD8-586CE3562F66}"/>
    <cellStyle name="Standard 14 6 2 2 2 3" xfId="1604" xr:uid="{DC224E4A-267F-443E-AD69-E5324AC9B626}"/>
    <cellStyle name="Standard 14 6 2 2 2 3 2" xfId="2851" xr:uid="{6DD1E7B7-2BC3-4503-8D6E-83A27841CD23}"/>
    <cellStyle name="Standard 14 6 2 2 2 4" xfId="2229" xr:uid="{C16F8488-9A6D-4E80-9792-133ABAE1B235}"/>
    <cellStyle name="Standard 14 6 2 2 3" xfId="1107" xr:uid="{AD8929F1-56D7-4F12-BF5C-7D0FC3B3AE16}"/>
    <cellStyle name="Standard 14 6 2 2 3 2" xfId="1729" xr:uid="{BD48F4CE-208F-493E-A99D-FC7578D11D74}"/>
    <cellStyle name="Standard 14 6 2 2 3 2 2" xfId="2976" xr:uid="{68C64B2D-D996-4BA0-B262-56D94E7629BB}"/>
    <cellStyle name="Standard 14 6 2 2 3 3" xfId="2354" xr:uid="{35BBCE85-7A2F-49E3-9050-145975EE4961}"/>
    <cellStyle name="Standard 14 6 2 2 4" xfId="1479" xr:uid="{4E40958F-F116-47A2-9C81-F5F46CC9D288}"/>
    <cellStyle name="Standard 14 6 2 2 4 2" xfId="2726" xr:uid="{170CD046-3783-4C17-8B2E-FEE7B9F277C8}"/>
    <cellStyle name="Standard 14 6 2 2 5" xfId="1357" xr:uid="{50287E5D-B20C-47D7-8083-D44EC9A9E151}"/>
    <cellStyle name="Standard 14 6 2 2 5 2" xfId="2604" xr:uid="{348D0390-47E3-4F64-9AD6-8AFC04B9EDE0}"/>
    <cellStyle name="Standard 14 6 2 2 6" xfId="1979" xr:uid="{0C83B309-5EDA-4F87-8630-082D76B8D6F4}"/>
    <cellStyle name="Standard 14 6 2 2 6 2" xfId="3226" xr:uid="{5E70E9EC-0A6B-4DB3-A1CB-A900DF2AD804}"/>
    <cellStyle name="Standard 14 6 2 2 7" xfId="2104" xr:uid="{E9F27EE0-E626-4210-ABEC-83AB29CD064B}"/>
    <cellStyle name="Standard 14 6 2 3" xfId="980" xr:uid="{A29FB788-75CB-4766-A49C-A76678AE707B}"/>
    <cellStyle name="Standard 14 6 2 3 2" xfId="1230" xr:uid="{27CEE4F3-7EBD-4732-86CD-69D77AF1B8FE}"/>
    <cellStyle name="Standard 14 6 2 3 2 2" xfId="1852" xr:uid="{6737D495-B829-4BC3-AE15-A7A9CB67CB5C}"/>
    <cellStyle name="Standard 14 6 2 3 2 2 2" xfId="3099" xr:uid="{D2C37C4D-EEC8-44CD-BC31-8887394EEFB9}"/>
    <cellStyle name="Standard 14 6 2 3 2 3" xfId="2477" xr:uid="{EBFDC907-6315-4D96-AC06-EB3B7742C071}"/>
    <cellStyle name="Standard 14 6 2 3 3" xfId="1602" xr:uid="{4CFA80DB-6951-4B4E-8752-0B73E9FD8C46}"/>
    <cellStyle name="Standard 14 6 2 3 3 2" xfId="2849" xr:uid="{FD7BF649-E6B3-4470-8F96-EFD512131D87}"/>
    <cellStyle name="Standard 14 6 2 3 4" xfId="2227" xr:uid="{90241E93-D34E-4F20-923D-C4D0CFCEFB6F}"/>
    <cellStyle name="Standard 14 6 2 4" xfId="1105" xr:uid="{5A016813-D74E-4A23-9354-A5F6C6371360}"/>
    <cellStyle name="Standard 14 6 2 4 2" xfId="1727" xr:uid="{0ED64E43-0BF7-4B3F-A19F-AFEC9CE1B043}"/>
    <cellStyle name="Standard 14 6 2 4 2 2" xfId="2974" xr:uid="{0DF9DA5A-838E-403F-92F2-A976C0560E0F}"/>
    <cellStyle name="Standard 14 6 2 4 3" xfId="2352" xr:uid="{89D99B07-4C0F-4C72-A430-9812AAEF2F02}"/>
    <cellStyle name="Standard 14 6 2 5" xfId="1477" xr:uid="{1B00FA70-8854-4774-85B8-6524CEDA8676}"/>
    <cellStyle name="Standard 14 6 2 5 2" xfId="2724" xr:uid="{4C71F1D9-DDB7-4FC3-9A58-A7BE31729C69}"/>
    <cellStyle name="Standard 14 6 2 6" xfId="1355" xr:uid="{25340B0A-B4B8-4D1B-A673-E263449887E7}"/>
    <cellStyle name="Standard 14 6 2 6 2" xfId="2602" xr:uid="{31D10408-88A5-43B9-AEAC-22DE188B9234}"/>
    <cellStyle name="Standard 14 6 2 7" xfId="1977" xr:uid="{82B5DD53-A24F-4ECA-B1DE-551F72ED22F7}"/>
    <cellStyle name="Standard 14 6 2 7 2" xfId="3224" xr:uid="{30F1D988-E3BE-4E44-AFEB-C12E34001D9C}"/>
    <cellStyle name="Standard 14 6 2 8" xfId="2102" xr:uid="{61DDF72B-93CE-4404-A156-954F5A430D29}"/>
    <cellStyle name="Standard 14 6 3" xfId="979" xr:uid="{876FB839-3892-4A38-A4E2-DCBDBB09CFAC}"/>
    <cellStyle name="Standard 14 6 3 2" xfId="1229" xr:uid="{1F5956D2-37BA-42A9-8939-C3587D87EBAF}"/>
    <cellStyle name="Standard 14 6 3 2 2" xfId="1851" xr:uid="{7A0E2BC5-604A-455B-963B-7A13EA6FC2FB}"/>
    <cellStyle name="Standard 14 6 3 2 2 2" xfId="3098" xr:uid="{D9608C3F-2DB7-43FE-9BE8-C5DBF6D34A28}"/>
    <cellStyle name="Standard 14 6 3 2 3" xfId="2476" xr:uid="{886A7288-CDBB-49AC-8762-220F3B0837EB}"/>
    <cellStyle name="Standard 14 6 3 3" xfId="1601" xr:uid="{A2A0EB7F-FB6C-4608-9240-B90C3F8DC8B3}"/>
    <cellStyle name="Standard 14 6 3 3 2" xfId="2848" xr:uid="{048AF315-3209-4C2C-BD24-93DE55788C1F}"/>
    <cellStyle name="Standard 14 6 3 4" xfId="2226" xr:uid="{D7FA0EE3-8DD4-47D5-A478-DDB5A7F1236B}"/>
    <cellStyle name="Standard 14 6 4" xfId="1104" xr:uid="{EFD19B5A-EDC8-41D4-8E9F-1356E89AE55C}"/>
    <cellStyle name="Standard 14 6 4 2" xfId="1726" xr:uid="{8A6C02BD-6423-4E44-88C0-1E4A8AC9BBEF}"/>
    <cellStyle name="Standard 14 6 4 2 2" xfId="2973" xr:uid="{5D39C163-74A2-4DEE-90C6-99C6C0A816AD}"/>
    <cellStyle name="Standard 14 6 4 3" xfId="2351" xr:uid="{09FA165D-BDBA-49D8-8DB6-13FD096EC1A2}"/>
    <cellStyle name="Standard 14 6 5" xfId="1476" xr:uid="{F1C9549C-F51E-4E1C-BEDB-249713D0AB71}"/>
    <cellStyle name="Standard 14 6 5 2" xfId="2723" xr:uid="{FC234797-9133-4E78-A556-84B9DDA30E2F}"/>
    <cellStyle name="Standard 14 6 6" xfId="1354" xr:uid="{C01E0489-2A03-4A1C-90AF-6CF2B50D08DB}"/>
    <cellStyle name="Standard 14 6 6 2" xfId="2601" xr:uid="{B0870365-BD27-448B-ACE0-9F5ECAA9CB03}"/>
    <cellStyle name="Standard 14 6 7" xfId="1976" xr:uid="{97B08357-18BC-4C11-A12E-0F0D9684DBD5}"/>
    <cellStyle name="Standard 14 6 7 2" xfId="3223" xr:uid="{7F7A2FEB-9220-46C3-92D8-05A938E3C93F}"/>
    <cellStyle name="Standard 14 6 8" xfId="2101" xr:uid="{7500CC5E-2B84-4A33-B9A0-B6C62882956E}"/>
    <cellStyle name="Standard 14 7" xfId="757" xr:uid="{5F0048CA-B9EA-457A-9AB3-B6F56A7DB9EB}"/>
    <cellStyle name="Standard 14 7 2" xfId="997" xr:uid="{C135D038-A93D-42A1-9251-A5359D5B0B5E}"/>
    <cellStyle name="Standard 14 7 2 2" xfId="1247" xr:uid="{EC7C7141-DDFA-4421-A1C0-99928E962317}"/>
    <cellStyle name="Standard 14 7 2 2 2" xfId="1869" xr:uid="{6D4145B8-C81B-48BD-8FA6-7FC1688469B3}"/>
    <cellStyle name="Standard 14 7 2 2 2 2" xfId="3116" xr:uid="{F8B12E82-69ED-4E6A-9C33-3A7C842444B1}"/>
    <cellStyle name="Standard 14 7 2 2 3" xfId="2494" xr:uid="{628978A0-092B-464A-93E3-11EB03D30409}"/>
    <cellStyle name="Standard 14 7 2 3" xfId="1619" xr:uid="{2B9C29CB-66F5-4B34-BFEE-9D0DDE341EC7}"/>
    <cellStyle name="Standard 14 7 2 3 2" xfId="2866" xr:uid="{52DE98E0-4A33-46F2-BE85-19F37331F0B1}"/>
    <cellStyle name="Standard 14 7 2 4" xfId="2244" xr:uid="{7189412B-7F7B-4518-8D5B-FBDFA5F62521}"/>
    <cellStyle name="Standard 14 7 3" xfId="1122" xr:uid="{3C3773DD-6213-4D5B-A865-32804E0E9813}"/>
    <cellStyle name="Standard 14 7 3 2" xfId="1744" xr:uid="{5202E9DF-45FB-4A22-ACF3-6C85F2FEDE5F}"/>
    <cellStyle name="Standard 14 7 3 2 2" xfId="2991" xr:uid="{8A68C777-E3FC-4046-A2E3-6E745D425CDA}"/>
    <cellStyle name="Standard 14 7 3 3" xfId="2369" xr:uid="{F6601928-60E5-4068-998B-2D29C6C09D55}"/>
    <cellStyle name="Standard 14 7 4" xfId="1494" xr:uid="{5C9C5E92-9738-4D14-BCB6-FF66DF99EA41}"/>
    <cellStyle name="Standard 14 7 4 2" xfId="2741" xr:uid="{148E0030-8639-4202-B213-C11880A62027}"/>
    <cellStyle name="Standard 14 7 5" xfId="1372" xr:uid="{026468E3-018B-4F15-B83E-B0ADB51A6466}"/>
    <cellStyle name="Standard 14 7 5 2" xfId="2619" xr:uid="{2F2E0C61-E455-492F-ACF3-5B4055E8DDD8}"/>
    <cellStyle name="Standard 14 7 6" xfId="1994" xr:uid="{8EDDD4F2-7BC2-45E8-AFC7-F9A389121F34}"/>
    <cellStyle name="Standard 14 7 6 2" xfId="3241" xr:uid="{79B0CAAA-BAF5-401C-B86F-1F5F9D8614F2}"/>
    <cellStyle name="Standard 14 7 7" xfId="2119" xr:uid="{84D93160-94E0-4B1E-83A2-FD7A73CE10E3}"/>
    <cellStyle name="Standard 14 8" xfId="875" xr:uid="{8AEF94F7-1EFF-403F-8DE8-33F5FB00E2E6}"/>
    <cellStyle name="Standard 14 8 2" xfId="1128" xr:uid="{FACB23D8-641A-41AC-AF44-448742F2931A}"/>
    <cellStyle name="Standard 14 8 2 2" xfId="1750" xr:uid="{6C815C11-4E28-411A-B3AB-4BB3994580E0}"/>
    <cellStyle name="Standard 14 8 2 2 2" xfId="2997" xr:uid="{5BE91315-4937-4A7F-A179-72BA916334A6}"/>
    <cellStyle name="Standard 14 8 2 3" xfId="2375" xr:uid="{E7D78924-AE46-4A02-AE60-A18701B444CE}"/>
    <cellStyle name="Standard 14 8 3" xfId="1500" xr:uid="{9F372327-C427-49B4-B31A-DBABEE307B96}"/>
    <cellStyle name="Standard 14 8 3 2" xfId="2747" xr:uid="{78B13893-2E97-4EDB-8E3E-5E20A2794EA4}"/>
    <cellStyle name="Standard 14 8 4" xfId="2125" xr:uid="{6A720FC0-6438-4E7C-A6C1-D6FDFA2F54D0}"/>
    <cellStyle name="Standard 14 9" xfId="1003" xr:uid="{903925F1-0E67-4B44-AC0A-3457EB6BA81F}"/>
    <cellStyle name="Standard 14 9 2" xfId="1625" xr:uid="{EF83136D-8170-4B4E-B44D-6BC9FAAD5867}"/>
    <cellStyle name="Standard 14 9 2 2" xfId="2872" xr:uid="{46D0F213-8C35-46CD-84AD-399240F59F40}"/>
    <cellStyle name="Standard 14 9 3" xfId="2250" xr:uid="{808BFEF7-EF91-41F2-9B95-24C6D2707DBB}"/>
    <cellStyle name="Standard 15" xfId="615" xr:uid="{BE4EDB0D-AC94-44C2-AF41-6C34D22FE3C6}"/>
    <cellStyle name="Standard 16" xfId="616" xr:uid="{C49AFC0C-19F1-43E2-971B-D6AAB722A96D}"/>
    <cellStyle name="Standard 16 2" xfId="617" xr:uid="{0B430B7F-7CBE-431B-83F1-CC1D3C3D5D76}"/>
    <cellStyle name="Standard 17" xfId="618" xr:uid="{F94F0DEE-E4C2-46DF-9F6D-44581ECFFBA4}"/>
    <cellStyle name="Standard 17 2" xfId="619" xr:uid="{56AA8AE0-86F9-422A-83E9-C69DE28805EC}"/>
    <cellStyle name="Standard 18" xfId="676" xr:uid="{A8DDC852-FC57-4C96-833B-0CC316C28B6E}"/>
    <cellStyle name="Standard 18 2" xfId="684" xr:uid="{0A84B456-AA29-42BC-A0C9-5C66C71B13EB}"/>
    <cellStyle name="Standard 18 2 2" xfId="717" xr:uid="{ED6D00BE-2C1E-4873-9741-B797AF66426C}"/>
    <cellStyle name="Standard 18 2 2 2" xfId="987" xr:uid="{AAA237A0-A643-4CD6-A92A-61494F66EF4D}"/>
    <cellStyle name="Standard 18 2 2 2 2" xfId="1237" xr:uid="{6D5AF2B8-143B-4C73-9965-8B43BA31B6F9}"/>
    <cellStyle name="Standard 18 2 2 2 2 2" xfId="1859" xr:uid="{46A43B20-FCF2-47C6-A234-CA4FCEF71408}"/>
    <cellStyle name="Standard 18 2 2 2 2 2 2" xfId="3106" xr:uid="{1DC28DCC-CCB4-499F-AF9C-210323753995}"/>
    <cellStyle name="Standard 18 2 2 2 2 3" xfId="2484" xr:uid="{137F5E79-65F7-4C85-A057-EEF4F719CBCD}"/>
    <cellStyle name="Standard 18 2 2 2 3" xfId="1609" xr:uid="{97A2EE9D-B4B0-4915-96BE-3056F7B15816}"/>
    <cellStyle name="Standard 18 2 2 2 3 2" xfId="2856" xr:uid="{12076C34-D78A-45AD-86D2-05AAD6644806}"/>
    <cellStyle name="Standard 18 2 2 2 4" xfId="2234" xr:uid="{54B3EC15-6284-495A-83AF-6F0340564610}"/>
    <cellStyle name="Standard 18 2 2 3" xfId="1112" xr:uid="{AF05D612-6843-409C-99D3-7F0A64CB05FC}"/>
    <cellStyle name="Standard 18 2 2 3 2" xfId="1734" xr:uid="{50351B6D-F9B3-4BE3-9268-88289B1D88AA}"/>
    <cellStyle name="Standard 18 2 2 3 2 2" xfId="2981" xr:uid="{053ADBF8-4294-4F1B-B59A-83FC716247BD}"/>
    <cellStyle name="Standard 18 2 2 3 3" xfId="2359" xr:uid="{516ACDF8-C9A9-4D6C-B163-C5F46E38306B}"/>
    <cellStyle name="Standard 18 2 2 4" xfId="1484" xr:uid="{54CBBD5B-C2F2-4888-956E-78FB312CBBC9}"/>
    <cellStyle name="Standard 18 2 2 4 2" xfId="2731" xr:uid="{1A13D860-3DA1-4EA5-95B1-3291561DE297}"/>
    <cellStyle name="Standard 18 2 2 5" xfId="1362" xr:uid="{DF03C720-9C0C-434D-9E70-55783E098BE6}"/>
    <cellStyle name="Standard 18 2 2 5 2" xfId="2609" xr:uid="{16CC367C-32CA-46CF-A274-50C1560AF821}"/>
    <cellStyle name="Standard 18 2 2 6" xfId="1984" xr:uid="{BCE99C6B-E439-4299-9EB9-7F577BB97EF1}"/>
    <cellStyle name="Standard 18 2 2 6 2" xfId="3231" xr:uid="{62C1F71F-CAF9-4124-8062-1C7D1115974A}"/>
    <cellStyle name="Standard 18 2 2 7" xfId="2109" xr:uid="{077036A6-9B16-4357-9A59-5159FA94952F}"/>
    <cellStyle name="Standard 18 2 3" xfId="961" xr:uid="{B532F0B1-AF79-4FDA-92E8-33D3BCE9696B}"/>
    <cellStyle name="Standard 18 2 3 2" xfId="1211" xr:uid="{B585A251-1436-47E0-8A6D-36C4D16206DB}"/>
    <cellStyle name="Standard 18 2 3 2 2" xfId="1833" xr:uid="{C045FE24-428D-4E41-9167-0E19C8B8B108}"/>
    <cellStyle name="Standard 18 2 3 2 2 2" xfId="3080" xr:uid="{E30B0C7E-2873-4B30-881E-F6083A1974A2}"/>
    <cellStyle name="Standard 18 2 3 2 3" xfId="2458" xr:uid="{01AD6668-1436-4358-A846-FDD10881C9DF}"/>
    <cellStyle name="Standard 18 2 3 3" xfId="1583" xr:uid="{45B9A821-0BCA-46EB-8E18-1C8E3B6A9E01}"/>
    <cellStyle name="Standard 18 2 3 3 2" xfId="2830" xr:uid="{E4DC1DAA-BB89-419B-945D-AB4B22065926}"/>
    <cellStyle name="Standard 18 2 3 4" xfId="2208" xr:uid="{B9D9D5B5-2859-43FF-8D00-E7C361AA87CB}"/>
    <cellStyle name="Standard 18 2 4" xfId="1086" xr:uid="{F44A961B-3C5C-4D8D-A2A2-D6B26180A06F}"/>
    <cellStyle name="Standard 18 2 4 2" xfId="1708" xr:uid="{6F9FA75B-5809-4592-A042-20D034E1C30F}"/>
    <cellStyle name="Standard 18 2 4 2 2" xfId="2955" xr:uid="{233E88E0-7D6C-47B4-BF56-7AF33765EFA3}"/>
    <cellStyle name="Standard 18 2 4 3" xfId="2333" xr:uid="{7F3D04E3-9D64-4AEB-9BF2-F37F7F7F62F1}"/>
    <cellStyle name="Standard 18 2 5" xfId="1458" xr:uid="{1677F2A5-3009-4AFD-9A0B-0707174086DF}"/>
    <cellStyle name="Standard 18 2 5 2" xfId="2705" xr:uid="{4BB24518-B96C-4C8D-A81B-5665C0FBDF1E}"/>
    <cellStyle name="Standard 18 2 6" xfId="1336" xr:uid="{419EFC29-5A0C-4DC2-92AD-AEC70D5968BC}"/>
    <cellStyle name="Standard 18 2 6 2" xfId="2583" xr:uid="{E5025377-1CF2-4444-ADD8-E70692C4E2B6}"/>
    <cellStyle name="Standard 18 2 7" xfId="1958" xr:uid="{3646A541-D29F-4601-A6EC-9916E6FD1DBC}"/>
    <cellStyle name="Standard 18 2 7 2" xfId="3205" xr:uid="{900CD783-3CA0-4654-8A08-330116135709}"/>
    <cellStyle name="Standard 18 2 8" xfId="2083" xr:uid="{AC6E8622-4848-4B09-9F3E-AF5B5361D2FB}"/>
    <cellStyle name="Standard 18 3" xfId="718" xr:uid="{6B66A09E-AEAD-4F5B-82D8-56C11B0FA852}"/>
    <cellStyle name="Standard 18 3 2" xfId="988" xr:uid="{2C8E3302-776C-40B3-9766-7A2D562A0C32}"/>
    <cellStyle name="Standard 18 3 2 2" xfId="1238" xr:uid="{C3DF3302-82FB-4782-B9E3-08F7D478A536}"/>
    <cellStyle name="Standard 18 3 2 2 2" xfId="1860" xr:uid="{474E277E-3F53-4748-8DB6-F0537DCDF423}"/>
    <cellStyle name="Standard 18 3 2 2 2 2" xfId="3107" xr:uid="{DE35DF1C-178D-412D-93E9-7F98934980ED}"/>
    <cellStyle name="Standard 18 3 2 2 3" xfId="2485" xr:uid="{951E55A2-3D76-4117-9D4D-536850D9288F}"/>
    <cellStyle name="Standard 18 3 2 3" xfId="1610" xr:uid="{80D410AC-6BC2-4F69-9894-23CA9F5175B9}"/>
    <cellStyle name="Standard 18 3 2 3 2" xfId="2857" xr:uid="{41DDAE2F-07E2-4737-B060-8036DF945068}"/>
    <cellStyle name="Standard 18 3 2 4" xfId="2235" xr:uid="{0F0BB29A-6618-4BBC-BB0C-C68E174456A4}"/>
    <cellStyle name="Standard 18 3 3" xfId="1113" xr:uid="{19587EF3-DD17-497E-ACA0-36D3107D7402}"/>
    <cellStyle name="Standard 18 3 3 2" xfId="1735" xr:uid="{4F533743-45C8-47DD-987B-3C33CE8F1A3E}"/>
    <cellStyle name="Standard 18 3 3 2 2" xfId="2982" xr:uid="{A7415717-AE57-43EB-B5DD-03EC731E8C0F}"/>
    <cellStyle name="Standard 18 3 3 3" xfId="2360" xr:uid="{E6E498A7-816A-4ACA-8D1A-D88DEEBAD71A}"/>
    <cellStyle name="Standard 18 3 4" xfId="1485" xr:uid="{9DE92825-00B1-4030-8534-997D7CC49E5D}"/>
    <cellStyle name="Standard 18 3 4 2" xfId="2732" xr:uid="{262DB147-900A-4FF4-9C89-45EE5DC5DE3F}"/>
    <cellStyle name="Standard 18 3 5" xfId="1363" xr:uid="{EBD99956-2001-4156-B1AD-4A2D24BAD8AD}"/>
    <cellStyle name="Standard 18 3 5 2" xfId="2610" xr:uid="{C7BB9CEC-FE9F-4873-8FF6-E1137895260E}"/>
    <cellStyle name="Standard 18 3 6" xfId="1985" xr:uid="{F8687899-AA21-4A91-AEA4-327F2434ED96}"/>
    <cellStyle name="Standard 18 3 6 2" xfId="3232" xr:uid="{CD1714D9-6275-4BD4-9481-32A17B502F85}"/>
    <cellStyle name="Standard 18 3 7" xfId="2110" xr:uid="{9758BB12-820D-440B-B81F-366D5495076B}"/>
    <cellStyle name="Standard 18 4" xfId="922" xr:uid="{8A442F7D-4476-4D47-8912-41B886B1BF34}"/>
    <cellStyle name="Standard 18 4 2" xfId="1162" xr:uid="{92381FDE-50FB-4F86-83AF-0AAEB3493054}"/>
    <cellStyle name="Standard 18 4 2 2" xfId="1784" xr:uid="{CAB2682B-3A8E-43CC-929A-25A27BA84BAF}"/>
    <cellStyle name="Standard 18 4 2 2 2" xfId="3031" xr:uid="{C03E598B-EFF9-48F0-A459-4E5FA4D75132}"/>
    <cellStyle name="Standard 18 4 2 3" xfId="2409" xr:uid="{4F080FA4-2185-4532-A9A6-9B68F6B89031}"/>
    <cellStyle name="Standard 18 4 3" xfId="1534" xr:uid="{8F2A28B2-FE88-4058-B1C6-82EA2BCC80F9}"/>
    <cellStyle name="Standard 18 4 3 2" xfId="2781" xr:uid="{A8262060-7FF7-4A4B-97D6-9D78AADF0D3A}"/>
    <cellStyle name="Standard 18 4 4" xfId="2159" xr:uid="{FB32B33D-5523-4651-8454-9FCC5B11C423}"/>
    <cellStyle name="Standard 18 5" xfId="1037" xr:uid="{63B07DC4-E994-45F2-B973-69952419B613}"/>
    <cellStyle name="Standard 18 5 2" xfId="1659" xr:uid="{363C46BA-A3A2-4071-8377-560176004A89}"/>
    <cellStyle name="Standard 18 5 2 2" xfId="2906" xr:uid="{2F417FF8-7A84-435E-B76E-5EF6B88EB140}"/>
    <cellStyle name="Standard 18 5 3" xfId="2284" xr:uid="{2FD588A3-4ECD-4BAA-86D8-8C375E5D1E19}"/>
    <cellStyle name="Standard 18 6" xfId="1409" xr:uid="{4ADCFD5F-EA87-4050-B1E8-3686AD8CE515}"/>
    <cellStyle name="Standard 18 6 2" xfId="2656" xr:uid="{C65ABCE7-54B2-4714-882E-B5CD39A2B168}"/>
    <cellStyle name="Standard 18 7" xfId="1287" xr:uid="{A4AAC7A1-D97A-4187-AEC1-35DD2A67CAC4}"/>
    <cellStyle name="Standard 18 7 2" xfId="2534" xr:uid="{71C36FF8-83B2-4F23-BED7-7FE5C02C2639}"/>
    <cellStyle name="Standard 18 8" xfId="1909" xr:uid="{BA264449-8D8B-4CE5-942E-B49C2FEF3449}"/>
    <cellStyle name="Standard 18 8 2" xfId="3156" xr:uid="{A45EB932-07DE-4B91-92DE-8F2B1C00EB75}"/>
    <cellStyle name="Standard 18 9" xfId="2034" xr:uid="{11DF0BED-5A3D-47F7-873A-EBC2162A219D}"/>
    <cellStyle name="Standard 19" xfId="677" xr:uid="{6EC80F4E-6A03-4B15-A0DF-E8F1AF7C50D8}"/>
    <cellStyle name="Standard 19 2" xfId="758" xr:uid="{84A63BFC-5D2A-4C47-BE67-DE9BA37112CF}"/>
    <cellStyle name="Standard 19 2 2" xfId="996" xr:uid="{6E09665F-F11C-4DE1-832A-31A278908401}"/>
    <cellStyle name="Standard 19 2 2 2" xfId="1246" xr:uid="{3BA7356C-88F4-4CB0-9FFA-D0D41CA8A767}"/>
    <cellStyle name="Standard 19 2 2 2 2" xfId="1868" xr:uid="{E54EA077-CE1B-42E7-B5AC-A1936D42EF62}"/>
    <cellStyle name="Standard 19 2 2 2 2 2" xfId="3115" xr:uid="{28C841B4-DC8F-457A-8BF7-E489391C03B4}"/>
    <cellStyle name="Standard 19 2 2 2 3" xfId="2493" xr:uid="{7AC234EB-39D3-43A3-B560-689AB636160F}"/>
    <cellStyle name="Standard 19 2 2 3" xfId="1618" xr:uid="{9594419D-21DF-4C7F-B871-3579EAD298C4}"/>
    <cellStyle name="Standard 19 2 2 3 2" xfId="2865" xr:uid="{CE95E6A0-C60B-40F1-BB2B-980CCA38E8CB}"/>
    <cellStyle name="Standard 19 2 2 4" xfId="2243" xr:uid="{1B0E4660-45A5-4EEC-8481-BC8C486FC764}"/>
    <cellStyle name="Standard 19 2 3" xfId="1121" xr:uid="{976AAF66-DD15-4BF6-81DB-76AAD7B4FA52}"/>
    <cellStyle name="Standard 19 2 3 2" xfId="1743" xr:uid="{308E06F9-E825-4E22-BBF5-7484CB5FE3E4}"/>
    <cellStyle name="Standard 19 2 3 2 2" xfId="2990" xr:uid="{1E81F461-AAF8-4310-A0B3-8AA882A3E572}"/>
    <cellStyle name="Standard 19 2 3 3" xfId="2368" xr:uid="{CEF92278-F282-4934-A88F-0C48F7DA5BFE}"/>
    <cellStyle name="Standard 19 2 4" xfId="1493" xr:uid="{5D3CF281-4E93-42AF-A047-D46183785250}"/>
    <cellStyle name="Standard 19 2 4 2" xfId="2740" xr:uid="{B539F843-87A0-48EB-8945-29A10F97D0F2}"/>
    <cellStyle name="Standard 19 2 5" xfId="1371" xr:uid="{1CC4183D-8069-4515-9684-7DCF994E366B}"/>
    <cellStyle name="Standard 19 2 5 2" xfId="2618" xr:uid="{A6F9CBB9-86F4-4AB6-9EDD-1DE4DAAF81B0}"/>
    <cellStyle name="Standard 19 2 6" xfId="1993" xr:uid="{67215550-0A96-4295-B0A4-C023322C19E0}"/>
    <cellStyle name="Standard 19 2 6 2" xfId="3240" xr:uid="{9F134ADF-3B49-4C21-B7C9-DEE71B33AFE1}"/>
    <cellStyle name="Standard 19 2 7" xfId="2118" xr:uid="{861CC8F7-10BE-4D5F-9DC2-A8F93B57EE0F}"/>
    <cellStyle name="Standard 19 3" xfId="981" xr:uid="{6F815890-A14B-4880-9036-49D4B6FE295F}"/>
    <cellStyle name="Standard 19 3 2" xfId="1231" xr:uid="{39C81C19-9944-454C-AFD4-65770B220256}"/>
    <cellStyle name="Standard 19 3 2 2" xfId="1853" xr:uid="{0C2E5FAA-36B4-410E-9669-1FF283C669D6}"/>
    <cellStyle name="Standard 19 3 2 2 2" xfId="3100" xr:uid="{FF9B8589-CBCF-45C8-82B1-B318801B56D5}"/>
    <cellStyle name="Standard 19 3 2 3" xfId="2478" xr:uid="{F96C0E3A-989A-4CA0-938C-CAD822A80ACB}"/>
    <cellStyle name="Standard 19 3 3" xfId="1603" xr:uid="{438CA2B1-DDDF-4D8A-8DEA-FDB73B39C862}"/>
    <cellStyle name="Standard 19 3 3 2" xfId="2850" xr:uid="{1D936BF6-01C0-4A83-AC46-5AF6ED50C6C7}"/>
    <cellStyle name="Standard 19 3 4" xfId="2228" xr:uid="{28509CE3-1C3F-4040-80B0-6A55F825D932}"/>
    <cellStyle name="Standard 19 4" xfId="1106" xr:uid="{DAEF7EC0-926C-4DA6-B538-6244179DDD29}"/>
    <cellStyle name="Standard 19 4 2" xfId="1728" xr:uid="{62646DCB-077F-4A58-A2E9-E6CD59C5CCE0}"/>
    <cellStyle name="Standard 19 4 2 2" xfId="2975" xr:uid="{0D8121E4-2878-4D92-9011-C64924C9DB1B}"/>
    <cellStyle name="Standard 19 4 3" xfId="2353" xr:uid="{2AF4070B-27F6-409B-B6B6-6C696D5E6243}"/>
    <cellStyle name="Standard 19 5" xfId="1478" xr:uid="{705A9C8F-3CCE-4EBA-9620-B1871980E933}"/>
    <cellStyle name="Standard 19 5 2" xfId="2725" xr:uid="{7051CEB7-7061-4113-89D0-7DD8BC155354}"/>
    <cellStyle name="Standard 19 6" xfId="1356" xr:uid="{9E8D0963-7C36-43A4-AB00-6538AEAB3BDC}"/>
    <cellStyle name="Standard 19 6 2" xfId="2603" xr:uid="{C7A8AD5A-9679-4034-8664-C08915428D79}"/>
    <cellStyle name="Standard 19 7" xfId="1978" xr:uid="{4DDEA6D9-CDF7-4E11-B776-56309C7FD51C}"/>
    <cellStyle name="Standard 19 7 2" xfId="3225" xr:uid="{CCF13116-F1B5-4101-8FC9-6593844D1720}"/>
    <cellStyle name="Standard 19 8" xfId="2103" xr:uid="{9F8F1A9C-E680-40D7-9169-781B61D3DE1E}"/>
    <cellStyle name="Standard 2" xfId="415" xr:uid="{443D922A-1979-4962-BFC5-473A3E3F8D11}"/>
    <cellStyle name="Standard 2 10" xfId="620" xr:uid="{C4BD69DA-721D-434B-9786-A3A98D13A661}"/>
    <cellStyle name="Standard 2 11" xfId="621" xr:uid="{92A0E556-16DE-44A0-9781-B183FD4CAD1B}"/>
    <cellStyle name="Standard 2 12" xfId="622" xr:uid="{512FF7F9-4791-4778-AC7A-D1474DB78DF6}"/>
    <cellStyle name="Standard 2 13" xfId="907" xr:uid="{FEBA0003-8913-4C87-9448-AA857EBF2495}"/>
    <cellStyle name="Standard 2 13 2" xfId="1163" xr:uid="{0161A8B6-4AB6-4163-87A6-7BBB4B6AE663}"/>
    <cellStyle name="Standard 2 13 2 2" xfId="1785" xr:uid="{37D89521-CF49-4C86-94ED-FBB8BCEA543E}"/>
    <cellStyle name="Standard 2 13 2 2 2" xfId="3032" xr:uid="{AD43F6FB-EEA3-440B-B6CF-7D91DF0A697B}"/>
    <cellStyle name="Standard 2 13 2 3" xfId="2410" xr:uid="{B0D48D49-A673-4450-BB85-7263B1C3973D}"/>
    <cellStyle name="Standard 2 13 3" xfId="1535" xr:uid="{C726A405-B29F-41C3-A259-92A999616B2A}"/>
    <cellStyle name="Standard 2 13 3 2" xfId="2782" xr:uid="{0F777F5F-9D0C-484A-B305-51A681E5D545}"/>
    <cellStyle name="Standard 2 13 4" xfId="2160" xr:uid="{1F4DE7C5-5109-49C4-A17D-88C5FDBBF8D2}"/>
    <cellStyle name="Standard 2 14" xfId="1038" xr:uid="{D32AD075-E748-49AA-B328-5DAB72B81D43}"/>
    <cellStyle name="Standard 2 14 2" xfId="1660" xr:uid="{A3CECF28-331F-4895-A061-E6E934A5377E}"/>
    <cellStyle name="Standard 2 14 2 2" xfId="2907" xr:uid="{C456568C-648A-4DED-B150-F0D804A51504}"/>
    <cellStyle name="Standard 2 14 3" xfId="2285" xr:uid="{EBA664B3-53E1-4E8B-B1AA-AE219A2715FC}"/>
    <cellStyle name="Standard 2 15" xfId="1410" xr:uid="{5A016CB3-F0B9-4589-B446-4E4AD56A2CF4}"/>
    <cellStyle name="Standard 2 15 2" xfId="2657" xr:uid="{B3FB2411-60A5-45BC-A704-988D62FEE967}"/>
    <cellStyle name="Standard 2 16" xfId="1288" xr:uid="{4A4BAFF3-43A9-4137-8C63-C4B25CE576A9}"/>
    <cellStyle name="Standard 2 16 2" xfId="2535" xr:uid="{4A68D3E0-3344-43BF-86F6-226F66E318CD}"/>
    <cellStyle name="Standard 2 17" xfId="1910" xr:uid="{FD89A69E-E749-432C-BFAD-209712558E41}"/>
    <cellStyle name="Standard 2 17 2" xfId="3157" xr:uid="{49A4A768-4A79-418F-9F22-0D5C80827529}"/>
    <cellStyle name="Standard 2 18" xfId="2035" xr:uid="{24AF3D24-B01E-406F-B1B5-588FB899EE0F}"/>
    <cellStyle name="Standard 2 19" xfId="3352" xr:uid="{5161B6AE-E319-40D6-BFEC-76D0026FD288}"/>
    <cellStyle name="Standard 2 2" xfId="416" xr:uid="{399C8BE7-4A13-4E84-8F92-4B066F38BC68}"/>
    <cellStyle name="Standard 2 2 2" xfId="623" xr:uid="{01C0DF81-E747-4111-9131-D367C8F81943}"/>
    <cellStyle name="Standard 2 2 2 2" xfId="624" xr:uid="{6D6F6819-42CE-40A0-9748-3FF38BBFF95E}"/>
    <cellStyle name="Standard 2 2 3" xfId="625" xr:uid="{D38A1C18-3B83-40F7-9626-5105BCD7D077}"/>
    <cellStyle name="Standard 2 2 4" xfId="626" xr:uid="{F1F47E32-BD91-42E6-94B1-0C6A553A82DF}"/>
    <cellStyle name="Standard 2 2 5" xfId="3373" xr:uid="{97156864-E730-46C1-9C88-159DC35DD743}"/>
    <cellStyle name="Standard 2 3" xfId="417" xr:uid="{4D02D3B6-A5EC-416E-9506-5819A50EDA3A}"/>
    <cellStyle name="Standard 2 3 2" xfId="627" xr:uid="{35B43AB1-33F2-485C-8990-8D0AD0812192}"/>
    <cellStyle name="Standard 2 3 3" xfId="628" xr:uid="{5744A0DE-7804-49BC-A483-3C610ADE504B}"/>
    <cellStyle name="Standard 2 3 4" xfId="629" xr:uid="{AF91F109-6486-42D0-814C-F3B7B0A7458E}"/>
    <cellStyle name="Standard 2 4" xfId="418" xr:uid="{BF1A63D8-4185-42DE-B152-F26BC3FA4A1C}"/>
    <cellStyle name="Standard 2 4 2" xfId="630" xr:uid="{871B488F-E334-4BA0-9C48-91894A4DE7F2}"/>
    <cellStyle name="Standard 2 4 3" xfId="631" xr:uid="{111434B4-6520-4B5D-9939-AE1710D426D4}"/>
    <cellStyle name="Standard 2 5" xfId="419" xr:uid="{E7162A67-4A32-4DCA-95CC-E81E39267132}"/>
    <cellStyle name="Standard 2 5 2" xfId="632" xr:uid="{5B0A338E-6590-4083-B665-7C25CC091CC7}"/>
    <cellStyle name="Standard 2 5 3" xfId="883" xr:uid="{8CB54FDE-E852-45F8-B2A5-78BD504B7A0E}"/>
    <cellStyle name="Standard 2 6" xfId="420" xr:uid="{748FC825-E6F4-4C43-8BAE-D7C0A7BFFB4E}"/>
    <cellStyle name="Standard 2 6 2" xfId="633" xr:uid="{AD405B84-9F08-4C7C-80A0-AFFC12FCE5B5}"/>
    <cellStyle name="Standard 2 6 3" xfId="719" xr:uid="{195A9254-B797-4C94-9BF4-DFE1BCCA4E1C}"/>
    <cellStyle name="Standard 2 6 3 2" xfId="963" xr:uid="{04D1C89B-D5E8-4C3B-8FA3-12EDD4446C9D}"/>
    <cellStyle name="Standard 2 6 3 2 2" xfId="1213" xr:uid="{22EA5A6D-F5BB-4FE5-B2AC-58526F225FF7}"/>
    <cellStyle name="Standard 2 6 3 2 2 2" xfId="1835" xr:uid="{EC812C35-1BB6-423C-AB66-EE948EC8FBFC}"/>
    <cellStyle name="Standard 2 6 3 2 2 2 2" xfId="3082" xr:uid="{9A0913E8-8207-4CDC-85BA-E3847F47DD4D}"/>
    <cellStyle name="Standard 2 6 3 2 2 3" xfId="2460" xr:uid="{E912F621-7D3B-4D36-BB45-13D0FD5CB25B}"/>
    <cellStyle name="Standard 2 6 3 2 3" xfId="1585" xr:uid="{DF9934F0-3B4B-4C98-8EA0-9D23CA3D8ACD}"/>
    <cellStyle name="Standard 2 6 3 2 3 2" xfId="2832" xr:uid="{B59E1C47-7A62-4770-8446-46148ECAB048}"/>
    <cellStyle name="Standard 2 6 3 2 4" xfId="2210" xr:uid="{667B2FED-2B27-40F1-A5E7-223F60DA6DE2}"/>
    <cellStyle name="Standard 2 6 3 3" xfId="1088" xr:uid="{9443900F-6C03-42CD-80A1-B9BD4B984498}"/>
    <cellStyle name="Standard 2 6 3 3 2" xfId="1710" xr:uid="{D2A8DC77-D1D1-46DF-A520-A5F565ACB2E9}"/>
    <cellStyle name="Standard 2 6 3 3 2 2" xfId="2957" xr:uid="{7D627EFB-E289-432F-8995-11E2F78BB00D}"/>
    <cellStyle name="Standard 2 6 3 3 3" xfId="2335" xr:uid="{0994C79B-3FCC-4067-8E4C-91FB96A452D9}"/>
    <cellStyle name="Standard 2 6 3 4" xfId="1460" xr:uid="{A871CCBA-DA8D-404D-B5F7-07670C8CAD33}"/>
    <cellStyle name="Standard 2 6 3 4 2" xfId="2707" xr:uid="{F53F2D2D-C0D5-4DCF-86C1-0E3694E7BE21}"/>
    <cellStyle name="Standard 2 6 3 5" xfId="1338" xr:uid="{CB17EF90-2E3C-479E-86E3-375C3A9E4B17}"/>
    <cellStyle name="Standard 2 6 3 5 2" xfId="2585" xr:uid="{93756FFE-2AA7-46C9-A136-111F63444646}"/>
    <cellStyle name="Standard 2 6 3 6" xfId="1960" xr:uid="{64B6BA00-635A-40B5-80BF-049971C0578F}"/>
    <cellStyle name="Standard 2 6 3 6 2" xfId="3207" xr:uid="{2FC013D1-7FE7-4FA8-89EF-DBA2F31B21B7}"/>
    <cellStyle name="Standard 2 6 3 7" xfId="2085" xr:uid="{96C57CA2-C22A-48ED-8256-9E60673CBE98}"/>
    <cellStyle name="Standard 2 6 4" xfId="851" xr:uid="{DE36E34B-0091-4183-A56E-FFDB94285C90}"/>
    <cellStyle name="Standard 2 6 4 2" xfId="1164" xr:uid="{8F64ED31-BFD1-4D06-A752-3214ED39A0BC}"/>
    <cellStyle name="Standard 2 6 4 2 2" xfId="1786" xr:uid="{AB44C95D-EB41-4347-8F02-1A6C7FFFC29A}"/>
    <cellStyle name="Standard 2 6 4 2 2 2" xfId="3033" xr:uid="{6D4C732F-EBC2-44E5-998E-192367423340}"/>
    <cellStyle name="Standard 2 6 4 2 3" xfId="2411" xr:uid="{459CE74C-55C1-4713-BE71-854DCF7E33FE}"/>
    <cellStyle name="Standard 2 6 4 3" xfId="1536" xr:uid="{0A7A184A-78DD-4A6F-A637-56344744BB08}"/>
    <cellStyle name="Standard 2 6 4 3 2" xfId="2783" xr:uid="{153C6254-3CC5-490E-8956-0384992D9852}"/>
    <cellStyle name="Standard 2 6 4 4" xfId="2161" xr:uid="{5D9311EE-88D9-47B5-8620-D41A543B26F5}"/>
    <cellStyle name="Standard 2 6 5" xfId="1039" xr:uid="{0E553A72-7DD3-4EFD-B975-2F78E8FDC26D}"/>
    <cellStyle name="Standard 2 6 5 2" xfId="1661" xr:uid="{22EDCAAD-55F5-4F3A-A717-DE9376BF2F11}"/>
    <cellStyle name="Standard 2 6 5 2 2" xfId="2908" xr:uid="{3687B869-37D6-4A45-A4E1-D83140311449}"/>
    <cellStyle name="Standard 2 6 5 3" xfId="2286" xr:uid="{0BCB722B-2AF1-40CE-ADB8-B15DDB7654FB}"/>
    <cellStyle name="Standard 2 6 6" xfId="1411" xr:uid="{4F02C577-84F8-42FA-AA24-29D0EC29317B}"/>
    <cellStyle name="Standard 2 6 6 2" xfId="2658" xr:uid="{5F3E4543-6C2E-4DF9-8A04-29879B464599}"/>
    <cellStyle name="Standard 2 6 7" xfId="1289" xr:uid="{3C32F900-C3F1-4DE4-B6BC-E2B12FC9EF8C}"/>
    <cellStyle name="Standard 2 6 7 2" xfId="2536" xr:uid="{4BBA32BA-67A4-4ADA-A27F-18125387ADEA}"/>
    <cellStyle name="Standard 2 6 8" xfId="1911" xr:uid="{CE810468-5C84-48DA-9F08-9395775A4074}"/>
    <cellStyle name="Standard 2 6 8 2" xfId="3158" xr:uid="{C5DE4585-C883-4E76-A2F0-A2A1916F7FDD}"/>
    <cellStyle name="Standard 2 6 9" xfId="2036" xr:uid="{3AC664B9-A1F3-4D38-9E37-0789A4751D7D}"/>
    <cellStyle name="Standard 2 7" xfId="634" xr:uid="{629C3A96-65F8-4D14-BDE3-F3E91313A3C1}"/>
    <cellStyle name="Standard 2 7 2" xfId="635" xr:uid="{D97CD9DC-D7EC-4C3F-BD55-CEDE17C1C9B7}"/>
    <cellStyle name="Standard 2 7 2 2" xfId="964" xr:uid="{27D9CB67-E6FB-431A-BDEC-0046A893D3A4}"/>
    <cellStyle name="Standard 2 7 2 2 2" xfId="1214" xr:uid="{56EEB12C-3D15-49A8-81F3-D356409A9D7B}"/>
    <cellStyle name="Standard 2 7 2 2 2 2" xfId="1836" xr:uid="{BFDAC26F-C468-4081-8A31-F9E73530A506}"/>
    <cellStyle name="Standard 2 7 2 2 2 2 2" xfId="3083" xr:uid="{C4895A85-0D11-4277-AAB5-DB0660217CB1}"/>
    <cellStyle name="Standard 2 7 2 2 2 3" xfId="2461" xr:uid="{E344C597-2EB7-4941-BEAF-3E09CF13DBF4}"/>
    <cellStyle name="Standard 2 7 2 2 3" xfId="1586" xr:uid="{F07EC210-8455-4EB5-9C80-7DB972B7C658}"/>
    <cellStyle name="Standard 2 7 2 2 3 2" xfId="2833" xr:uid="{E04F5360-6880-4D7A-9F06-598A707D8890}"/>
    <cellStyle name="Standard 2 7 2 2 4" xfId="2211" xr:uid="{8F45B4CA-4CB4-48AB-8769-91BAB043C981}"/>
    <cellStyle name="Standard 2 7 2 3" xfId="1089" xr:uid="{22D1C63E-F88F-4534-B744-F35C683F0F7F}"/>
    <cellStyle name="Standard 2 7 2 3 2" xfId="1711" xr:uid="{D40C2929-F57C-4D1A-A836-B08C931B6880}"/>
    <cellStyle name="Standard 2 7 2 3 2 2" xfId="2958" xr:uid="{ABEAA4CF-C4A7-40FA-9A36-8BA07AAD0CDE}"/>
    <cellStyle name="Standard 2 7 2 3 3" xfId="2336" xr:uid="{26FC19A5-006F-45E2-AC7F-B8009E73B0DF}"/>
    <cellStyle name="Standard 2 7 2 4" xfId="1461" xr:uid="{62959C33-7BA1-48E0-BF4D-A88523F2F265}"/>
    <cellStyle name="Standard 2 7 2 4 2" xfId="2708" xr:uid="{469BCBA2-914B-491B-BF74-C2F838126969}"/>
    <cellStyle name="Standard 2 7 2 5" xfId="1339" xr:uid="{D1FD8F3E-FF79-4C1B-884D-572847C68F0B}"/>
    <cellStyle name="Standard 2 7 2 5 2" xfId="2586" xr:uid="{C43832F7-201E-48FF-8150-BB514A84130B}"/>
    <cellStyle name="Standard 2 7 2 6" xfId="1961" xr:uid="{D65C6A50-FDF2-498B-8D59-D441018E0530}"/>
    <cellStyle name="Standard 2 7 2 6 2" xfId="3208" xr:uid="{15797FFF-8FA1-4639-8BA7-7876F083D148}"/>
    <cellStyle name="Standard 2 7 2 7" xfId="2086" xr:uid="{5C2AC65F-E2F5-4F15-AF71-2C036291D990}"/>
    <cellStyle name="Standard 2 7 2 8" xfId="927" xr:uid="{AC5C8F60-EDEB-4437-BDDF-185DDA915016}"/>
    <cellStyle name="Standard 2 7 3" xfId="720" xr:uid="{F5AD7C2E-BF9B-423A-826B-705E54DB2602}"/>
    <cellStyle name="Standard 2 7 3 2" xfId="989" xr:uid="{A7D439E1-F8FD-460D-9FA6-5A019520AE32}"/>
    <cellStyle name="Standard 2 7 3 2 2" xfId="1239" xr:uid="{C1DA61B2-2E9B-4367-90FA-A6AD3FE33EC1}"/>
    <cellStyle name="Standard 2 7 3 2 2 2" xfId="1861" xr:uid="{4896BF12-A4F9-43AF-9D9D-6E50A4466695}"/>
    <cellStyle name="Standard 2 7 3 2 2 2 2" xfId="3108" xr:uid="{EC3FD134-0605-4C80-A72E-BECF5E89F73C}"/>
    <cellStyle name="Standard 2 7 3 2 2 3" xfId="2486" xr:uid="{CD4F2BE9-CFD8-4CB6-9816-7C2D50E35BB3}"/>
    <cellStyle name="Standard 2 7 3 2 3" xfId="1611" xr:uid="{FE4D1479-35B3-4EEB-A6B6-E83F40C6EFE3}"/>
    <cellStyle name="Standard 2 7 3 2 3 2" xfId="2858" xr:uid="{48D41106-25B9-447C-9F2F-AC1099AB6FEB}"/>
    <cellStyle name="Standard 2 7 3 2 4" xfId="2236" xr:uid="{F0464458-28E9-4290-8BEC-5822A7878C32}"/>
    <cellStyle name="Standard 2 7 3 3" xfId="1114" xr:uid="{2D1BB356-C878-428D-9F4D-2E32CFAD95C3}"/>
    <cellStyle name="Standard 2 7 3 3 2" xfId="1736" xr:uid="{6149CB8C-C9D4-40C7-B2EE-C7EA459D549C}"/>
    <cellStyle name="Standard 2 7 3 3 2 2" xfId="2983" xr:uid="{A89AA6A3-9096-4BDB-B78B-D75AB7AAEEF7}"/>
    <cellStyle name="Standard 2 7 3 3 3" xfId="2361" xr:uid="{698BADE1-EFE5-4ED3-8D0B-06882BAB3C4D}"/>
    <cellStyle name="Standard 2 7 3 4" xfId="1486" xr:uid="{14C1B3A9-73B9-4D42-8673-BFF189F69C41}"/>
    <cellStyle name="Standard 2 7 3 4 2" xfId="2733" xr:uid="{1BF8DE17-97F3-4C0E-AA39-EAE37C5187C5}"/>
    <cellStyle name="Standard 2 7 3 5" xfId="1364" xr:uid="{3F198383-CB6C-4E18-8F98-3FBB3BA6248D}"/>
    <cellStyle name="Standard 2 7 3 5 2" xfId="2611" xr:uid="{D6CB0623-8329-4EC4-A996-24F5850CCE43}"/>
    <cellStyle name="Standard 2 7 3 6" xfId="1986" xr:uid="{B9334126-1110-4319-9090-5A2AB1A307DA}"/>
    <cellStyle name="Standard 2 7 3 6 2" xfId="3233" xr:uid="{F33FBD51-090E-4F57-9D7D-DD58557684C7}"/>
    <cellStyle name="Standard 2 7 3 7" xfId="2111" xr:uid="{A1E57794-70D7-4882-8142-EED23153D3F3}"/>
    <cellStyle name="Standard 2 7 4" xfId="921" xr:uid="{D779A172-6422-48C5-9A97-651189A6DCCC}"/>
    <cellStyle name="Standard 2 7 4 2" xfId="1165" xr:uid="{E0C11CB4-7CBA-4303-BDF9-671B623AA973}"/>
    <cellStyle name="Standard 2 7 4 2 2" xfId="1787" xr:uid="{E6CD75ED-6970-451E-9488-D0317A76F5B9}"/>
    <cellStyle name="Standard 2 7 4 2 2 2" xfId="3034" xr:uid="{E85685F7-CA2B-4133-AB72-B5856299B310}"/>
    <cellStyle name="Standard 2 7 4 2 3" xfId="2412" xr:uid="{5BE51499-DF36-4D70-904A-476DC52EEC8E}"/>
    <cellStyle name="Standard 2 7 4 3" xfId="1537" xr:uid="{386B2270-4943-4AA2-8BA5-D3BE6471BAC7}"/>
    <cellStyle name="Standard 2 7 4 3 2" xfId="2784" xr:uid="{378988D2-5CCC-4170-A47D-9062B24D30E4}"/>
    <cellStyle name="Standard 2 7 4 4" xfId="2162" xr:uid="{9F4D1DC3-1704-42EC-B991-77269ABE1A83}"/>
    <cellStyle name="Standard 2 7 5" xfId="1040" xr:uid="{36D6A0A9-1AC2-40A5-8209-193BDDA179F9}"/>
    <cellStyle name="Standard 2 7 5 2" xfId="1662" xr:uid="{A69D3F60-C30C-44A8-A9C2-181C74A53001}"/>
    <cellStyle name="Standard 2 7 5 2 2" xfId="2909" xr:uid="{3F5B5897-DF5D-4C85-ADFB-C4DCBDD61306}"/>
    <cellStyle name="Standard 2 7 5 3" xfId="2287" xr:uid="{8D425163-5D86-40E7-A9D0-DACD4DAD3FF1}"/>
    <cellStyle name="Standard 2 7 6" xfId="1412" xr:uid="{4BEFC802-8090-4615-9D08-2CFF1C45AF97}"/>
    <cellStyle name="Standard 2 7 6 2" xfId="2659" xr:uid="{36EEF6D7-81E3-47A5-82D5-1DBF0555D628}"/>
    <cellStyle name="Standard 2 7 7" xfId="1290" xr:uid="{C6D5855A-918A-47AC-ADAB-8CAD1D44E66E}"/>
    <cellStyle name="Standard 2 7 7 2" xfId="2537" xr:uid="{C2CEC917-E668-450E-BFBC-66420FB16BD9}"/>
    <cellStyle name="Standard 2 7 8" xfId="1912" xr:uid="{3B14F042-C827-4930-8B62-C6D65FD446E6}"/>
    <cellStyle name="Standard 2 7 8 2" xfId="3159" xr:uid="{C5B6287C-3B72-44E4-96F3-F077DFA6510C}"/>
    <cellStyle name="Standard 2 7 9" xfId="2037" xr:uid="{CF86DF23-626C-45C2-88A1-4E3C465D9D38}"/>
    <cellStyle name="Standard 2 8" xfId="636" xr:uid="{CB0E73A7-D854-4FC3-87F3-083CF7D2301A}"/>
    <cellStyle name="Standard 2 8 2" xfId="637" xr:uid="{70201218-398E-49B6-B4A3-A05BB01A161A}"/>
    <cellStyle name="Standard 2 8 3" xfId="962" xr:uid="{C39F8FC7-C0A6-4D9E-AF94-CE27F9888435}"/>
    <cellStyle name="Standard 2 8 3 2" xfId="1212" xr:uid="{246E713B-7BA5-4FBC-8493-16D23CC9368B}"/>
    <cellStyle name="Standard 2 8 3 2 2" xfId="1834" xr:uid="{E7E16C79-E8C1-4D82-9144-D13FED1CF00E}"/>
    <cellStyle name="Standard 2 8 3 2 2 2" xfId="3081" xr:uid="{72F48391-662D-4D61-98DA-644A28A4E8D8}"/>
    <cellStyle name="Standard 2 8 3 2 3" xfId="2459" xr:uid="{3E23F2C0-1928-4F49-AC09-4FDC1E5D2EE4}"/>
    <cellStyle name="Standard 2 8 3 3" xfId="1584" xr:uid="{14A867B8-6267-45AC-88AC-1F45F09EC288}"/>
    <cellStyle name="Standard 2 8 3 3 2" xfId="2831" xr:uid="{13DAD579-5C91-4516-A496-FB41D48465BB}"/>
    <cellStyle name="Standard 2 8 3 4" xfId="2209" xr:uid="{BC793BE7-F400-4834-B8FF-E39057AFA9D4}"/>
    <cellStyle name="Standard 2 8 4" xfId="1087" xr:uid="{0324E299-B172-4996-89AD-FEEADF1EC436}"/>
    <cellStyle name="Standard 2 8 4 2" xfId="1709" xr:uid="{DA2BD09C-DA95-4212-BC2E-94B33D67C426}"/>
    <cellStyle name="Standard 2 8 4 2 2" xfId="2956" xr:uid="{2182E453-37D6-4CC4-8802-3428183C7915}"/>
    <cellStyle name="Standard 2 8 4 3" xfId="2334" xr:uid="{44C8CAC5-6217-4851-BEEF-9BBB71A4C5CE}"/>
    <cellStyle name="Standard 2 8 5" xfId="1459" xr:uid="{097EF032-ACC3-4553-A757-7DB4ED0E6954}"/>
    <cellStyle name="Standard 2 8 5 2" xfId="2706" xr:uid="{366C7C06-533D-45DF-BDAD-88DAC7BC3F94}"/>
    <cellStyle name="Standard 2 8 6" xfId="1337" xr:uid="{E498E1D9-7679-4862-9B88-AFAD5737B4FA}"/>
    <cellStyle name="Standard 2 8 6 2" xfId="2584" xr:uid="{98025C71-0D5E-424A-A0AA-033920677311}"/>
    <cellStyle name="Standard 2 8 7" xfId="1959" xr:uid="{FA2B7E19-0849-4F06-97F6-56651C91A28F}"/>
    <cellStyle name="Standard 2 8 7 2" xfId="3206" xr:uid="{B6E84F3A-DDD4-49DC-A43E-795F0DDA0160}"/>
    <cellStyle name="Standard 2 8 8" xfId="2084" xr:uid="{32F989B1-230D-4712-B20A-DC255950D360}"/>
    <cellStyle name="Standard 2 8 9" xfId="928" xr:uid="{F6D10D9A-8CF8-4CB3-9D35-3F883F39B9B0}"/>
    <cellStyle name="Standard 2 9" xfId="638" xr:uid="{A4DF8F93-F29B-41B4-AC61-5CB4EE4D3915}"/>
    <cellStyle name="Standard 2_2009EC_progress_report_20-10-2009" xfId="421" xr:uid="{8EBADB5C-4BF6-4094-ACE9-FC10AD7228D3}"/>
    <cellStyle name="Standard 20" xfId="679" xr:uid="{3D305415-B3AA-4C00-8B02-FE7299058815}"/>
    <cellStyle name="Standard 20 2" xfId="776" xr:uid="{FD5B9E93-AFC7-4441-9156-235B54B6FE80}"/>
    <cellStyle name="Standard 20 2 2" xfId="1233" xr:uid="{B0DB08CB-98EC-464D-9A7D-2A59D48CDCE6}"/>
    <cellStyle name="Standard 20 2 2 2" xfId="1855" xr:uid="{D9D7175F-0223-44F3-8B82-E061CCA275E5}"/>
    <cellStyle name="Standard 20 2 2 2 2" xfId="3102" xr:uid="{BD100762-6C42-4CDF-9D31-B05EF152805D}"/>
    <cellStyle name="Standard 20 2 2 3" xfId="2480" xr:uid="{EEFE3CC8-2249-440E-974D-674AB8B2D0DA}"/>
    <cellStyle name="Standard 20 2 3" xfId="1605" xr:uid="{A7993A6E-4771-42C4-9575-EE9C416C216F}"/>
    <cellStyle name="Standard 20 2 3 2" xfId="2852" xr:uid="{13F521F3-2ADF-4E94-8FCC-C4EA5DA45C44}"/>
    <cellStyle name="Standard 20 2 4" xfId="2230" xr:uid="{2815F3C9-DD75-4449-B4EB-FE0E18BCDE82}"/>
    <cellStyle name="Standard 20 2 5" xfId="983" xr:uid="{339FCBA1-E3A0-442F-B1B4-BFB9EB1E689D}"/>
    <cellStyle name="Standard 20 3" xfId="1108" xr:uid="{9D67118A-651F-48DB-A3CA-5492CE3FB892}"/>
    <cellStyle name="Standard 20 3 2" xfId="1730" xr:uid="{02116DC3-DB39-4CBA-99BA-AACD29E4C6AD}"/>
    <cellStyle name="Standard 20 3 2 2" xfId="2977" xr:uid="{BA2D3813-3723-4E44-A9C4-022716CD9E9F}"/>
    <cellStyle name="Standard 20 3 3" xfId="2355" xr:uid="{096A5D73-776A-4A88-8D18-8E3C1DC7DF45}"/>
    <cellStyle name="Standard 20 4" xfId="1480" xr:uid="{FD0C93FC-5B30-43B1-9E16-8A75E7EE0FB6}"/>
    <cellStyle name="Standard 20 4 2" xfId="2727" xr:uid="{03D1F63F-3A9D-40FF-883A-95BFA2655052}"/>
    <cellStyle name="Standard 20 5" xfId="1358" xr:uid="{3390374D-B5E2-45B4-B008-45D57499E33F}"/>
    <cellStyle name="Standard 20 5 2" xfId="2605" xr:uid="{D93A61A4-C87F-40AE-A9F8-5930D837E351}"/>
    <cellStyle name="Standard 20 6" xfId="1980" xr:uid="{DA1E51DA-059A-4571-97A7-641F0B7CAB09}"/>
    <cellStyle name="Standard 20 6 2" xfId="3227" xr:uid="{DFB3CBF0-E258-4EA0-889E-9237860E2B7E}"/>
    <cellStyle name="Standard 20 7" xfId="2105" xr:uid="{7F66F3E9-CE17-40A3-AFCE-98257B17A4DC}"/>
    <cellStyle name="Standard 20 8" xfId="877" xr:uid="{E448E8DE-C74E-4C89-8856-5BA5F7FDFC6B}"/>
    <cellStyle name="Standard 21" xfId="683" xr:uid="{4144235B-E5A4-4822-9CFE-EF83C91C5938}"/>
    <cellStyle name="Standard 21 2" xfId="749" xr:uid="{EE89AA37-6355-4CCD-B691-A112DEB5A851}"/>
    <cellStyle name="Standard 21 2 2" xfId="763" xr:uid="{EE9051B3-351C-43E6-A0C8-940F63BAEFE0}"/>
    <cellStyle name="Standard 21 3" xfId="761" xr:uid="{288E19BA-8C26-47B8-83A5-0C1E17131327}"/>
    <cellStyle name="Standard 21 4" xfId="778" xr:uid="{C4E62F0E-1F54-40C2-8A68-3B8EB51C2C79}"/>
    <cellStyle name="Standard 21 5" xfId="784" xr:uid="{74B5B5C4-BB35-4778-9311-9B109E41C9DE}"/>
    <cellStyle name="Standard 22" xfId="737" xr:uid="{17D69A87-24BA-4260-9EC4-C37B12D50FEB}"/>
    <cellStyle name="Standard 22 2" xfId="771" xr:uid="{FDD257C5-BFA1-452B-B846-BB292BF6CFE6}"/>
    <cellStyle name="Standard 22 2 2" xfId="813" xr:uid="{BFC1B470-8533-4BB0-B1F8-7273C0F9EED1}"/>
    <cellStyle name="Standard 22 3" xfId="785" xr:uid="{695489BE-B518-48BA-AF93-5A8341DF2A8F}"/>
    <cellStyle name="Standard 23" xfId="4" xr:uid="{00000000-0005-0000-0000-000007000000}"/>
    <cellStyle name="Standard 23 2" xfId="773" xr:uid="{53856C42-AB17-46DF-89D4-A56A31F7F05E}"/>
    <cellStyle name="Standard 23 3" xfId="6" xr:uid="{00000000-0005-0000-0000-000008000000}"/>
    <cellStyle name="Standard 24" xfId="765" xr:uid="{4EBF63F2-C7E4-4953-81C3-285F3C64DA87}"/>
    <cellStyle name="Standard 25" xfId="775" xr:uid="{DE669260-8395-4168-947C-9E1110286EC1}"/>
    <cellStyle name="Standard 3" xfId="422" xr:uid="{C336E5AF-0CD5-4CE7-9752-6DB2A0A58B9D}"/>
    <cellStyle name="Standard 3 2" xfId="423" xr:uid="{A487D9C8-12AD-466B-86A8-DB43B31483C9}"/>
    <cellStyle name="Standard 3 2 2" xfId="882" xr:uid="{0A3D3C8C-A1E2-4545-911D-BB44E528C9EA}"/>
    <cellStyle name="Standard 3 3" xfId="424" xr:uid="{517F7BC8-0EF2-4613-A6B7-351359D93B52}"/>
    <cellStyle name="Standard 3 3 2" xfId="881" xr:uid="{759E0F3E-2F53-448E-B2B0-DA564162233D}"/>
    <cellStyle name="Standard 3 4" xfId="639" xr:uid="{3E5BDA68-45DB-476D-9FAF-66B12CC243D6}"/>
    <cellStyle name="Standard 3 5" xfId="680" xr:uid="{092B8EF2-5721-4AB4-A436-A1B2E0CA1E4B}"/>
    <cellStyle name="Standard 3 5 2" xfId="721" xr:uid="{5708C330-10E7-4752-AE09-FDE665C47FD8}"/>
    <cellStyle name="Standard 3 5 2 2" xfId="991" xr:uid="{27470737-E510-431D-9641-B5925A32FAFE}"/>
    <cellStyle name="Standard 3 5 2 2 2" xfId="1241" xr:uid="{C6FBCE27-0E9A-4538-A76E-DF15DF0A1BE2}"/>
    <cellStyle name="Standard 3 5 2 2 2 2" xfId="1863" xr:uid="{C6A2F606-DEF7-4E13-B71D-412CEBF2EFEC}"/>
    <cellStyle name="Standard 3 5 2 2 2 2 2" xfId="3110" xr:uid="{27DA88FB-CD09-4211-888F-964CC6C2DCBD}"/>
    <cellStyle name="Standard 3 5 2 2 2 3" xfId="2488" xr:uid="{5F0098C8-3990-4077-9D5D-E6DF0AD28387}"/>
    <cellStyle name="Standard 3 5 2 2 3" xfId="1613" xr:uid="{58921CE5-5EF6-45BD-8B2A-000985F074A5}"/>
    <cellStyle name="Standard 3 5 2 2 3 2" xfId="2860" xr:uid="{404CE50C-F629-44A6-A8FB-5B7036542D35}"/>
    <cellStyle name="Standard 3 5 2 2 4" xfId="2238" xr:uid="{8523128E-5D83-47CD-92B2-C1FE9AF0032F}"/>
    <cellStyle name="Standard 3 5 2 3" xfId="1116" xr:uid="{E0AAAB99-44E6-43DF-8EB8-91695DB5EE81}"/>
    <cellStyle name="Standard 3 5 2 3 2" xfId="1738" xr:uid="{DA16495B-1CF8-485E-8FF2-B165A0DBD43D}"/>
    <cellStyle name="Standard 3 5 2 3 2 2" xfId="2985" xr:uid="{08DA74AC-48E4-4B07-A214-9A23E805EE7B}"/>
    <cellStyle name="Standard 3 5 2 3 3" xfId="2363" xr:uid="{3AD0D7F2-01CA-4E4A-B567-9A7A58D3E37C}"/>
    <cellStyle name="Standard 3 5 2 4" xfId="1488" xr:uid="{D80E8505-F602-4062-9408-731DA01ABE5E}"/>
    <cellStyle name="Standard 3 5 2 4 2" xfId="2735" xr:uid="{9B4C5FC2-3E64-4905-B827-3182910592D2}"/>
    <cellStyle name="Standard 3 5 2 5" xfId="1366" xr:uid="{E6CE4E55-54EF-4E75-A21E-9A88AE79898C}"/>
    <cellStyle name="Standard 3 5 2 5 2" xfId="2613" xr:uid="{FE015600-6E63-41DC-9C9D-11B5C9B048C5}"/>
    <cellStyle name="Standard 3 5 2 6" xfId="1988" xr:uid="{81770824-23E9-4BE6-9487-DEB17A7A241E}"/>
    <cellStyle name="Standard 3 5 2 6 2" xfId="3235" xr:uid="{1847BEC7-64B0-482D-80F2-098B10400404}"/>
    <cellStyle name="Standard 3 5 2 7" xfId="2113" xr:uid="{4686553F-56C6-43CB-A01A-3EC7EB3694EE}"/>
    <cellStyle name="Standard 3 5 3" xfId="990" xr:uid="{41FC0062-0C82-41D6-A26A-7E263AFBF2A3}"/>
    <cellStyle name="Standard 3 5 3 2" xfId="1240" xr:uid="{0AE8C542-A79E-4DC6-AB33-DECBAE5E1DE8}"/>
    <cellStyle name="Standard 3 5 3 2 2" xfId="1862" xr:uid="{0C54D04F-2404-4A02-9197-D12EE0A3F249}"/>
    <cellStyle name="Standard 3 5 3 2 2 2" xfId="3109" xr:uid="{1E9B0DAE-E800-4F7F-AE34-39CD1F083926}"/>
    <cellStyle name="Standard 3 5 3 2 3" xfId="2487" xr:uid="{1BB068B8-B991-46E7-AC34-2749E3E3C5C9}"/>
    <cellStyle name="Standard 3 5 3 3" xfId="1612" xr:uid="{51B3980A-858B-4D30-9740-23778CEE23EF}"/>
    <cellStyle name="Standard 3 5 3 3 2" xfId="2859" xr:uid="{EAF2C730-6A30-4C39-8F0B-99171C566F8D}"/>
    <cellStyle name="Standard 3 5 3 4" xfId="2237" xr:uid="{BCB0A218-1AF0-43D2-9E49-555167B7D485}"/>
    <cellStyle name="Standard 3 5 4" xfId="1115" xr:uid="{6E5425BC-6B7A-47BD-B61B-1B699773DDBA}"/>
    <cellStyle name="Standard 3 5 4 2" xfId="1737" xr:uid="{D2D28029-D3D9-4312-A7E0-50F9A5F622AA}"/>
    <cellStyle name="Standard 3 5 4 2 2" xfId="2984" xr:uid="{ED2F8015-D9DA-4B1F-8FCA-DEA853FD2732}"/>
    <cellStyle name="Standard 3 5 4 3" xfId="2362" xr:uid="{2594586A-9CB3-4C12-A0FF-8DD2319FACB3}"/>
    <cellStyle name="Standard 3 5 5" xfId="1487" xr:uid="{8B7DBED9-281F-4015-AB87-55A47786850A}"/>
    <cellStyle name="Standard 3 5 5 2" xfId="2734" xr:uid="{24FF1FAC-A6AD-49C1-9874-770BBD2FFDFB}"/>
    <cellStyle name="Standard 3 5 6" xfId="1365" xr:uid="{90846B15-03B6-4D35-902C-694D5452902D}"/>
    <cellStyle name="Standard 3 5 6 2" xfId="2612" xr:uid="{EA23C261-1E8A-49F7-AD14-58FCBE6CC28F}"/>
    <cellStyle name="Standard 3 5 7" xfId="1987" xr:uid="{E4D6EE54-AC42-4D17-B7FE-17E638D42D72}"/>
    <cellStyle name="Standard 3 5 7 2" xfId="3234" xr:uid="{3F012A59-54F3-4271-AA65-D352048146FB}"/>
    <cellStyle name="Standard 3 5 8" xfId="2112" xr:uid="{19583E6D-AB26-45DD-B053-F3A2C27E78A7}"/>
    <cellStyle name="Standard 3 6" xfId="722" xr:uid="{937C456C-FCE3-4C5D-8B45-3D0CC15F8E09}"/>
    <cellStyle name="Standard 3 6 2" xfId="992" xr:uid="{4008C167-688C-4A8D-AC3D-811ACE383123}"/>
    <cellStyle name="Standard 3 6 2 2" xfId="1242" xr:uid="{CECEC641-CFE5-471B-8172-6A6EC8F9C947}"/>
    <cellStyle name="Standard 3 6 2 2 2" xfId="1864" xr:uid="{65ED95B8-9B46-43C9-8553-2585DE4AB576}"/>
    <cellStyle name="Standard 3 6 2 2 2 2" xfId="3111" xr:uid="{00159192-F0A8-4915-92CC-956D134B1EDC}"/>
    <cellStyle name="Standard 3 6 2 2 3" xfId="2489" xr:uid="{65849F61-ED12-4F15-9F3A-B2FF1C59EEAC}"/>
    <cellStyle name="Standard 3 6 2 3" xfId="1614" xr:uid="{CE878E2B-6BCE-4E61-A1DD-850437E0BF37}"/>
    <cellStyle name="Standard 3 6 2 3 2" xfId="2861" xr:uid="{E772DE24-1B67-4143-A0F8-05B7C7433246}"/>
    <cellStyle name="Standard 3 6 2 4" xfId="2239" xr:uid="{233281CF-F7E6-4F6C-93C4-7DB5833921F3}"/>
    <cellStyle name="Standard 3 6 3" xfId="1117" xr:uid="{5BCB0D7A-CBC8-4211-9016-87D9067DBE87}"/>
    <cellStyle name="Standard 3 6 3 2" xfId="1739" xr:uid="{9B6C80EA-4C6F-491B-B36A-20316D1B87FD}"/>
    <cellStyle name="Standard 3 6 3 2 2" xfId="2986" xr:uid="{D4E78C01-8CD6-491B-A94D-663BC6A2D810}"/>
    <cellStyle name="Standard 3 6 3 3" xfId="2364" xr:uid="{D02509BC-5001-4586-9C55-9FB779D4F44B}"/>
    <cellStyle name="Standard 3 6 4" xfId="1489" xr:uid="{36977857-FF36-4C48-B0B4-E888DF404BEE}"/>
    <cellStyle name="Standard 3 6 4 2" xfId="2736" xr:uid="{C2CB4E88-7D26-4293-B6DD-74CD4B289EEF}"/>
    <cellStyle name="Standard 3 6 5" xfId="1367" xr:uid="{B8015F0F-737D-4A9D-B7A4-64B111DDDE49}"/>
    <cellStyle name="Standard 3 6 5 2" xfId="2614" xr:uid="{F5824350-B258-4F36-847B-433D3E7D5DB8}"/>
    <cellStyle name="Standard 3 6 6" xfId="1989" xr:uid="{91B9E5F4-CA97-4ADF-B718-932189E3CD20}"/>
    <cellStyle name="Standard 3 6 6 2" xfId="3236" xr:uid="{DC7BBEB4-0919-4F3B-A4F1-4C6A04805AD5}"/>
    <cellStyle name="Standard 3 6 7" xfId="2114" xr:uid="{2468E49F-48B0-42E0-8A14-F3A7E51A9C0C}"/>
    <cellStyle name="Standard 3_2009EC_progress_report_20-10-2009" xfId="425" xr:uid="{F1AEACF5-F3B9-42E2-8BC3-F8FE64B636D6}"/>
    <cellStyle name="Standard 4" xfId="426" xr:uid="{9F45B22F-154E-482C-A5D4-F0CCD6028C92}"/>
    <cellStyle name="Standard 4 2" xfId="640" xr:uid="{2F466CEA-7A68-405A-93E5-FF409333B59E}"/>
    <cellStyle name="Standard 4 2 2" xfId="641" xr:uid="{BA048655-9FF2-4285-BBB5-12DEFB69F842}"/>
    <cellStyle name="Standard 4 3" xfId="642" xr:uid="{EF59C6DD-CEDB-44D5-9BEF-329DC514FA71}"/>
    <cellStyle name="Standard 4 3 10" xfId="1913" xr:uid="{447C3789-F5B5-45A0-977B-AD0E7BED104C}"/>
    <cellStyle name="Standard 4 3 10 2" xfId="3160" xr:uid="{E8EA3737-CB76-4888-B80C-A75855600B94}"/>
    <cellStyle name="Standard 4 3 11" xfId="2038" xr:uid="{53A56A64-43D9-4C01-BEAA-2F7A08BD0C7A}"/>
    <cellStyle name="Standard 4 3 2" xfId="643" xr:uid="{10C8CC5E-46DC-478C-8FE3-072E2FD6FC8C}"/>
    <cellStyle name="Standard 4 3 2 10" xfId="1914" xr:uid="{21398561-DF3C-4F85-B69C-77484140C7F6}"/>
    <cellStyle name="Standard 4 3 2 10 2" xfId="3161" xr:uid="{C0DB7C44-68A8-43F7-B7BD-41C21F6EE2FC}"/>
    <cellStyle name="Standard 4 3 2 11" xfId="2039" xr:uid="{FD3197BB-933B-4414-B83F-65E9128432CE}"/>
    <cellStyle name="Standard 4 3 2 2" xfId="644" xr:uid="{9055519B-6A2C-4A0D-8BB8-D38E39D5F41B}"/>
    <cellStyle name="Standard 4 3 2 2 10" xfId="2040" xr:uid="{D80C79F1-F717-4817-B402-E3C090B18FFD}"/>
    <cellStyle name="Standard 4 3 2 2 2" xfId="645" xr:uid="{F66DBA35-01CF-4D5A-A5F7-B9631720E130}"/>
    <cellStyle name="Standard 4 3 2 2 2 2" xfId="723" xr:uid="{64BF92FA-F539-4F5D-860F-DBB79ACB1A0E}"/>
    <cellStyle name="Standard 4 3 2 2 2 2 2" xfId="968" xr:uid="{BD9B1365-F8EA-4AA0-B580-F076CE0B969E}"/>
    <cellStyle name="Standard 4 3 2 2 2 2 2 2" xfId="1218" xr:uid="{5CCAEBB0-1675-4ACA-B027-BD0A144EAEC4}"/>
    <cellStyle name="Standard 4 3 2 2 2 2 2 2 2" xfId="1840" xr:uid="{75157F02-7C91-436D-8B01-E12AA3EE51E6}"/>
    <cellStyle name="Standard 4 3 2 2 2 2 2 2 2 2" xfId="3087" xr:uid="{29C5A4AB-337C-41DA-8E24-588216612B36}"/>
    <cellStyle name="Standard 4 3 2 2 2 2 2 2 3" xfId="2465" xr:uid="{2038AEE5-FB17-4791-8115-3796D1AB6439}"/>
    <cellStyle name="Standard 4 3 2 2 2 2 2 3" xfId="1590" xr:uid="{CEFA10B7-19C3-4809-BBDE-0EDBC0A15920}"/>
    <cellStyle name="Standard 4 3 2 2 2 2 2 3 2" xfId="2837" xr:uid="{8709CD49-0E0C-4EC4-BFB1-E01AF8C842C1}"/>
    <cellStyle name="Standard 4 3 2 2 2 2 2 4" xfId="2215" xr:uid="{08BDF0A8-CA45-464A-ACE8-37EF209232EF}"/>
    <cellStyle name="Standard 4 3 2 2 2 2 3" xfId="1093" xr:uid="{C6350F5A-B056-45C6-A6BF-050B5318D769}"/>
    <cellStyle name="Standard 4 3 2 2 2 2 3 2" xfId="1715" xr:uid="{61C5630A-CA4F-4330-A29A-91639036C0AF}"/>
    <cellStyle name="Standard 4 3 2 2 2 2 3 2 2" xfId="2962" xr:uid="{0AB9D400-7850-4B72-B86F-5AB50CB5025E}"/>
    <cellStyle name="Standard 4 3 2 2 2 2 3 3" xfId="2340" xr:uid="{B1B1177A-6E6D-4D28-9ABA-513400984C0D}"/>
    <cellStyle name="Standard 4 3 2 2 2 2 4" xfId="1465" xr:uid="{A322FD5A-EB3A-40EB-AF82-9A7963C4A69C}"/>
    <cellStyle name="Standard 4 3 2 2 2 2 4 2" xfId="2712" xr:uid="{47524376-EB3A-472E-998A-D7C8318033B4}"/>
    <cellStyle name="Standard 4 3 2 2 2 2 5" xfId="1343" xr:uid="{9FD5DB2B-76E1-45C7-9606-3692BEF73182}"/>
    <cellStyle name="Standard 4 3 2 2 2 2 5 2" xfId="2590" xr:uid="{81D5A006-D5B6-4B3D-B038-CEAF03DC790C}"/>
    <cellStyle name="Standard 4 3 2 2 2 2 6" xfId="1965" xr:uid="{E79E6F95-C2AA-4FD4-ABBC-A9CDF8EA85E2}"/>
    <cellStyle name="Standard 4 3 2 2 2 2 6 2" xfId="3212" xr:uid="{2AC531B3-DC36-4975-B817-7C62CE5C2AF8}"/>
    <cellStyle name="Standard 4 3 2 2 2 2 7" xfId="2090" xr:uid="{C49BB544-7BDC-4763-9856-3FBFD0E5A7B5}"/>
    <cellStyle name="Standard 4 3 2 2 2 3" xfId="903" xr:uid="{0B55CF94-EBE2-4049-8F83-02BA3AA89B71}"/>
    <cellStyle name="Standard 4 3 2 2 2 3 2" xfId="1169" xr:uid="{15276807-DDC5-45B0-A0B8-AD07108EDB13}"/>
    <cellStyle name="Standard 4 3 2 2 2 3 2 2" xfId="1791" xr:uid="{2D16857C-DBC2-47F4-B28A-0C7D191E47D7}"/>
    <cellStyle name="Standard 4 3 2 2 2 3 2 2 2" xfId="3038" xr:uid="{E795528A-B6CA-4BAD-8DB0-9268F8EC58BA}"/>
    <cellStyle name="Standard 4 3 2 2 2 3 2 3" xfId="2416" xr:uid="{D18D7D0D-9F6C-4C0F-BEEF-DB7BADCCD3E9}"/>
    <cellStyle name="Standard 4 3 2 2 2 3 3" xfId="1541" xr:uid="{45EED64F-0DFA-4B12-AD1F-343A6ED0CA9D}"/>
    <cellStyle name="Standard 4 3 2 2 2 3 3 2" xfId="2788" xr:uid="{85048B6A-3F04-4C54-B8B4-0766F69EB1D9}"/>
    <cellStyle name="Standard 4 3 2 2 2 3 4" xfId="2166" xr:uid="{F1D7B727-0457-4082-BC7D-C7012F58CE18}"/>
    <cellStyle name="Standard 4 3 2 2 2 4" xfId="1044" xr:uid="{D3B0F6E1-D5E1-4837-AF52-34F3BE6854A7}"/>
    <cellStyle name="Standard 4 3 2 2 2 4 2" xfId="1666" xr:uid="{97511270-12E5-4E5F-B256-790CE281007E}"/>
    <cellStyle name="Standard 4 3 2 2 2 4 2 2" xfId="2913" xr:uid="{782FF472-A415-49B7-96B1-49761A9F0468}"/>
    <cellStyle name="Standard 4 3 2 2 2 4 3" xfId="2291" xr:uid="{93CC623A-E611-48BF-B802-114026441667}"/>
    <cellStyle name="Standard 4 3 2 2 2 5" xfId="1416" xr:uid="{7D89110F-2944-4C53-8F0A-B8F6D47A0E0F}"/>
    <cellStyle name="Standard 4 3 2 2 2 5 2" xfId="2663" xr:uid="{3F7DCA65-0DB7-45CD-BD69-FDD855A09AF4}"/>
    <cellStyle name="Standard 4 3 2 2 2 6" xfId="1294" xr:uid="{07357499-DC5A-4C10-A6E7-D1F1A9B53514}"/>
    <cellStyle name="Standard 4 3 2 2 2 6 2" xfId="2541" xr:uid="{3E83E4CF-9570-4A01-AF1C-990E62538815}"/>
    <cellStyle name="Standard 4 3 2 2 2 7" xfId="1916" xr:uid="{4AE81F43-F30E-44B9-AE1A-5FDFCBCF7182}"/>
    <cellStyle name="Standard 4 3 2 2 2 7 2" xfId="3163" xr:uid="{D635696D-6E1E-40BA-9E49-1A12B50BD6D0}"/>
    <cellStyle name="Standard 4 3 2 2 2 8" xfId="2041" xr:uid="{8596A49C-B501-419A-AE0D-6BBAC3AF9BB8}"/>
    <cellStyle name="Standard 4 3 2 2 3" xfId="646" xr:uid="{4C15AEFA-12DB-450B-969F-C94E5CA1297E}"/>
    <cellStyle name="Standard 4 3 2 2 3 2" xfId="724" xr:uid="{964304F9-3CD4-4825-8F4E-DB9C2E0B20E7}"/>
    <cellStyle name="Standard 4 3 2 2 3 2 2" xfId="969" xr:uid="{41145CE0-9F44-4717-857A-446F368874D9}"/>
    <cellStyle name="Standard 4 3 2 2 3 2 2 2" xfId="1219" xr:uid="{A8370376-8B85-4EAC-A57F-F8F92E8BB802}"/>
    <cellStyle name="Standard 4 3 2 2 3 2 2 2 2" xfId="1841" xr:uid="{A9AD9089-A6F7-4AC0-9F25-5DD7129B9D85}"/>
    <cellStyle name="Standard 4 3 2 2 3 2 2 2 2 2" xfId="3088" xr:uid="{7D13B886-6B86-4797-9094-48D55B5C0667}"/>
    <cellStyle name="Standard 4 3 2 2 3 2 2 2 3" xfId="2466" xr:uid="{A21C5BA9-07D0-405E-835D-766C2CEDB157}"/>
    <cellStyle name="Standard 4 3 2 2 3 2 2 3" xfId="1591" xr:uid="{3B4FF30A-6ED5-46F3-A32C-A11DA4379D18}"/>
    <cellStyle name="Standard 4 3 2 2 3 2 2 3 2" xfId="2838" xr:uid="{66B79FD2-4993-47C3-91F5-48C6ACD3C03C}"/>
    <cellStyle name="Standard 4 3 2 2 3 2 2 4" xfId="2216" xr:uid="{23A3018B-86FB-4F0E-AFCB-D76630F50DD7}"/>
    <cellStyle name="Standard 4 3 2 2 3 2 3" xfId="1094" xr:uid="{D2FB24B5-6F64-4447-9E66-2FCFB8E4558A}"/>
    <cellStyle name="Standard 4 3 2 2 3 2 3 2" xfId="1716" xr:uid="{D246CCFA-E442-41D3-B3C6-A58D29D5DB04}"/>
    <cellStyle name="Standard 4 3 2 2 3 2 3 2 2" xfId="2963" xr:uid="{3340913D-09EC-43AF-B2DC-6CB1D2062655}"/>
    <cellStyle name="Standard 4 3 2 2 3 2 3 3" xfId="2341" xr:uid="{743AD7FC-7452-4DD0-9F9E-21BB9C6805A1}"/>
    <cellStyle name="Standard 4 3 2 2 3 2 4" xfId="1466" xr:uid="{4975092C-6455-456A-858E-4661C026C4CD}"/>
    <cellStyle name="Standard 4 3 2 2 3 2 4 2" xfId="2713" xr:uid="{182C72CE-A839-4B4A-8C78-A1AE449685D7}"/>
    <cellStyle name="Standard 4 3 2 2 3 2 5" xfId="1344" xr:uid="{8B1550C8-8CF9-4DE9-B360-F544954F93B5}"/>
    <cellStyle name="Standard 4 3 2 2 3 2 5 2" xfId="2591" xr:uid="{4A8CB76E-EF13-40F6-8AF5-19699EE41517}"/>
    <cellStyle name="Standard 4 3 2 2 3 2 6" xfId="1966" xr:uid="{27143E4A-8783-4B9A-9E9E-034DB3FBFE9E}"/>
    <cellStyle name="Standard 4 3 2 2 3 2 6 2" xfId="3213" xr:uid="{0F00879C-9F37-4CC4-A16D-69D37A536B2D}"/>
    <cellStyle name="Standard 4 3 2 2 3 2 7" xfId="2091" xr:uid="{56D8F6CC-DEEC-4AF7-8161-ED4D76C89C86}"/>
    <cellStyle name="Standard 4 3 2 2 3 3" xfId="848" xr:uid="{46AD2100-2EFE-4DA6-B3D1-560993A8EB4C}"/>
    <cellStyle name="Standard 4 3 2 2 3 3 2" xfId="1170" xr:uid="{7F914F03-7E5E-41FD-92B2-B5048D31B16F}"/>
    <cellStyle name="Standard 4 3 2 2 3 3 2 2" xfId="1792" xr:uid="{60DC2E7E-829E-41E7-B8C8-DD2859A4CFD6}"/>
    <cellStyle name="Standard 4 3 2 2 3 3 2 2 2" xfId="3039" xr:uid="{CA2B2859-B95F-4D4B-9E46-E7CE165D61EC}"/>
    <cellStyle name="Standard 4 3 2 2 3 3 2 3" xfId="2417" xr:uid="{F13EFB15-535A-409E-B1CB-E44ED278676D}"/>
    <cellStyle name="Standard 4 3 2 2 3 3 3" xfId="1542" xr:uid="{2CDAD06F-A734-499F-A888-41B8E7955BA0}"/>
    <cellStyle name="Standard 4 3 2 2 3 3 3 2" xfId="2789" xr:uid="{121B5FF1-FE28-4E1A-B062-DFEAE4AAF2F9}"/>
    <cellStyle name="Standard 4 3 2 2 3 3 4" xfId="2167" xr:uid="{03A6B61E-5A81-47AD-AAA9-F00A2051B4F4}"/>
    <cellStyle name="Standard 4 3 2 2 3 4" xfId="1045" xr:uid="{FAEA9CE9-F63B-4651-A57F-3D1A5D66C2F6}"/>
    <cellStyle name="Standard 4 3 2 2 3 4 2" xfId="1667" xr:uid="{77F20895-BC4C-4327-8D6C-3687CE478A3F}"/>
    <cellStyle name="Standard 4 3 2 2 3 4 2 2" xfId="2914" xr:uid="{101B803E-C218-42B4-87B5-D43DC22E1D0C}"/>
    <cellStyle name="Standard 4 3 2 2 3 4 3" xfId="2292" xr:uid="{159254B6-69F0-4297-BF3E-A6F21322AF74}"/>
    <cellStyle name="Standard 4 3 2 2 3 5" xfId="1417" xr:uid="{AE9BD7D5-CE7D-4210-87EA-85F7995C70A8}"/>
    <cellStyle name="Standard 4 3 2 2 3 5 2" xfId="2664" xr:uid="{E4B8A2C7-DF7F-4CFE-AD4B-7AEEB0CD3A55}"/>
    <cellStyle name="Standard 4 3 2 2 3 6" xfId="1295" xr:uid="{BF003B10-71B1-4DA9-B1B2-344B61BB8899}"/>
    <cellStyle name="Standard 4 3 2 2 3 6 2" xfId="2542" xr:uid="{DDAA329A-487C-4D8E-9F26-322EDE996057}"/>
    <cellStyle name="Standard 4 3 2 2 3 7" xfId="1917" xr:uid="{06F8C4BA-5AF5-4317-B11E-51E6716A9B42}"/>
    <cellStyle name="Standard 4 3 2 2 3 7 2" xfId="3164" xr:uid="{5594126A-4544-4E3B-871D-3F003DF73FCB}"/>
    <cellStyle name="Standard 4 3 2 2 3 8" xfId="2042" xr:uid="{012D7A84-7D3A-4260-8374-7C1BE082CCE3}"/>
    <cellStyle name="Standard 4 3 2 2 4" xfId="725" xr:uid="{6C995E7F-9CBC-4F5B-8E19-8B89298A2C0F}"/>
    <cellStyle name="Standard 4 3 2 2 4 2" xfId="967" xr:uid="{B9AEFA46-77EC-4DEB-B3DD-26F4409803C5}"/>
    <cellStyle name="Standard 4 3 2 2 4 2 2" xfId="1217" xr:uid="{25B4D4EB-9E2E-450E-98D4-8CBB4E78E420}"/>
    <cellStyle name="Standard 4 3 2 2 4 2 2 2" xfId="1839" xr:uid="{41B1531D-DCD4-43F9-B0DF-96CAEB98DA1A}"/>
    <cellStyle name="Standard 4 3 2 2 4 2 2 2 2" xfId="3086" xr:uid="{10C23E16-056D-43EA-B7A1-59B5B4FED52C}"/>
    <cellStyle name="Standard 4 3 2 2 4 2 2 3" xfId="2464" xr:uid="{DDBE4A6B-EEF0-4CDE-AAA7-79B048EB5D1F}"/>
    <cellStyle name="Standard 4 3 2 2 4 2 3" xfId="1589" xr:uid="{9D1A3202-7D2A-41FD-96EA-ADDAA4AB4267}"/>
    <cellStyle name="Standard 4 3 2 2 4 2 3 2" xfId="2836" xr:uid="{00537B1F-8E1F-43B6-A8A9-6EF879A69616}"/>
    <cellStyle name="Standard 4 3 2 2 4 2 4" xfId="2214" xr:uid="{5B86CBD5-F5B8-4D65-B728-0DD114A39D13}"/>
    <cellStyle name="Standard 4 3 2 2 4 3" xfId="1092" xr:uid="{FDFC3F43-234F-4018-A754-A5CB9A95DF7D}"/>
    <cellStyle name="Standard 4 3 2 2 4 3 2" xfId="1714" xr:uid="{8CFC7899-2D6B-4B6D-9BB7-CDB43CCF2C07}"/>
    <cellStyle name="Standard 4 3 2 2 4 3 2 2" xfId="2961" xr:uid="{30BF7C70-AA93-4332-92B4-5C097F21EDC4}"/>
    <cellStyle name="Standard 4 3 2 2 4 3 3" xfId="2339" xr:uid="{824EDA15-6E8C-40FB-A3D1-7B5AF7A4DFA0}"/>
    <cellStyle name="Standard 4 3 2 2 4 4" xfId="1464" xr:uid="{44CEC56E-464A-4411-AC0F-39CB642AC3C0}"/>
    <cellStyle name="Standard 4 3 2 2 4 4 2" xfId="2711" xr:uid="{63EDFF2C-C5C8-4DD0-8F4E-CBDE0EFA7105}"/>
    <cellStyle name="Standard 4 3 2 2 4 5" xfId="1342" xr:uid="{F1112DA6-9FCB-4484-B02F-64575301D7DE}"/>
    <cellStyle name="Standard 4 3 2 2 4 5 2" xfId="2589" xr:uid="{BA888584-48CD-44C7-B86B-64C7399B7D31}"/>
    <cellStyle name="Standard 4 3 2 2 4 6" xfId="1964" xr:uid="{56A8A48D-686C-47FD-B816-DFD785C3E57D}"/>
    <cellStyle name="Standard 4 3 2 2 4 6 2" xfId="3211" xr:uid="{7A26994D-1091-4AC4-BD53-EEA0B59CC6EB}"/>
    <cellStyle name="Standard 4 3 2 2 4 7" xfId="2089" xr:uid="{478A53CE-08B3-4298-AAA1-6FDC3B3CF73F}"/>
    <cellStyle name="Standard 4 3 2 2 5" xfId="849" xr:uid="{6D541011-F243-4E2E-B5D3-B57203C30945}"/>
    <cellStyle name="Standard 4 3 2 2 5 2" xfId="1168" xr:uid="{95D24327-D54A-4915-BC47-8AE04EEB8E25}"/>
    <cellStyle name="Standard 4 3 2 2 5 2 2" xfId="1790" xr:uid="{3822E0B9-82D4-481D-89A2-40DCDB919F47}"/>
    <cellStyle name="Standard 4 3 2 2 5 2 2 2" xfId="3037" xr:uid="{829DDC5D-DCAA-4567-9752-E9BE2CDF293A}"/>
    <cellStyle name="Standard 4 3 2 2 5 2 3" xfId="2415" xr:uid="{5F36E666-E550-4342-8B57-7EA94A8E92F6}"/>
    <cellStyle name="Standard 4 3 2 2 5 3" xfId="1540" xr:uid="{516B1803-815A-4CD3-849F-7692CE2D74B5}"/>
    <cellStyle name="Standard 4 3 2 2 5 3 2" xfId="2787" xr:uid="{E98731B6-22A3-4478-811A-806C949EDCF4}"/>
    <cellStyle name="Standard 4 3 2 2 5 4" xfId="2165" xr:uid="{9A3B8AA3-4C85-41C7-98FA-C62909C76D0D}"/>
    <cellStyle name="Standard 4 3 2 2 6" xfId="1043" xr:uid="{8BC16021-5D27-45B4-8D95-A3CE0E26F804}"/>
    <cellStyle name="Standard 4 3 2 2 6 2" xfId="1665" xr:uid="{894DA8C5-E066-4244-8086-46CF7BE0A577}"/>
    <cellStyle name="Standard 4 3 2 2 6 2 2" xfId="2912" xr:uid="{FB38707B-15CC-4FD6-9DC0-2F509A375B7D}"/>
    <cellStyle name="Standard 4 3 2 2 6 3" xfId="2290" xr:uid="{4096DCB6-C7AD-4309-BEE6-61492EBAEFB5}"/>
    <cellStyle name="Standard 4 3 2 2 7" xfId="1415" xr:uid="{6071462F-5EBC-4DA7-A3A2-C3C64D5E3882}"/>
    <cellStyle name="Standard 4 3 2 2 7 2" xfId="2662" xr:uid="{3D694428-7C4C-455F-9BB0-719D993ECF23}"/>
    <cellStyle name="Standard 4 3 2 2 8" xfId="1293" xr:uid="{C2A519B8-47DA-4D53-ABF1-A85A2FC42677}"/>
    <cellStyle name="Standard 4 3 2 2 8 2" xfId="2540" xr:uid="{E2904F49-8B3D-4BA3-8271-886E8BBA9778}"/>
    <cellStyle name="Standard 4 3 2 2 9" xfId="1915" xr:uid="{D3752775-49F0-48C8-B3B6-8A793304DFF8}"/>
    <cellStyle name="Standard 4 3 2 2 9 2" xfId="3162" xr:uid="{DADF27AE-4A4E-47F6-8003-32088B0CCF25}"/>
    <cellStyle name="Standard 4 3 2 3" xfId="647" xr:uid="{EB2ED2C9-8390-4BE0-9752-BFAA5C3DBE63}"/>
    <cellStyle name="Standard 4 3 2 3 2" xfId="726" xr:uid="{D75EC021-BF76-4218-940E-BD2F652D4354}"/>
    <cellStyle name="Standard 4 3 2 3 2 2" xfId="970" xr:uid="{07FBBD1B-29B0-422B-BBD2-976D19F1A100}"/>
    <cellStyle name="Standard 4 3 2 3 2 2 2" xfId="1220" xr:uid="{A16D6944-6FE1-4EFE-A65C-160D9F1BDBB6}"/>
    <cellStyle name="Standard 4 3 2 3 2 2 2 2" xfId="1842" xr:uid="{67C341B3-D7CB-45A0-82C9-F310FB8B2150}"/>
    <cellStyle name="Standard 4 3 2 3 2 2 2 2 2" xfId="3089" xr:uid="{B08E29E9-C0C2-4B4C-ADF8-BE3CEDD19CEB}"/>
    <cellStyle name="Standard 4 3 2 3 2 2 2 3" xfId="2467" xr:uid="{04DA0940-DF40-46AD-92F0-418858D2D673}"/>
    <cellStyle name="Standard 4 3 2 3 2 2 3" xfId="1592" xr:uid="{369E5FCA-62D7-42D9-8487-04EEE835FDE3}"/>
    <cellStyle name="Standard 4 3 2 3 2 2 3 2" xfId="2839" xr:uid="{35A8AF6A-3BB1-412C-8425-F8EA46D46438}"/>
    <cellStyle name="Standard 4 3 2 3 2 2 4" xfId="2217" xr:uid="{F1D06FA8-EA1C-4B0B-B47C-B82F423453CE}"/>
    <cellStyle name="Standard 4 3 2 3 2 3" xfId="1095" xr:uid="{9A311AC2-C9AB-4246-A557-B1539DC4CF99}"/>
    <cellStyle name="Standard 4 3 2 3 2 3 2" xfId="1717" xr:uid="{E95CC99A-F719-4681-A865-6FCCDCA388A6}"/>
    <cellStyle name="Standard 4 3 2 3 2 3 2 2" xfId="2964" xr:uid="{B44E8651-DD5A-4FF1-B6F8-39C954E26503}"/>
    <cellStyle name="Standard 4 3 2 3 2 3 3" xfId="2342" xr:uid="{3D7618EB-3BA2-4038-B748-2F336F62071E}"/>
    <cellStyle name="Standard 4 3 2 3 2 4" xfId="1467" xr:uid="{0F1D0395-E163-411E-9DF5-8A1A14125822}"/>
    <cellStyle name="Standard 4 3 2 3 2 4 2" xfId="2714" xr:uid="{8D85BE32-259C-4F81-B1B0-6916B71CB452}"/>
    <cellStyle name="Standard 4 3 2 3 2 5" xfId="1345" xr:uid="{A5276846-0FE8-405E-9AF8-7E53E9169095}"/>
    <cellStyle name="Standard 4 3 2 3 2 5 2" xfId="2592" xr:uid="{04E2AD62-27A5-4000-B248-B952B7AE4BBD}"/>
    <cellStyle name="Standard 4 3 2 3 2 6" xfId="1967" xr:uid="{A036470B-7359-4D6E-A2E1-4265982CC88C}"/>
    <cellStyle name="Standard 4 3 2 3 2 6 2" xfId="3214" xr:uid="{89985B0E-0564-4C2D-ADB0-45A4BFC17805}"/>
    <cellStyle name="Standard 4 3 2 3 2 7" xfId="2092" xr:uid="{AADA0416-6ADB-4587-9C07-94B85424EE65}"/>
    <cellStyle name="Standard 4 3 2 3 3" xfId="902" xr:uid="{F69A9D83-4455-4AE8-A47C-DA09544EF144}"/>
    <cellStyle name="Standard 4 3 2 3 3 2" xfId="1171" xr:uid="{EDB2AEE3-56A4-4B01-A25E-52E0FBCFA959}"/>
    <cellStyle name="Standard 4 3 2 3 3 2 2" xfId="1793" xr:uid="{4CF05D64-005E-473A-B241-970D46A99D0A}"/>
    <cellStyle name="Standard 4 3 2 3 3 2 2 2" xfId="3040" xr:uid="{9A8A8F70-7B58-4A7D-BF85-E13EBE53E887}"/>
    <cellStyle name="Standard 4 3 2 3 3 2 3" xfId="2418" xr:uid="{1020CC78-CD21-43D2-87A6-6BE2F70E5AB9}"/>
    <cellStyle name="Standard 4 3 2 3 3 3" xfId="1543" xr:uid="{E02493C9-7915-4633-BA96-748C788A68A6}"/>
    <cellStyle name="Standard 4 3 2 3 3 3 2" xfId="2790" xr:uid="{1137B5F1-21B8-4190-AAAB-C5D4F1003B78}"/>
    <cellStyle name="Standard 4 3 2 3 3 4" xfId="2168" xr:uid="{5A56C91D-785B-462F-AE70-D535D8A5C4C4}"/>
    <cellStyle name="Standard 4 3 2 3 4" xfId="1046" xr:uid="{2194EDE0-B6AB-4CB6-BE5B-01966726875E}"/>
    <cellStyle name="Standard 4 3 2 3 4 2" xfId="1668" xr:uid="{B7E43712-FD9D-4444-A059-CC35F83D70E8}"/>
    <cellStyle name="Standard 4 3 2 3 4 2 2" xfId="2915" xr:uid="{898D6C26-0868-42DF-BEC8-2B8147AC63F9}"/>
    <cellStyle name="Standard 4 3 2 3 4 3" xfId="2293" xr:uid="{B82BE151-AD5E-4F65-989C-85EC2289D675}"/>
    <cellStyle name="Standard 4 3 2 3 5" xfId="1418" xr:uid="{6E312336-1EC0-427C-A76D-6BED4411245E}"/>
    <cellStyle name="Standard 4 3 2 3 5 2" xfId="2665" xr:uid="{1C0AA354-E27A-4F9D-BBC3-3DB6AA8858B1}"/>
    <cellStyle name="Standard 4 3 2 3 6" xfId="1296" xr:uid="{1A735F9C-654B-4666-937D-CDE11FF090D3}"/>
    <cellStyle name="Standard 4 3 2 3 6 2" xfId="2543" xr:uid="{244CF209-A989-4526-9918-661F8537A739}"/>
    <cellStyle name="Standard 4 3 2 3 7" xfId="1918" xr:uid="{1EA6F5D2-1BE9-489E-B992-897843760693}"/>
    <cellStyle name="Standard 4 3 2 3 7 2" xfId="3165" xr:uid="{0554D661-B562-4B51-AE3A-C1760AC956FE}"/>
    <cellStyle name="Standard 4 3 2 3 8" xfId="2043" xr:uid="{679D6B2B-73ED-4C4E-B986-F6E995C81F23}"/>
    <cellStyle name="Standard 4 3 2 4" xfId="648" xr:uid="{1F8D5B3D-684A-42AD-9C3E-7B042BC06FB0}"/>
    <cellStyle name="Standard 4 3 2 4 2" xfId="727" xr:uid="{7DF296D8-FD3F-48D2-801B-080884B13913}"/>
    <cellStyle name="Standard 4 3 2 4 2 2" xfId="971" xr:uid="{500B10C3-6D4D-4BF1-B158-ED8C49C4875E}"/>
    <cellStyle name="Standard 4 3 2 4 2 2 2" xfId="1221" xr:uid="{91676D85-3187-4E03-B8A2-D2E62F95545B}"/>
    <cellStyle name="Standard 4 3 2 4 2 2 2 2" xfId="1843" xr:uid="{5B143E99-6998-4C95-B847-EAA8696EEFCB}"/>
    <cellStyle name="Standard 4 3 2 4 2 2 2 2 2" xfId="3090" xr:uid="{6286ACF2-F23F-4772-A0B9-523488E44BD8}"/>
    <cellStyle name="Standard 4 3 2 4 2 2 2 3" xfId="2468" xr:uid="{937678CD-A64D-4F95-B2DF-D1C285759C18}"/>
    <cellStyle name="Standard 4 3 2 4 2 2 3" xfId="1593" xr:uid="{37EB11ED-19C5-41CA-9EB0-9A539EA9E442}"/>
    <cellStyle name="Standard 4 3 2 4 2 2 3 2" xfId="2840" xr:uid="{B947B97B-0775-48E3-AD56-91405486BD59}"/>
    <cellStyle name="Standard 4 3 2 4 2 2 4" xfId="2218" xr:uid="{1EFAC3A2-3B82-4539-8C6E-7E4B699D6BFD}"/>
    <cellStyle name="Standard 4 3 2 4 2 3" xfId="1096" xr:uid="{BC943032-80CA-4F70-847B-83D4C5FBB32B}"/>
    <cellStyle name="Standard 4 3 2 4 2 3 2" xfId="1718" xr:uid="{8E1667E6-C37A-4604-B766-01A2D4E9037B}"/>
    <cellStyle name="Standard 4 3 2 4 2 3 2 2" xfId="2965" xr:uid="{9034EAEB-5F63-4B79-A83C-712B53AEF5DD}"/>
    <cellStyle name="Standard 4 3 2 4 2 3 3" xfId="2343" xr:uid="{7EA2D035-82BD-4809-A0EC-A2FA4541E2DA}"/>
    <cellStyle name="Standard 4 3 2 4 2 4" xfId="1468" xr:uid="{1AD899BE-4006-4C58-AEF8-AA6F1A7A54E0}"/>
    <cellStyle name="Standard 4 3 2 4 2 4 2" xfId="2715" xr:uid="{6909FCF4-59B0-4A0E-AC6C-7635296BB9BE}"/>
    <cellStyle name="Standard 4 3 2 4 2 5" xfId="1346" xr:uid="{B2DBD74E-AC18-42E6-A141-C55CADF910A2}"/>
    <cellStyle name="Standard 4 3 2 4 2 5 2" xfId="2593" xr:uid="{1C205512-B827-4240-95F1-C18B080DBA0C}"/>
    <cellStyle name="Standard 4 3 2 4 2 6" xfId="1968" xr:uid="{E1FA5604-8A7D-4D86-8223-A56BC1BBFD2C}"/>
    <cellStyle name="Standard 4 3 2 4 2 6 2" xfId="3215" xr:uid="{3384AC32-7C2A-4DC3-AEF8-EA59870B2FFC}"/>
    <cellStyle name="Standard 4 3 2 4 2 7" xfId="2093" xr:uid="{4DE3387C-50F2-4FBA-BEBD-966DC9FD114D}"/>
    <cellStyle name="Standard 4 3 2 4 3" xfId="847" xr:uid="{9E1B3AD0-EB42-467B-AC38-91AB15357785}"/>
    <cellStyle name="Standard 4 3 2 4 3 2" xfId="1172" xr:uid="{317C95F3-115B-481B-A6C0-C7311D84F20E}"/>
    <cellStyle name="Standard 4 3 2 4 3 2 2" xfId="1794" xr:uid="{BE5BD50B-AB1A-4026-ACEE-0FB880DA6443}"/>
    <cellStyle name="Standard 4 3 2 4 3 2 2 2" xfId="3041" xr:uid="{9A1C082C-A358-4B0B-8E0C-9D061624B296}"/>
    <cellStyle name="Standard 4 3 2 4 3 2 3" xfId="2419" xr:uid="{BA9B5C53-4E20-4CE7-B247-8CCBD830D6A8}"/>
    <cellStyle name="Standard 4 3 2 4 3 3" xfId="1544" xr:uid="{5CFF92FF-54D9-4167-A323-AEB0E1016BED}"/>
    <cellStyle name="Standard 4 3 2 4 3 3 2" xfId="2791" xr:uid="{1EDA0899-C20C-40A6-B8E2-59C13B2518BC}"/>
    <cellStyle name="Standard 4 3 2 4 3 4" xfId="2169" xr:uid="{218E3CA2-03DE-445A-9CA7-127266A7B93E}"/>
    <cellStyle name="Standard 4 3 2 4 4" xfId="1047" xr:uid="{CB9FB0B8-720A-4DBC-AE8E-594DB80C2BA6}"/>
    <cellStyle name="Standard 4 3 2 4 4 2" xfId="1669" xr:uid="{29FBD1FF-BE4A-4B92-A02D-87F82275666C}"/>
    <cellStyle name="Standard 4 3 2 4 4 2 2" xfId="2916" xr:uid="{9E9C89D6-8ACE-4CC0-AF4C-ED968724DF62}"/>
    <cellStyle name="Standard 4 3 2 4 4 3" xfId="2294" xr:uid="{D29329BE-1AA5-4328-BCA2-A20FD72D99C9}"/>
    <cellStyle name="Standard 4 3 2 4 5" xfId="1419" xr:uid="{4AF022BD-A663-462E-8A83-3858DCEB10B1}"/>
    <cellStyle name="Standard 4 3 2 4 5 2" xfId="2666" xr:uid="{7048064A-B901-420D-8C20-1C49659FA55D}"/>
    <cellStyle name="Standard 4 3 2 4 6" xfId="1297" xr:uid="{C9546E0E-FEF5-4ADC-9DF5-0807A363FC17}"/>
    <cellStyle name="Standard 4 3 2 4 6 2" xfId="2544" xr:uid="{F466333E-2D39-4C4D-BDD7-CD779D206C1C}"/>
    <cellStyle name="Standard 4 3 2 4 7" xfId="1919" xr:uid="{197DFBE1-E48B-41D3-A3C0-5335041F4169}"/>
    <cellStyle name="Standard 4 3 2 4 7 2" xfId="3166" xr:uid="{007D9E55-F4C1-4B0A-A6A4-803BAE95060B}"/>
    <cellStyle name="Standard 4 3 2 4 8" xfId="2044" xr:uid="{5814E240-6B68-4093-8D21-D8A4B5331371}"/>
    <cellStyle name="Standard 4 3 2 5" xfId="728" xr:uid="{A925E140-B176-4812-9E74-731A3EA9771F}"/>
    <cellStyle name="Standard 4 3 2 5 2" xfId="966" xr:uid="{566586A8-D16E-4109-BC99-08E8D65CCE16}"/>
    <cellStyle name="Standard 4 3 2 5 2 2" xfId="1216" xr:uid="{AE30A336-1257-4943-BF86-7320DE9A4033}"/>
    <cellStyle name="Standard 4 3 2 5 2 2 2" xfId="1838" xr:uid="{BA70BEA3-83A3-4E67-9B98-A9CE8ED7953B}"/>
    <cellStyle name="Standard 4 3 2 5 2 2 2 2" xfId="3085" xr:uid="{03E25DE3-FE74-43B8-844F-BC35E1472253}"/>
    <cellStyle name="Standard 4 3 2 5 2 2 3" xfId="2463" xr:uid="{00910242-8569-4979-92DA-397A1AECEABD}"/>
    <cellStyle name="Standard 4 3 2 5 2 3" xfId="1588" xr:uid="{04865E68-3F7D-4822-9CB6-8FE5CFE996B3}"/>
    <cellStyle name="Standard 4 3 2 5 2 3 2" xfId="2835" xr:uid="{C03A6051-8CE8-49AD-89F8-BF4F3719FEC3}"/>
    <cellStyle name="Standard 4 3 2 5 2 4" xfId="2213" xr:uid="{2ADAB7BE-CDC6-4CFA-8C89-46E2A5B56676}"/>
    <cellStyle name="Standard 4 3 2 5 3" xfId="1091" xr:uid="{2399D446-0610-4B55-A90A-637554FE19EB}"/>
    <cellStyle name="Standard 4 3 2 5 3 2" xfId="1713" xr:uid="{A298B925-2BFD-47CD-A55B-CAE926BB1E2F}"/>
    <cellStyle name="Standard 4 3 2 5 3 2 2" xfId="2960" xr:uid="{E18C0FE5-38CF-4B7C-B426-13F396822385}"/>
    <cellStyle name="Standard 4 3 2 5 3 3" xfId="2338" xr:uid="{CF45B877-D8A7-413F-B9B1-8A847E3BF968}"/>
    <cellStyle name="Standard 4 3 2 5 4" xfId="1463" xr:uid="{1484CAF5-DA0B-40A4-A5D6-0EF9BDEF632A}"/>
    <cellStyle name="Standard 4 3 2 5 4 2" xfId="2710" xr:uid="{FA281A54-9AF3-4D97-8AD4-03C94C89E6A6}"/>
    <cellStyle name="Standard 4 3 2 5 5" xfId="1341" xr:uid="{520AC359-910D-4E11-AC28-DE818B89C7DA}"/>
    <cellStyle name="Standard 4 3 2 5 5 2" xfId="2588" xr:uid="{FCAF9282-A347-47EE-A52D-EBF92E1C0971}"/>
    <cellStyle name="Standard 4 3 2 5 6" xfId="1963" xr:uid="{9E67847D-75BD-4776-A4E7-396F18907D5E}"/>
    <cellStyle name="Standard 4 3 2 5 6 2" xfId="3210" xr:uid="{B01A8F2E-5727-46FB-A417-E796433F0722}"/>
    <cellStyle name="Standard 4 3 2 5 7" xfId="2088" xr:uid="{07F73A5B-0573-4B0B-B55F-CED4059DF35B}"/>
    <cellStyle name="Standard 4 3 2 6" xfId="850" xr:uid="{91CF8ED9-BC3C-45D0-9B1D-853DDFA5A8EE}"/>
    <cellStyle name="Standard 4 3 2 6 2" xfId="1167" xr:uid="{A9C24027-FBD1-45A8-BED6-A04D647E27E8}"/>
    <cellStyle name="Standard 4 3 2 6 2 2" xfId="1789" xr:uid="{279A2A3A-B10A-4A4E-9A24-7A1B81490D08}"/>
    <cellStyle name="Standard 4 3 2 6 2 2 2" xfId="3036" xr:uid="{A741935B-DF94-45B2-B4EB-7AA87B053C91}"/>
    <cellStyle name="Standard 4 3 2 6 2 3" xfId="2414" xr:uid="{9E36703A-2509-4F69-87C5-7B4B738D2E6B}"/>
    <cellStyle name="Standard 4 3 2 6 3" xfId="1539" xr:uid="{DBEAAB52-F810-4D12-ACC7-8BFB75EEFEE7}"/>
    <cellStyle name="Standard 4 3 2 6 3 2" xfId="2786" xr:uid="{DC1D48EC-B67F-4A22-9ED4-DA94846BC654}"/>
    <cellStyle name="Standard 4 3 2 6 4" xfId="2164" xr:uid="{F1D4C605-3621-4894-A1FA-F336BDA531FB}"/>
    <cellStyle name="Standard 4 3 2 7" xfId="1042" xr:uid="{EEF8DFB3-EB5F-400A-909D-6A5934241CF9}"/>
    <cellStyle name="Standard 4 3 2 7 2" xfId="1664" xr:uid="{A84D7AAA-AF4C-40F6-AE09-EE9EC9D937F7}"/>
    <cellStyle name="Standard 4 3 2 7 2 2" xfId="2911" xr:uid="{52AE6E8F-98A6-4555-B32B-68ADD86BF90D}"/>
    <cellStyle name="Standard 4 3 2 7 3" xfId="2289" xr:uid="{3642BE77-2D92-41FC-AFDA-2F2437E32EEA}"/>
    <cellStyle name="Standard 4 3 2 8" xfId="1414" xr:uid="{DB30AE04-5FB8-4D31-B7A6-877BABF88803}"/>
    <cellStyle name="Standard 4 3 2 8 2" xfId="2661" xr:uid="{F5FCEDCD-C362-4129-BEC4-FF57AF56D4DB}"/>
    <cellStyle name="Standard 4 3 2 9" xfId="1292" xr:uid="{61B31EA9-DFD9-4774-9720-BA32A4582EE4}"/>
    <cellStyle name="Standard 4 3 2 9 2" xfId="2539" xr:uid="{9BC3FF38-3716-4E07-A3FA-0622CF28E724}"/>
    <cellStyle name="Standard 4 3 3" xfId="649" xr:uid="{045B7821-B7D9-4DCC-B88B-8051E3833AE6}"/>
    <cellStyle name="Standard 4 3 3 2" xfId="729" xr:uid="{F9575D1A-98C6-4E33-AFBB-E6F9C7948197}"/>
    <cellStyle name="Standard 4 3 3 2 2" xfId="972" xr:uid="{4986BBB4-F758-4185-A48D-13CBB86C2804}"/>
    <cellStyle name="Standard 4 3 3 2 2 2" xfId="1222" xr:uid="{F37D3660-86D4-49C2-A8BD-D81CC93DE5A5}"/>
    <cellStyle name="Standard 4 3 3 2 2 2 2" xfId="1844" xr:uid="{217CF4CE-518C-4A51-9643-3C829515EEC7}"/>
    <cellStyle name="Standard 4 3 3 2 2 2 2 2" xfId="3091" xr:uid="{9D4AD6CF-C573-4275-B81C-6226D167DACA}"/>
    <cellStyle name="Standard 4 3 3 2 2 2 3" xfId="2469" xr:uid="{69C5E11D-9801-4A03-A953-E86620154950}"/>
    <cellStyle name="Standard 4 3 3 2 2 3" xfId="1594" xr:uid="{BDF9AD27-2FC8-452D-A5E2-B4311B2636E6}"/>
    <cellStyle name="Standard 4 3 3 2 2 3 2" xfId="2841" xr:uid="{BA66C698-E69F-4B90-81DF-4EDB827A6141}"/>
    <cellStyle name="Standard 4 3 3 2 2 4" xfId="2219" xr:uid="{37F7CA8F-2DCA-48AB-8161-493A3FABCC17}"/>
    <cellStyle name="Standard 4 3 3 2 3" xfId="1097" xr:uid="{005684CC-7530-4CC5-ACF0-3FCA91CBAD96}"/>
    <cellStyle name="Standard 4 3 3 2 3 2" xfId="1719" xr:uid="{45C192E5-ABB0-4136-A2C4-EA01689E16BF}"/>
    <cellStyle name="Standard 4 3 3 2 3 2 2" xfId="2966" xr:uid="{38D67930-97DD-4AB5-A5B2-EFBD36E5F6C7}"/>
    <cellStyle name="Standard 4 3 3 2 3 3" xfId="2344" xr:uid="{90FE981E-E697-4A88-A850-A3EA610A1582}"/>
    <cellStyle name="Standard 4 3 3 2 4" xfId="1469" xr:uid="{ED1EABBE-EC77-4153-9B9D-D971BCDAD8F6}"/>
    <cellStyle name="Standard 4 3 3 2 4 2" xfId="2716" xr:uid="{DD87C58D-DF53-41FA-8773-0C99FA4148CD}"/>
    <cellStyle name="Standard 4 3 3 2 5" xfId="1347" xr:uid="{7E3C4E02-4121-4A7F-8347-D0B113AE4DF9}"/>
    <cellStyle name="Standard 4 3 3 2 5 2" xfId="2594" xr:uid="{8BE6DAEF-9CD1-4734-AD4A-E27399FDFA33}"/>
    <cellStyle name="Standard 4 3 3 2 6" xfId="1969" xr:uid="{61E8B223-FEDE-4FA4-9025-49D85A02A96F}"/>
    <cellStyle name="Standard 4 3 3 2 6 2" xfId="3216" xr:uid="{3F994368-2E90-41F9-9AA3-0C6C050BFBD4}"/>
    <cellStyle name="Standard 4 3 3 2 7" xfId="2094" xr:uid="{95F3A095-3414-4BBB-9DD6-67E0E2C5FD5A}"/>
    <cellStyle name="Standard 4 3 3 3" xfId="901" xr:uid="{18DC0B77-90AE-48EA-A7BB-795419FA7805}"/>
    <cellStyle name="Standard 4 3 3 3 2" xfId="1173" xr:uid="{91ED4C84-0BCF-4A1C-A32C-26544729D615}"/>
    <cellStyle name="Standard 4 3 3 3 2 2" xfId="1795" xr:uid="{11742953-D7E6-4938-8993-9F19C5E96066}"/>
    <cellStyle name="Standard 4 3 3 3 2 2 2" xfId="3042" xr:uid="{385A3D65-5595-4C3B-A7C7-D00213818E9C}"/>
    <cellStyle name="Standard 4 3 3 3 2 3" xfId="2420" xr:uid="{4B24FB8C-0457-48EE-91FC-2B0899290B34}"/>
    <cellStyle name="Standard 4 3 3 3 3" xfId="1545" xr:uid="{292D6C2D-6CBB-463F-9801-6829BFFFA716}"/>
    <cellStyle name="Standard 4 3 3 3 3 2" xfId="2792" xr:uid="{E90BD751-6A79-413B-9223-CCAAA68A8DE4}"/>
    <cellStyle name="Standard 4 3 3 3 4" xfId="2170" xr:uid="{8D6E7309-3F35-4B46-8B57-577F2BD35D8C}"/>
    <cellStyle name="Standard 4 3 3 4" xfId="1048" xr:uid="{7FD5EB7E-5292-4426-8C35-A53A591D0784}"/>
    <cellStyle name="Standard 4 3 3 4 2" xfId="1670" xr:uid="{C244D7C3-5471-43A9-85CA-8E09644829DC}"/>
    <cellStyle name="Standard 4 3 3 4 2 2" xfId="2917" xr:uid="{6E7F0834-016E-4A90-B928-D5E9C801695F}"/>
    <cellStyle name="Standard 4 3 3 4 3" xfId="2295" xr:uid="{CB2DA248-916D-4540-AE70-7FD390877AA5}"/>
    <cellStyle name="Standard 4 3 3 5" xfId="1420" xr:uid="{E6651584-826E-492D-954E-4CC43BE03F7D}"/>
    <cellStyle name="Standard 4 3 3 5 2" xfId="2667" xr:uid="{4E896990-C27C-4C99-8D3C-44C4FD7C6C31}"/>
    <cellStyle name="Standard 4 3 3 6" xfId="1298" xr:uid="{9B545C21-46BB-47F6-9270-291EA42BACBF}"/>
    <cellStyle name="Standard 4 3 3 6 2" xfId="2545" xr:uid="{D5802EF7-7B1F-48DC-9F3B-54409CE6ED56}"/>
    <cellStyle name="Standard 4 3 3 7" xfId="1920" xr:uid="{045AC800-89CA-4662-B88A-EB0A4BB22242}"/>
    <cellStyle name="Standard 4 3 3 7 2" xfId="3167" xr:uid="{6167974B-515A-4114-8068-05BD547DF9C9}"/>
    <cellStyle name="Standard 4 3 3 8" xfId="2045" xr:uid="{4F3B5B8D-EF08-4119-AF5F-A510BF226A84}"/>
    <cellStyle name="Standard 4 3 4" xfId="650" xr:uid="{E162BDA1-B1FB-4A28-9E0F-3BEE15F9FEBF}"/>
    <cellStyle name="Standard 4 3 4 2" xfId="730" xr:uid="{1D8FAF85-CE11-4BCD-B0EB-56C68720A92F}"/>
    <cellStyle name="Standard 4 3 4 2 2" xfId="973" xr:uid="{A9638D22-71F8-4667-A74B-63C9E64C3A5A}"/>
    <cellStyle name="Standard 4 3 4 2 2 2" xfId="1223" xr:uid="{76D29A75-6FAA-4CBA-94EB-0E98989ECC5F}"/>
    <cellStyle name="Standard 4 3 4 2 2 2 2" xfId="1845" xr:uid="{8B6D1773-68C6-4986-B77B-578DCF3832EB}"/>
    <cellStyle name="Standard 4 3 4 2 2 2 2 2" xfId="3092" xr:uid="{2C0DCA44-19D5-48F9-AF0E-D59BE9A2B3F7}"/>
    <cellStyle name="Standard 4 3 4 2 2 2 3" xfId="2470" xr:uid="{A1C8C38C-838D-48C5-A6D3-74049F812162}"/>
    <cellStyle name="Standard 4 3 4 2 2 3" xfId="1595" xr:uid="{005C4C4B-2F24-4C43-AE70-D7E275AD0608}"/>
    <cellStyle name="Standard 4 3 4 2 2 3 2" xfId="2842" xr:uid="{907BE8D4-4A7A-4F4D-9C13-41DB17CF42A2}"/>
    <cellStyle name="Standard 4 3 4 2 2 4" xfId="2220" xr:uid="{FE2AF131-EBCB-4AE1-8B9B-C6E41772671A}"/>
    <cellStyle name="Standard 4 3 4 2 3" xfId="1098" xr:uid="{5ED80320-5594-4688-B52A-6C1372296CD7}"/>
    <cellStyle name="Standard 4 3 4 2 3 2" xfId="1720" xr:uid="{33D3ACD1-BCB5-4E2B-A4A5-BE66152454EE}"/>
    <cellStyle name="Standard 4 3 4 2 3 2 2" xfId="2967" xr:uid="{4DD95CF3-2BFD-4829-82D2-7EF887D2D44A}"/>
    <cellStyle name="Standard 4 3 4 2 3 3" xfId="2345" xr:uid="{8AEE0FAE-2190-4A48-B931-14844BCB931B}"/>
    <cellStyle name="Standard 4 3 4 2 4" xfId="1470" xr:uid="{38FA788F-F3DB-4B16-B4CA-53BE4F87FFC5}"/>
    <cellStyle name="Standard 4 3 4 2 4 2" xfId="2717" xr:uid="{EEE36BE4-88B0-4389-B1EF-6A2C499E7773}"/>
    <cellStyle name="Standard 4 3 4 2 5" xfId="1348" xr:uid="{840C5BAC-3636-4F08-9C91-1C1A37E7A8A5}"/>
    <cellStyle name="Standard 4 3 4 2 5 2" xfId="2595" xr:uid="{0CBF089C-6B2B-4972-BAA8-CAD7EC9797F4}"/>
    <cellStyle name="Standard 4 3 4 2 6" xfId="1970" xr:uid="{8B979A6C-BDED-4DA6-B48E-DCB4E71945CA}"/>
    <cellStyle name="Standard 4 3 4 2 6 2" xfId="3217" xr:uid="{539F8769-55C2-4F44-B427-9F22ED5F799C}"/>
    <cellStyle name="Standard 4 3 4 2 7" xfId="2095" xr:uid="{5376504E-DB0D-4715-8820-EC10B92C815F}"/>
    <cellStyle name="Standard 4 3 4 3" xfId="846" xr:uid="{8005E282-D04A-43C7-9436-DB48D3F802DA}"/>
    <cellStyle name="Standard 4 3 4 3 2" xfId="1174" xr:uid="{04F41D97-B0BF-4B98-A636-288B365DDC45}"/>
    <cellStyle name="Standard 4 3 4 3 2 2" xfId="1796" xr:uid="{62AE7226-0F7F-4817-8937-C281170094DB}"/>
    <cellStyle name="Standard 4 3 4 3 2 2 2" xfId="3043" xr:uid="{81ED44D2-9B06-4031-9043-B295B087D8FC}"/>
    <cellStyle name="Standard 4 3 4 3 2 3" xfId="2421" xr:uid="{72E4987B-ABD6-481F-ADEB-661045F757CB}"/>
    <cellStyle name="Standard 4 3 4 3 3" xfId="1546" xr:uid="{9C3ED8E3-E46E-47F7-89E2-A63BAB534353}"/>
    <cellStyle name="Standard 4 3 4 3 3 2" xfId="2793" xr:uid="{B0B6D876-1BCC-48D5-B6C2-FA0E89A3E9A5}"/>
    <cellStyle name="Standard 4 3 4 3 4" xfId="2171" xr:uid="{1C536DF1-10A1-4E67-BAAE-CC8ACE62291A}"/>
    <cellStyle name="Standard 4 3 4 4" xfId="1049" xr:uid="{A3C40178-1C75-4318-BC7E-5D7F6E2E81D9}"/>
    <cellStyle name="Standard 4 3 4 4 2" xfId="1671" xr:uid="{4AF0566B-8233-4450-9C7D-92DE897FAE0E}"/>
    <cellStyle name="Standard 4 3 4 4 2 2" xfId="2918" xr:uid="{53EF30AD-4D44-43F0-B911-5A0EE6C16745}"/>
    <cellStyle name="Standard 4 3 4 4 3" xfId="2296" xr:uid="{ABAC829E-0D51-4699-B600-9A312DA0BA68}"/>
    <cellStyle name="Standard 4 3 4 5" xfId="1421" xr:uid="{5F0C63CA-7A18-4137-8348-9F6E8E663E97}"/>
    <cellStyle name="Standard 4 3 4 5 2" xfId="2668" xr:uid="{20595AFB-7891-41A5-BE73-B5EEDC8378E7}"/>
    <cellStyle name="Standard 4 3 4 6" xfId="1299" xr:uid="{950F9873-CD0D-4363-905F-A6E96C3C066E}"/>
    <cellStyle name="Standard 4 3 4 6 2" xfId="2546" xr:uid="{B1FB05EA-A9D9-43F7-844F-D9F648B32D2A}"/>
    <cellStyle name="Standard 4 3 4 7" xfId="1921" xr:uid="{2F039CA9-274D-4464-B9C6-DED7EDEE363E}"/>
    <cellStyle name="Standard 4 3 4 7 2" xfId="3168" xr:uid="{336DBF66-9BAD-4A2E-AD19-4DF4F3A20B44}"/>
    <cellStyle name="Standard 4 3 4 8" xfId="2046" xr:uid="{FC2B6E82-5D30-420E-8659-99A611CB4468}"/>
    <cellStyle name="Standard 4 3 5" xfId="731" xr:uid="{B74E4014-79BD-41D4-A959-1384FDF604E6}"/>
    <cellStyle name="Standard 4 3 5 2" xfId="965" xr:uid="{EA1A49C5-963B-4435-8121-47A377781734}"/>
    <cellStyle name="Standard 4 3 5 2 2" xfId="1215" xr:uid="{71496BD2-AA2D-41BF-BEC6-F624BF4EAF99}"/>
    <cellStyle name="Standard 4 3 5 2 2 2" xfId="1837" xr:uid="{34318BAB-70C6-485A-933E-8077D563A4BF}"/>
    <cellStyle name="Standard 4 3 5 2 2 2 2" xfId="3084" xr:uid="{8EA55A93-4E4A-45AE-BA6F-40E49E3989CB}"/>
    <cellStyle name="Standard 4 3 5 2 2 3" xfId="2462" xr:uid="{C109C7B5-BB57-4653-925F-5CB1E43C6475}"/>
    <cellStyle name="Standard 4 3 5 2 3" xfId="1587" xr:uid="{57C23ACD-D71A-463E-83C0-6C9E33A5C6CF}"/>
    <cellStyle name="Standard 4 3 5 2 3 2" xfId="2834" xr:uid="{71BEB6F0-D0BC-45CF-876C-C98478A7BA1F}"/>
    <cellStyle name="Standard 4 3 5 2 4" xfId="2212" xr:uid="{C2B9E451-0395-4732-AD2B-EED4FA5F584A}"/>
    <cellStyle name="Standard 4 3 5 3" xfId="1090" xr:uid="{C244BBCB-BB5A-49A4-BF6E-22E51AD3A9AB}"/>
    <cellStyle name="Standard 4 3 5 3 2" xfId="1712" xr:uid="{69177D7F-460D-47F6-84F6-1AD1CB5EBEB9}"/>
    <cellStyle name="Standard 4 3 5 3 2 2" xfId="2959" xr:uid="{24BD0DB3-8704-44A2-99AB-2F75C45EC0C5}"/>
    <cellStyle name="Standard 4 3 5 3 3" xfId="2337" xr:uid="{6ACE9974-D466-4A5F-9485-C812674516FC}"/>
    <cellStyle name="Standard 4 3 5 4" xfId="1462" xr:uid="{C060187D-6C21-484A-954C-F30FC974DBD0}"/>
    <cellStyle name="Standard 4 3 5 4 2" xfId="2709" xr:uid="{0B8C36C1-E8EB-4517-ADB5-F50F3FFECFD2}"/>
    <cellStyle name="Standard 4 3 5 5" xfId="1340" xr:uid="{F72D9CE4-F56A-455D-8E9C-45E1C458EE55}"/>
    <cellStyle name="Standard 4 3 5 5 2" xfId="2587" xr:uid="{2358723F-64D8-4B44-88BC-3463CC83E15C}"/>
    <cellStyle name="Standard 4 3 5 6" xfId="1962" xr:uid="{178D6049-17D4-40C1-9AC1-DE4A16387400}"/>
    <cellStyle name="Standard 4 3 5 6 2" xfId="3209" xr:uid="{8757D0A7-7A51-4E3E-8776-0248F8D23F43}"/>
    <cellStyle name="Standard 4 3 5 7" xfId="2087" xr:uid="{614629BD-69B7-46E4-BDC0-A61F2AE7C628}"/>
    <cellStyle name="Standard 4 3 6" xfId="906" xr:uid="{628BBB93-F3B5-40EC-AD17-F6EEB9D2BF85}"/>
    <cellStyle name="Standard 4 3 6 2" xfId="1166" xr:uid="{23795A3A-B4D9-4025-B9DD-5AA5B4006E83}"/>
    <cellStyle name="Standard 4 3 6 2 2" xfId="1788" xr:uid="{7EEF50D8-CEE6-4300-8E29-F62FBB881AA5}"/>
    <cellStyle name="Standard 4 3 6 2 2 2" xfId="3035" xr:uid="{9C1C6DD1-7EA9-48CC-A844-3D2A8DA5E8E3}"/>
    <cellStyle name="Standard 4 3 6 2 3" xfId="2413" xr:uid="{1E2F05DF-08D2-4EF3-A8EC-B3D89C9E13E1}"/>
    <cellStyle name="Standard 4 3 6 3" xfId="1538" xr:uid="{156F4D82-C975-4151-8096-8827B7486B36}"/>
    <cellStyle name="Standard 4 3 6 3 2" xfId="2785" xr:uid="{CF454631-CD46-4916-ABC2-C1D73AC1A4C6}"/>
    <cellStyle name="Standard 4 3 6 4" xfId="2163" xr:uid="{7B63B108-33C9-4E7B-9347-72B5ADC4C084}"/>
    <cellStyle name="Standard 4 3 7" xfId="1041" xr:uid="{E662666E-5ECE-4CFA-A689-79D1B764D215}"/>
    <cellStyle name="Standard 4 3 7 2" xfId="1663" xr:uid="{31F62CF0-3392-443C-A125-C08595018D4C}"/>
    <cellStyle name="Standard 4 3 7 2 2" xfId="2910" xr:uid="{17E4E0CE-9E48-4075-943B-07E0160893DE}"/>
    <cellStyle name="Standard 4 3 7 3" xfId="2288" xr:uid="{DC8D6A96-F0E4-40CB-ADB6-B5A0DC8FD0B5}"/>
    <cellStyle name="Standard 4 3 8" xfId="1413" xr:uid="{6C29F7C1-6B8C-414C-8616-36C2B6D2E50A}"/>
    <cellStyle name="Standard 4 3 8 2" xfId="2660" xr:uid="{BAE40394-3B2C-4E7B-A80A-2A7761ECE014}"/>
    <cellStyle name="Standard 4 3 9" xfId="1291" xr:uid="{9A1574E9-6F1F-4DB4-A5A2-A58ED110846F}"/>
    <cellStyle name="Standard 4 3 9 2" xfId="2538" xr:uid="{55EF582B-2B2B-437A-9908-9D584233ACBB}"/>
    <cellStyle name="Standard 4 4" xfId="651" xr:uid="{E6E53575-DFD8-42B3-8EAF-52764D809664}"/>
    <cellStyle name="Standard 4 4 2" xfId="652" xr:uid="{F02ADB07-1F1F-4450-BB5A-F924F583D123}"/>
    <cellStyle name="Standard 5" xfId="427" xr:uid="{DE7B9F92-D0EB-4FAF-A7BA-D4EE3EA74AAE}"/>
    <cellStyle name="Standard 5 2" xfId="653" xr:uid="{26EE4BF3-1B66-426F-B1A4-2308FD3CD889}"/>
    <cellStyle name="Standard 5 2 2" xfId="654" xr:uid="{67B98678-0046-4690-B396-C39F3497D738}"/>
    <cellStyle name="Standard 5 3" xfId="655" xr:uid="{2185885D-FEC0-4872-9432-5C2B126CBFC2}"/>
    <cellStyle name="Standard 6" xfId="428" xr:uid="{EAC3A5BD-6A13-4FF8-9F3C-4AEE7FE274E7}"/>
    <cellStyle name="Standard 6 10" xfId="2047" xr:uid="{AFB9596E-1653-4982-AB22-DA21A90A52BF}"/>
    <cellStyle name="Standard 6 2" xfId="656" xr:uid="{DE31F2FE-C75E-4752-9827-839CFC51AB2D}"/>
    <cellStyle name="Standard 6 2 2" xfId="657" xr:uid="{A930688D-9498-4CF2-B782-D742028CA206}"/>
    <cellStyle name="Standard 6 2 2 2" xfId="975" xr:uid="{0F20AD20-75AF-42E5-ADA8-49AC079FD66B}"/>
    <cellStyle name="Standard 6 2 2 2 2" xfId="1225" xr:uid="{AC47E318-6471-4C62-8D45-C28D7B187954}"/>
    <cellStyle name="Standard 6 2 2 2 2 2" xfId="1847" xr:uid="{83B9054D-93F2-4FC4-BE57-A42271959F49}"/>
    <cellStyle name="Standard 6 2 2 2 2 2 2" xfId="3094" xr:uid="{1B9A3F82-A986-4953-9504-AB99B74663F5}"/>
    <cellStyle name="Standard 6 2 2 2 2 3" xfId="2472" xr:uid="{D2A373E4-9D57-4338-A2AE-B1BC7936AA55}"/>
    <cellStyle name="Standard 6 2 2 2 3" xfId="1597" xr:uid="{1AB6C308-7543-47B9-B53E-EAB66F663DB2}"/>
    <cellStyle name="Standard 6 2 2 2 3 2" xfId="2844" xr:uid="{49966C71-C537-40AE-AA90-99E835ED7516}"/>
    <cellStyle name="Standard 6 2 2 2 4" xfId="2222" xr:uid="{0048C3FB-25C9-4C06-A0A1-1F1D1E7B654B}"/>
    <cellStyle name="Standard 6 2 2 3" xfId="1100" xr:uid="{7BE39A51-B5C7-4FFB-9F0F-DF29760CE8D9}"/>
    <cellStyle name="Standard 6 2 2 3 2" xfId="1722" xr:uid="{E5937661-2D8D-4CFF-B4C1-FCB982DF8686}"/>
    <cellStyle name="Standard 6 2 2 3 2 2" xfId="2969" xr:uid="{1E2AFB12-D978-4D16-9F41-5FDAA0E1BF2E}"/>
    <cellStyle name="Standard 6 2 2 3 3" xfId="2347" xr:uid="{CAE06473-E10D-4950-81D9-FF8E9F767388}"/>
    <cellStyle name="Standard 6 2 2 4" xfId="1472" xr:uid="{7BC58565-380C-4B8A-8CE8-2C5067C3F78F}"/>
    <cellStyle name="Standard 6 2 2 4 2" xfId="2719" xr:uid="{771EC07F-BA4A-43C6-8545-281CAC1F9414}"/>
    <cellStyle name="Standard 6 2 2 5" xfId="1350" xr:uid="{0B0C307E-159D-4444-9E8A-EDC6CA8A7E4B}"/>
    <cellStyle name="Standard 6 2 2 5 2" xfId="2597" xr:uid="{BECD9042-F55B-4F44-BE7E-E37C88E34485}"/>
    <cellStyle name="Standard 6 2 2 6" xfId="1972" xr:uid="{9C7AF399-D3B0-4933-8FFD-680041166ED7}"/>
    <cellStyle name="Standard 6 2 2 6 2" xfId="3219" xr:uid="{E1592036-DDB6-4983-9ED1-39789B1AB1E8}"/>
    <cellStyle name="Standard 6 2 2 7" xfId="2097" xr:uid="{8248B27F-777A-4779-8B1E-95B47291236F}"/>
    <cellStyle name="Standard 6 2 2 8" xfId="878" xr:uid="{F25EEE4E-4707-4C9D-95C8-1AAFCB96ED94}"/>
    <cellStyle name="Standard 6 2 3" xfId="732" xr:uid="{80361069-ABAD-40AF-A354-247A3F52F746}"/>
    <cellStyle name="Standard 6 2 3 2" xfId="993" xr:uid="{31CA0106-66EF-43C3-A99C-BD556DDC3360}"/>
    <cellStyle name="Standard 6 2 3 2 2" xfId="1243" xr:uid="{723F124A-1C6C-4DB5-A206-29CEF45202C8}"/>
    <cellStyle name="Standard 6 2 3 2 2 2" xfId="1865" xr:uid="{BC41AAA1-2046-4B6A-A18D-653572E3E3A0}"/>
    <cellStyle name="Standard 6 2 3 2 2 2 2" xfId="3112" xr:uid="{8A5B0497-C8EF-4286-B6B2-C7BF44FD49E5}"/>
    <cellStyle name="Standard 6 2 3 2 2 3" xfId="2490" xr:uid="{5AD6F905-FDFD-480F-A23B-F8C50879CBDB}"/>
    <cellStyle name="Standard 6 2 3 2 3" xfId="1615" xr:uid="{E1FE3E63-AE77-418D-B4B4-DD44CE3BD4B8}"/>
    <cellStyle name="Standard 6 2 3 2 3 2" xfId="2862" xr:uid="{79FEAB1F-AEDD-4C7A-A1B4-94CD32C795BB}"/>
    <cellStyle name="Standard 6 2 3 2 4" xfId="2240" xr:uid="{921D4B32-4CEF-4A43-9822-BE4AAACBDD19}"/>
    <cellStyle name="Standard 6 2 3 3" xfId="1118" xr:uid="{138700FA-E0C0-43AD-8D49-B025EE8FF274}"/>
    <cellStyle name="Standard 6 2 3 3 2" xfId="1740" xr:uid="{97C1489F-28DF-42BE-A811-22DBE7F7B585}"/>
    <cellStyle name="Standard 6 2 3 3 2 2" xfId="2987" xr:uid="{9D4A33D8-A681-4EED-96EE-445368A8DFCB}"/>
    <cellStyle name="Standard 6 2 3 3 3" xfId="2365" xr:uid="{A326C980-898E-410B-879C-29D61A5DDE2E}"/>
    <cellStyle name="Standard 6 2 3 4" xfId="1490" xr:uid="{68B95A30-D28D-4E8A-84A1-73EF75513B70}"/>
    <cellStyle name="Standard 6 2 3 4 2" xfId="2737" xr:uid="{E7A139B6-9842-49D2-BA42-EFE7C5A68ECE}"/>
    <cellStyle name="Standard 6 2 3 5" xfId="1368" xr:uid="{E3591E68-82C0-4CB8-844E-C1ADADEF6F21}"/>
    <cellStyle name="Standard 6 2 3 5 2" xfId="2615" xr:uid="{431D4147-C164-4B1D-AA0D-1518933FE159}"/>
    <cellStyle name="Standard 6 2 3 6" xfId="1990" xr:uid="{D478FF5C-7B0C-4B23-B8C6-14ACDAD31965}"/>
    <cellStyle name="Standard 6 2 3 6 2" xfId="3237" xr:uid="{C8D615BF-15D0-46ED-B9E7-7D75B54AA8BD}"/>
    <cellStyle name="Standard 6 2 3 7" xfId="2115" xr:uid="{30C5180E-8437-40E1-A540-577C192B28D8}"/>
    <cellStyle name="Standard 6 2 4" xfId="845" xr:uid="{18C2EA85-5EBC-43FA-A019-65C0D453514B}"/>
    <cellStyle name="Standard 6 2 4 2" xfId="1176" xr:uid="{F0574861-6419-4239-BF99-18EA753AC50B}"/>
    <cellStyle name="Standard 6 2 4 2 2" xfId="1798" xr:uid="{525C1892-47C3-47BF-B16E-C5B927CC99EC}"/>
    <cellStyle name="Standard 6 2 4 2 2 2" xfId="3045" xr:uid="{EE32007E-E52D-4E3B-8CF0-D286B6E978F4}"/>
    <cellStyle name="Standard 6 2 4 2 3" xfId="2423" xr:uid="{6EE6B1B3-5A74-4106-8235-753044DEF8E5}"/>
    <cellStyle name="Standard 6 2 4 3" xfId="1548" xr:uid="{79FAF0F4-84D5-47FA-A3B3-80015BEAD654}"/>
    <cellStyle name="Standard 6 2 4 3 2" xfId="2795" xr:uid="{2E6C743E-75BB-4B13-AAF9-855A0D37C835}"/>
    <cellStyle name="Standard 6 2 4 4" xfId="2173" xr:uid="{BD18AB15-F586-439D-B4EC-CA6ACC7434F5}"/>
    <cellStyle name="Standard 6 2 5" xfId="1051" xr:uid="{A376BE18-4D61-4C0A-A450-E2E5DF7B7845}"/>
    <cellStyle name="Standard 6 2 5 2" xfId="1673" xr:uid="{B87C946D-E393-4B39-B28B-BA09C9D7883D}"/>
    <cellStyle name="Standard 6 2 5 2 2" xfId="2920" xr:uid="{9010B4BD-6F2E-46F2-BC93-20FA89CE8EBB}"/>
    <cellStyle name="Standard 6 2 5 3" xfId="2298" xr:uid="{F4D7AF44-B93E-4285-A4EB-49397FB158B2}"/>
    <cellStyle name="Standard 6 2 6" xfId="1423" xr:uid="{F2140B33-D27F-4754-8832-3E931A22103D}"/>
    <cellStyle name="Standard 6 2 6 2" xfId="2670" xr:uid="{064F1A87-1A70-4F86-8BC9-9499791C296F}"/>
    <cellStyle name="Standard 6 2 7" xfId="1301" xr:uid="{BF0F0F6C-0F81-4A3D-9410-FA48BFC0BD58}"/>
    <cellStyle name="Standard 6 2 7 2" xfId="2548" xr:uid="{A2210ECA-8186-4145-99E7-D1CDADF446A7}"/>
    <cellStyle name="Standard 6 2 8" xfId="1923" xr:uid="{AEC85FD6-02B8-4C50-B402-5A20DFC343B6}"/>
    <cellStyle name="Standard 6 2 8 2" xfId="3170" xr:uid="{999CA55F-16EF-4F24-99CF-AEE446A705F9}"/>
    <cellStyle name="Standard 6 2 9" xfId="2048" xr:uid="{CFB26BF6-7DD4-4F2B-831D-E829A98985EF}"/>
    <cellStyle name="Standard 6 3" xfId="658" xr:uid="{B547E26C-A608-40DB-80C3-370546CAFFC6}"/>
    <cellStyle name="Standard 6 3 2" xfId="733" xr:uid="{C3DB0626-3336-48E3-8BAD-1F41C75B4726}"/>
    <cellStyle name="Standard 6 3 2 2" xfId="976" xr:uid="{5534DFCF-2C8E-4C8B-BD38-C822C9E532EA}"/>
    <cellStyle name="Standard 6 3 2 2 2" xfId="1226" xr:uid="{13349F50-B598-4203-817F-40668479A63A}"/>
    <cellStyle name="Standard 6 3 2 2 2 2" xfId="1848" xr:uid="{4907BEA2-992A-471E-962C-6DFF4535B2DC}"/>
    <cellStyle name="Standard 6 3 2 2 2 2 2" xfId="3095" xr:uid="{46DE8DB7-7FDF-49D5-A0BC-78BD97F1856E}"/>
    <cellStyle name="Standard 6 3 2 2 2 3" xfId="2473" xr:uid="{BE5B83FC-27A1-4E45-897B-0DF8E8C9CBB2}"/>
    <cellStyle name="Standard 6 3 2 2 3" xfId="1598" xr:uid="{E54C8660-369F-42C7-A87E-F0380535532A}"/>
    <cellStyle name="Standard 6 3 2 2 3 2" xfId="2845" xr:uid="{F9C30C4A-D033-4C23-B54F-8E43D8E1C9C7}"/>
    <cellStyle name="Standard 6 3 2 2 4" xfId="2223" xr:uid="{464CC87F-1C8E-4C10-987B-AA244603A126}"/>
    <cellStyle name="Standard 6 3 2 3" xfId="1101" xr:uid="{37A62412-DCED-453E-9F48-4A1BD5DE2921}"/>
    <cellStyle name="Standard 6 3 2 3 2" xfId="1723" xr:uid="{6DA2B5E7-8E5A-4B2A-BF80-7AC7489CEF6E}"/>
    <cellStyle name="Standard 6 3 2 3 2 2" xfId="2970" xr:uid="{9623540D-661E-4D03-9DC9-2DEFB15A688E}"/>
    <cellStyle name="Standard 6 3 2 3 3" xfId="2348" xr:uid="{0A1F60E7-229C-46A0-B842-1E2FA740D2E4}"/>
    <cellStyle name="Standard 6 3 2 4" xfId="1473" xr:uid="{31FF5231-E2B6-494F-AF96-65F1559B6249}"/>
    <cellStyle name="Standard 6 3 2 4 2" xfId="2720" xr:uid="{3625DF7F-DC10-412E-977B-0B89CFFE3F93}"/>
    <cellStyle name="Standard 6 3 2 5" xfId="1351" xr:uid="{6EBA84BF-8111-4CB5-BB6D-C85FAE4C3978}"/>
    <cellStyle name="Standard 6 3 2 5 2" xfId="2598" xr:uid="{A1128C6F-9B26-44C0-84E2-DE58C68D0DF4}"/>
    <cellStyle name="Standard 6 3 2 6" xfId="1973" xr:uid="{58188B41-E102-4ACB-BB1C-C3176E0E353E}"/>
    <cellStyle name="Standard 6 3 2 6 2" xfId="3220" xr:uid="{28D2EFF2-EE38-40F6-A3A1-CE47C6D5E25C}"/>
    <cellStyle name="Standard 6 3 2 7" xfId="2098" xr:uid="{E7B2683A-F763-468C-9701-CC0306AC4844}"/>
    <cellStyle name="Standard 6 3 3" xfId="899" xr:uid="{E86EE024-22CE-4290-B914-D2B0233C708F}"/>
    <cellStyle name="Standard 6 3 3 2" xfId="1177" xr:uid="{E317687F-EACA-4325-A2B7-F376328628D8}"/>
    <cellStyle name="Standard 6 3 3 2 2" xfId="1799" xr:uid="{5ED0B2BC-C104-4674-B71F-4D0EA111EFFF}"/>
    <cellStyle name="Standard 6 3 3 2 2 2" xfId="3046" xr:uid="{E1A78D2B-B689-427F-A23E-BB31F4183E72}"/>
    <cellStyle name="Standard 6 3 3 2 3" xfId="2424" xr:uid="{55D3000A-FDEF-4EEE-ACBE-95CB1D8114FD}"/>
    <cellStyle name="Standard 6 3 3 3" xfId="1549" xr:uid="{CB1A60B4-5FED-4992-BCF1-7A9C0ED3D404}"/>
    <cellStyle name="Standard 6 3 3 3 2" xfId="2796" xr:uid="{E674ACA6-595D-46D7-91ED-B8B876971F92}"/>
    <cellStyle name="Standard 6 3 3 4" xfId="2174" xr:uid="{B22DC436-3060-4E71-8D4B-2DD3EE0425FB}"/>
    <cellStyle name="Standard 6 3 4" xfId="1052" xr:uid="{A4C1C1AC-FCEB-4604-B1D0-E4B7648E099A}"/>
    <cellStyle name="Standard 6 3 4 2" xfId="1674" xr:uid="{EECFEB43-BDCF-47E2-BAEC-A815C6154573}"/>
    <cellStyle name="Standard 6 3 4 2 2" xfId="2921" xr:uid="{1B84A851-5865-4B50-986A-8FC636A55294}"/>
    <cellStyle name="Standard 6 3 4 3" xfId="2299" xr:uid="{34A5A3BC-0A19-47EC-9D80-8BA33FB4BF4C}"/>
    <cellStyle name="Standard 6 3 5" xfId="1424" xr:uid="{A0399AF1-1A68-4869-8006-EE68DE5D17EA}"/>
    <cellStyle name="Standard 6 3 5 2" xfId="2671" xr:uid="{E75DA1C1-80F0-46A8-A89D-3F7EBEB8A0C4}"/>
    <cellStyle name="Standard 6 3 6" xfId="1302" xr:uid="{96801202-8ACF-4D40-A81D-86B4C1E0F8D6}"/>
    <cellStyle name="Standard 6 3 6 2" xfId="2549" xr:uid="{16AA8A43-4421-41E6-9578-744E5F840D95}"/>
    <cellStyle name="Standard 6 3 7" xfId="1924" xr:uid="{AC0FD38C-22BD-4D8F-87A0-B87A1455BADF}"/>
    <cellStyle name="Standard 6 3 7 2" xfId="3171" xr:uid="{F7AC8F24-0BAE-4F36-8621-EACBC5472E40}"/>
    <cellStyle name="Standard 6 3 8" xfId="2049" xr:uid="{51459A25-D368-43CE-8FF0-B8F7F4A1D7D1}"/>
    <cellStyle name="Standard 6 4" xfId="734" xr:uid="{988993C3-9C71-47EB-BA80-DFF7E9E5AC6D}"/>
    <cellStyle name="Standard 6 4 2" xfId="974" xr:uid="{67ECA1AB-C940-4451-B071-9C11A7FA3A21}"/>
    <cellStyle name="Standard 6 4 2 2" xfId="1224" xr:uid="{9334BD67-8B7A-44F4-BC41-1EF34A1357D1}"/>
    <cellStyle name="Standard 6 4 2 2 2" xfId="1846" xr:uid="{67A3FFB4-33CC-4018-BB4D-B96D9C5BE8D2}"/>
    <cellStyle name="Standard 6 4 2 2 2 2" xfId="3093" xr:uid="{EF561887-EDDA-4ECA-A528-2E96E600804B}"/>
    <cellStyle name="Standard 6 4 2 2 3" xfId="2471" xr:uid="{9FD9EEF2-1919-4C35-9D7C-EAE9FA7BD8FF}"/>
    <cellStyle name="Standard 6 4 2 3" xfId="1596" xr:uid="{A8A918B7-EA34-459F-9825-E6AFC5D657DD}"/>
    <cellStyle name="Standard 6 4 2 3 2" xfId="2843" xr:uid="{26F46455-7676-40C6-9568-5402124CEE69}"/>
    <cellStyle name="Standard 6 4 2 4" xfId="2221" xr:uid="{5B588446-2D3E-4A90-9EA5-768EF073DE42}"/>
    <cellStyle name="Standard 6 4 3" xfId="1099" xr:uid="{6A9472DD-417A-46B0-BF36-5E6317E404F0}"/>
    <cellStyle name="Standard 6 4 3 2" xfId="1721" xr:uid="{23FE1564-EAA7-4C45-97A4-6A580ED74D49}"/>
    <cellStyle name="Standard 6 4 3 2 2" xfId="2968" xr:uid="{D94BF05D-B7CE-4A5E-9795-88E85A8D3E85}"/>
    <cellStyle name="Standard 6 4 3 3" xfId="2346" xr:uid="{AC0C60CA-5A6F-4B8A-8C9E-E3C1B4D206A2}"/>
    <cellStyle name="Standard 6 4 4" xfId="1471" xr:uid="{D5AEFA7C-6517-4B62-B2C5-A07BDB078FE5}"/>
    <cellStyle name="Standard 6 4 4 2" xfId="2718" xr:uid="{61D67059-DBE8-4748-BA28-05A20BC4E5AB}"/>
    <cellStyle name="Standard 6 4 5" xfId="1349" xr:uid="{4470F6B9-0D9D-46A1-B94E-1557DFDA3399}"/>
    <cellStyle name="Standard 6 4 5 2" xfId="2596" xr:uid="{B8D5906A-A4F4-4541-A87E-97CE7B02360C}"/>
    <cellStyle name="Standard 6 4 6" xfId="1971" xr:uid="{27FDA2AD-3D8D-47EA-9F86-AE7F73882E25}"/>
    <cellStyle name="Standard 6 4 6 2" xfId="3218" xr:uid="{5D689AA4-C105-4E9B-A1EC-074171F5BF9C}"/>
    <cellStyle name="Standard 6 4 7" xfId="2096" xr:uid="{69164662-EF68-4292-852C-8786EB04370D}"/>
    <cellStyle name="Standard 6 5" xfId="900" xr:uid="{8760B48D-62EF-4E2A-B63D-9A83F6379C58}"/>
    <cellStyle name="Standard 6 5 2" xfId="1175" xr:uid="{70D457A2-0C1B-43E6-BB9F-34E108E9A926}"/>
    <cellStyle name="Standard 6 5 2 2" xfId="1797" xr:uid="{6B037F39-7B44-4E37-8D8C-A0E1B81F9003}"/>
    <cellStyle name="Standard 6 5 2 2 2" xfId="3044" xr:uid="{96B4E371-A51B-4DC8-BBAD-C86F5943AD32}"/>
    <cellStyle name="Standard 6 5 2 3" xfId="2422" xr:uid="{F7B47D8C-AA28-4A83-9415-F9DB7FC5EACD}"/>
    <cellStyle name="Standard 6 5 3" xfId="1547" xr:uid="{BD874B58-BC11-4E7E-85CD-FD2AE46AB5AB}"/>
    <cellStyle name="Standard 6 5 3 2" xfId="2794" xr:uid="{2D771540-4A27-46E6-BF9D-EDB72E52D9EA}"/>
    <cellStyle name="Standard 6 5 4" xfId="2172" xr:uid="{BF82CFEB-20BC-4916-AF9C-D7B88A1F9D4F}"/>
    <cellStyle name="Standard 6 6" xfId="1050" xr:uid="{98557E6E-A9EB-437E-BB5F-A79109D50A5B}"/>
    <cellStyle name="Standard 6 6 2" xfId="1672" xr:uid="{E292AC15-2266-4057-9683-22A80240C783}"/>
    <cellStyle name="Standard 6 6 2 2" xfId="2919" xr:uid="{3B67B630-92AE-47A5-B404-F3B64490C99A}"/>
    <cellStyle name="Standard 6 6 3" xfId="2297" xr:uid="{1558A02F-CFF1-4D41-8BC0-843116E3225F}"/>
    <cellStyle name="Standard 6 7" xfId="1422" xr:uid="{B56C51BA-A7E2-44A0-8FF4-3E4A583F3BBE}"/>
    <cellStyle name="Standard 6 7 2" xfId="2669" xr:uid="{B65EA536-8304-402B-8C0C-19FD961BB903}"/>
    <cellStyle name="Standard 6 8" xfId="1300" xr:uid="{F0DE1828-E548-463A-92F0-DCB6239AD3D9}"/>
    <cellStyle name="Standard 6 8 2" xfId="2547" xr:uid="{C59AE046-4122-458C-8D9B-CE55E68AC838}"/>
    <cellStyle name="Standard 6 9" xfId="1922" xr:uid="{FD8F0F2E-EEB1-48FF-87E1-E092D654DF88}"/>
    <cellStyle name="Standard 6 9 2" xfId="3169" xr:uid="{41E309E7-3CF0-4254-8AFF-136C3EEF4844}"/>
    <cellStyle name="Standard 7" xfId="429" xr:uid="{AC98DB4E-48EC-4BE6-B0D8-C2B35B6737CA}"/>
    <cellStyle name="Standard 7 2" xfId="659" xr:uid="{2ADE14CC-130F-4240-8C5D-FDD2EDABF4A3}"/>
    <cellStyle name="Standard 7 3" xfId="660" xr:uid="{FF09EE08-F7D7-4FFA-A80F-B4F280C11247}"/>
    <cellStyle name="Standard 8" xfId="430" xr:uid="{C6CAAEAA-4E60-46C8-9FFA-775CB74314CB}"/>
    <cellStyle name="Standard 8 2" xfId="661" xr:uid="{FABAC0D1-96F7-45E3-8154-3A78FFE7E192}"/>
    <cellStyle name="Standard 8 3" xfId="662" xr:uid="{322AB204-4EC9-4BEC-BFE9-E5CB90AAE61D}"/>
    <cellStyle name="Standard 8 4" xfId="663" xr:uid="{EEE34818-8C20-448F-8F78-B378AFBE8DA6}"/>
    <cellStyle name="Standard 8 5" xfId="664" xr:uid="{79F89479-672F-4DE0-83D3-EAF436FB9D0C}"/>
    <cellStyle name="Standard 9" xfId="431" xr:uid="{4197D80F-CC24-4479-BF51-5482636DA72E}"/>
    <cellStyle name="Standard 9 2" xfId="665" xr:uid="{2EA18657-48E9-43F1-AA83-5212A21E86F0}"/>
    <cellStyle name="Standard 9 2 2" xfId="735" xr:uid="{7292C687-6B75-4FBA-9D49-E0103206A8F2}"/>
    <cellStyle name="Standard 9 2 2 2" xfId="994" xr:uid="{AACF1E5D-D8BF-46D5-938A-C1869EDDA8B8}"/>
    <cellStyle name="Standard 9 2 2 2 2" xfId="1244" xr:uid="{28EB9DE1-906D-4908-93DE-8BA8C71670A8}"/>
    <cellStyle name="Standard 9 2 2 2 2 2" xfId="1866" xr:uid="{79747D59-F107-437D-9499-F8E7EB5A6BB7}"/>
    <cellStyle name="Standard 9 2 2 2 2 2 2" xfId="3113" xr:uid="{376FC3C8-B523-431D-8676-F7807A671C46}"/>
    <cellStyle name="Standard 9 2 2 2 2 3" xfId="2491" xr:uid="{E529D45B-47FB-48F1-9CB9-3D4213C9584A}"/>
    <cellStyle name="Standard 9 2 2 2 3" xfId="1616" xr:uid="{3B0D95C9-8979-4E95-89DE-D5D83E3AAF12}"/>
    <cellStyle name="Standard 9 2 2 2 3 2" xfId="2863" xr:uid="{E832762B-87A6-41F9-A9AA-AF2A711B338C}"/>
    <cellStyle name="Standard 9 2 2 2 4" xfId="2241" xr:uid="{2804430E-F347-4665-A4E0-08163281E122}"/>
    <cellStyle name="Standard 9 2 2 3" xfId="1119" xr:uid="{7239B91D-1F1E-4473-84B3-F58E5E7BDD5C}"/>
    <cellStyle name="Standard 9 2 2 3 2" xfId="1741" xr:uid="{0BDF1882-950A-4ED9-BE28-26ECEDECA4F9}"/>
    <cellStyle name="Standard 9 2 2 3 2 2" xfId="2988" xr:uid="{08296CFD-F57F-4BD1-95F9-3A2CE5086FB0}"/>
    <cellStyle name="Standard 9 2 2 3 3" xfId="2366" xr:uid="{FE1EFAC6-91A7-41AF-8B5A-E6C00CB7C0C5}"/>
    <cellStyle name="Standard 9 2 2 4" xfId="1491" xr:uid="{F4AC517A-3D8F-4154-BA1C-5C895537B7C9}"/>
    <cellStyle name="Standard 9 2 2 4 2" xfId="2738" xr:uid="{52EECF86-FE02-40F5-A2A8-3B8D7FB0C8E5}"/>
    <cellStyle name="Standard 9 2 2 5" xfId="1369" xr:uid="{539CC10F-16D6-4053-A9B7-D95E1D67C991}"/>
    <cellStyle name="Standard 9 2 2 5 2" xfId="2616" xr:uid="{4C8E6CEC-2E4A-4378-BB07-77BDD4276A77}"/>
    <cellStyle name="Standard 9 2 2 6" xfId="1991" xr:uid="{71C6A0A3-73E4-4F45-B6D5-09330DEB3956}"/>
    <cellStyle name="Standard 9 2 2 6 2" xfId="3238" xr:uid="{041286B7-C779-46FA-A9F9-DFEC3FE1A6DF}"/>
    <cellStyle name="Standard 9 2 2 7" xfId="2116" xr:uid="{E684B090-9257-4F7E-AF1E-0B64BE7CDD43}"/>
    <cellStyle name="Standard 9 2 3" xfId="977" xr:uid="{819046D9-C904-4D86-9AFE-E0D47E9E6164}"/>
    <cellStyle name="Standard 9 2 3 2" xfId="1227" xr:uid="{18E999F7-4CD4-44CE-96EC-5B20E0797B1E}"/>
    <cellStyle name="Standard 9 2 3 2 2" xfId="1849" xr:uid="{64BB8D3A-A5D1-4EFF-9D25-7C2F29865F03}"/>
    <cellStyle name="Standard 9 2 3 2 2 2" xfId="3096" xr:uid="{51C081CD-3F00-4F0E-98D9-43E804FB651A}"/>
    <cellStyle name="Standard 9 2 3 2 3" xfId="2474" xr:uid="{B15F7158-B401-49D1-A594-BDE5FA64A474}"/>
    <cellStyle name="Standard 9 2 3 3" xfId="1599" xr:uid="{328E7ADD-8BB5-427B-A679-D3F11713E262}"/>
    <cellStyle name="Standard 9 2 3 3 2" xfId="2846" xr:uid="{C635AE70-66A6-4452-8C75-8E51711F035B}"/>
    <cellStyle name="Standard 9 2 3 4" xfId="2224" xr:uid="{94BD4065-28D6-42DB-AAF1-505AF2771A25}"/>
    <cellStyle name="Standard 9 2 4" xfId="1102" xr:uid="{339D5ACE-4D29-4270-90AF-74747CD98329}"/>
    <cellStyle name="Standard 9 2 4 2" xfId="1724" xr:uid="{D016DF26-5330-44AC-AF2C-C90EC9F48F61}"/>
    <cellStyle name="Standard 9 2 4 2 2" xfId="2971" xr:uid="{BA4643B3-5DAD-4698-8F8D-13C1946AD673}"/>
    <cellStyle name="Standard 9 2 4 3" xfId="2349" xr:uid="{7CCAE7CE-FCAD-46C4-B250-E2367FC3AC7F}"/>
    <cellStyle name="Standard 9 2 5" xfId="1474" xr:uid="{A88FAA38-A50D-447C-9A5C-6195E1FF3055}"/>
    <cellStyle name="Standard 9 2 5 2" xfId="2721" xr:uid="{BCCBB11A-D40A-41C1-9161-935ABE0F30B8}"/>
    <cellStyle name="Standard 9 2 6" xfId="1352" xr:uid="{01C0465B-EAD5-4EAA-B64C-6A268E9D2BCE}"/>
    <cellStyle name="Standard 9 2 6 2" xfId="2599" xr:uid="{BACF36E1-4AFD-4E62-B784-7DF1ED24011B}"/>
    <cellStyle name="Standard 9 2 7" xfId="1974" xr:uid="{3825F45D-30E0-4889-8DD2-B76A1B2AA91C}"/>
    <cellStyle name="Standard 9 2 7 2" xfId="3221" xr:uid="{B963631C-67CF-49BC-9828-5F31DC548CE2}"/>
    <cellStyle name="Standard 9 2 8" xfId="2099" xr:uid="{F40AC93D-6C85-4C1D-BE7D-B54C8269BD3D}"/>
    <cellStyle name="Standard 9 3" xfId="736" xr:uid="{0D9AB9BD-B0EB-4AF3-B889-BF1279BC2E81}"/>
    <cellStyle name="Standard 9 3 2" xfId="995" xr:uid="{DC0220BD-ADFF-4FAC-AA31-461999E9E97A}"/>
    <cellStyle name="Standard 9 3 2 2" xfId="1245" xr:uid="{3FB8A9D3-D68A-43DF-87A3-5201DE0A332B}"/>
    <cellStyle name="Standard 9 3 2 2 2" xfId="1867" xr:uid="{A3BB20C4-E58F-40A2-8052-5D2C2D91407D}"/>
    <cellStyle name="Standard 9 3 2 2 2 2" xfId="3114" xr:uid="{1E436DBE-188D-4343-893C-018652091242}"/>
    <cellStyle name="Standard 9 3 2 2 3" xfId="2492" xr:uid="{B3B8FBC5-71B6-4396-95D6-1295F4B2B90A}"/>
    <cellStyle name="Standard 9 3 2 3" xfId="1617" xr:uid="{72DC06E9-727D-49C1-83DF-EEF3733B7BBE}"/>
    <cellStyle name="Standard 9 3 2 3 2" xfId="2864" xr:uid="{E768002D-87D9-4A29-8503-C2F853BE5BC3}"/>
    <cellStyle name="Standard 9 3 2 4" xfId="2242" xr:uid="{4CBD041D-7D72-4824-96BC-CBDB46BBA63B}"/>
    <cellStyle name="Standard 9 3 3" xfId="1120" xr:uid="{F8CE1376-FCC1-4378-945F-81B4D7EF37D0}"/>
    <cellStyle name="Standard 9 3 3 2" xfId="1742" xr:uid="{3E239E98-4838-40EB-A8EB-17ACCA2BF9F0}"/>
    <cellStyle name="Standard 9 3 3 2 2" xfId="2989" xr:uid="{5C980D47-CA63-4043-BEB2-2114D920642D}"/>
    <cellStyle name="Standard 9 3 3 3" xfId="2367" xr:uid="{01A62949-B09A-4437-AC32-E6295D534606}"/>
    <cellStyle name="Standard 9 3 4" xfId="1492" xr:uid="{8F07B404-D8C3-44E5-90F1-70B847D97E53}"/>
    <cellStyle name="Standard 9 3 4 2" xfId="2739" xr:uid="{510F1B01-6815-41F9-8C7D-D562F663E0C1}"/>
    <cellStyle name="Standard 9 3 5" xfId="1370" xr:uid="{3099ED3B-EC60-48EB-A8A0-3AFD9CB572A6}"/>
    <cellStyle name="Standard 9 3 5 2" xfId="2617" xr:uid="{D63F3A1D-D4F3-4157-85B9-DF5D104A1A0E}"/>
    <cellStyle name="Standard 9 3 6" xfId="1992" xr:uid="{0258D160-48CB-4249-BFA6-DAA53EAAA64B}"/>
    <cellStyle name="Standard 9 3 6 2" xfId="3239" xr:uid="{85A85327-82F5-4886-8B32-212E79729409}"/>
    <cellStyle name="Standard 9 3 7" xfId="2117" xr:uid="{A2EE9CD4-A930-4E50-A4C2-4FD69154D81E}"/>
    <cellStyle name="Standard 9 4" xfId="844" xr:uid="{265CD8A7-ED59-4AD8-90B8-9C62EE4E69FB}"/>
    <cellStyle name="Standard 9 4 2" xfId="1178" xr:uid="{879E5457-5C04-4590-BDC5-35EFB28EC111}"/>
    <cellStyle name="Standard 9 4 2 2" xfId="1800" xr:uid="{36F38C2E-2462-4D29-A0C4-094D840D25A7}"/>
    <cellStyle name="Standard 9 4 2 2 2" xfId="3047" xr:uid="{7D3F09B0-2126-43C7-B3CF-F33206EA32A1}"/>
    <cellStyle name="Standard 9 4 2 3" xfId="2425" xr:uid="{8FA13833-7FD7-4199-8735-8805E6AB87E8}"/>
    <cellStyle name="Standard 9 4 3" xfId="1550" xr:uid="{5FC42167-6359-44AD-A02F-B70C59AE84B6}"/>
    <cellStyle name="Standard 9 4 3 2" xfId="2797" xr:uid="{CD853F18-A25E-435C-8932-5FDEF939F2CD}"/>
    <cellStyle name="Standard 9 4 4" xfId="2175" xr:uid="{6007FA49-9E1F-4802-B64E-77495C06476C}"/>
    <cellStyle name="Standard 9 5" xfId="1053" xr:uid="{BCB49A3A-04E2-41EE-A381-287A28B59DCF}"/>
    <cellStyle name="Standard 9 5 2" xfId="1675" xr:uid="{0C2932CB-668F-4BD6-BF6E-CC9B6ABF8BB9}"/>
    <cellStyle name="Standard 9 5 2 2" xfId="2922" xr:uid="{1DF5C275-3B68-4621-A9EE-6F538756DFD4}"/>
    <cellStyle name="Standard 9 5 3" xfId="2300" xr:uid="{1B739243-439B-4A7C-86F1-0268C5BE4D94}"/>
    <cellStyle name="Standard 9 6" xfId="1425" xr:uid="{BCFB7754-7105-4427-8085-BD8CB2C44467}"/>
    <cellStyle name="Standard 9 6 2" xfId="2672" xr:uid="{E9F47148-A082-499E-8D5C-2C451A2D2EBE}"/>
    <cellStyle name="Standard 9 7" xfId="1303" xr:uid="{4D17FCB9-9D00-4E8A-9FFD-C185C5556014}"/>
    <cellStyle name="Standard 9 7 2" xfId="2550" xr:uid="{6DACE882-71D7-4D7D-9B92-2EFAFA3D788F}"/>
    <cellStyle name="Standard 9 8" xfId="1925" xr:uid="{016430AE-BCFA-48F4-A226-AC249F542B12}"/>
    <cellStyle name="Standard 9 8 2" xfId="3172" xr:uid="{4F50482D-DE89-46C3-98AA-7959F7239805}"/>
    <cellStyle name="Standard 9 9" xfId="2050" xr:uid="{956B1B3D-65A0-4C46-B67E-EFAEE34E1BA9}"/>
    <cellStyle name="Stil 1" xfId="432" xr:uid="{02D4C762-E2A4-4C6B-A35B-A09D700DA0EB}"/>
    <cellStyle name="Style 21" xfId="433" xr:uid="{7CB8C91E-4B44-4BFE-A9FF-557A17898197}"/>
    <cellStyle name="Style 21 2" xfId="666" xr:uid="{AE08BA47-A86C-4E02-A7EB-E2DA0F3595BC}"/>
    <cellStyle name="Style 21 3" xfId="667" xr:uid="{20A913B2-283F-48A0-B0D9-AA1DABCDAD0E}"/>
    <cellStyle name="Style 22" xfId="434" xr:uid="{8B6EE164-9EF6-4694-8DA4-7509D20AF381}"/>
    <cellStyle name="Style 23" xfId="435" xr:uid="{ED0FD7C8-A6B9-488E-A2C3-2B5187275BA4}"/>
    <cellStyle name="Style 24" xfId="436" xr:uid="{A7557B32-F528-4044-8AAC-72C3303BB6BF}"/>
    <cellStyle name="Style 25" xfId="437" xr:uid="{ACD8D528-38A3-4C77-B242-83904764E9A1}"/>
    <cellStyle name="Style 25 2" xfId="668" xr:uid="{984C5AEE-BD75-42E6-B4E5-4DC9F4938DEC}"/>
    <cellStyle name="Style 25 3" xfId="669" xr:uid="{1BB02747-0888-4865-9C73-9099B4D016C3}"/>
    <cellStyle name="Style 26" xfId="438" xr:uid="{2EDFE3A2-B79F-41C1-93A9-4600D8F0EB28}"/>
    <cellStyle name="Title 2" xfId="439" xr:uid="{877985E3-3D08-47FB-A27B-23AF81E40F47}"/>
    <cellStyle name="Title 3" xfId="10" xr:uid="{5859B234-F9B2-4D3D-B776-9FEB58B073CD}"/>
    <cellStyle name="Title 3 2" xfId="841" xr:uid="{52771D7B-A635-460B-8E6E-6B8D70FAED2D}"/>
    <cellStyle name="Total 2" xfId="440" xr:uid="{5AE689F8-5422-4257-859A-A08201BFAFC2}"/>
    <cellStyle name="Total 3" xfId="809" xr:uid="{A6931DCA-E1AE-40ED-9589-7BD1ADE348ED}"/>
    <cellStyle name="Total 4" xfId="3302" xr:uid="{7D16DAA7-2408-464E-90CE-EB6C6DDECEC8}"/>
    <cellStyle name="Total 5" xfId="3381" xr:uid="{500DB43B-5E40-4A54-B436-5F3D21028675}"/>
    <cellStyle name="Total 6" xfId="3322" xr:uid="{82E83EC9-8282-42ED-8242-8512ECC7A4F8}"/>
    <cellStyle name="Überschrift 1 2" xfId="441" xr:uid="{584EA61E-57EC-4515-8A2E-FBA83F44FA1B}"/>
    <cellStyle name="Überschrift 1 3" xfId="442" xr:uid="{C127C553-548E-42F8-88F8-DE6904870BD2}"/>
    <cellStyle name="Überschrift 1 4" xfId="443" xr:uid="{1A50B331-4515-4F59-8482-2C463620438B}"/>
    <cellStyle name="Überschrift 1 5" xfId="444" xr:uid="{25D844B4-9D9B-4423-B832-DD11EFE874FF}"/>
    <cellStyle name="Überschrift 1 6" xfId="445" xr:uid="{496B1C9B-476D-433F-8182-AD8E6266AC00}"/>
    <cellStyle name="Überschrift 1 7" xfId="446" xr:uid="{8B29CB26-E289-451D-B846-00F4FD774F6A}"/>
    <cellStyle name="Überschrift 10" xfId="447" xr:uid="{D8A0215A-8390-41FE-B574-51AAEE827270}"/>
    <cellStyle name="Überschrift 2 2" xfId="448" xr:uid="{E7A8FFC2-448C-4580-A5B2-42DEB4BC4A32}"/>
    <cellStyle name="Überschrift 2 3" xfId="449" xr:uid="{CD5F1E59-AC44-4CD5-AAD6-D32874878B06}"/>
    <cellStyle name="Überschrift 2 4" xfId="450" xr:uid="{EBF50A96-0DBC-42EB-A253-D3FBB8A88163}"/>
    <cellStyle name="Überschrift 2 5" xfId="451" xr:uid="{DE895EA4-2C31-4D05-ABDF-A646E6E72533}"/>
    <cellStyle name="Überschrift 2 6" xfId="452" xr:uid="{EC2A020A-A761-43C6-9373-E22373ED9372}"/>
    <cellStyle name="Überschrift 2 7" xfId="453" xr:uid="{174EC3E8-3D9B-4DCF-8169-C44E0377A1F2}"/>
    <cellStyle name="Überschrift 3 2" xfId="454" xr:uid="{7C31CAAC-D943-4E4A-81E1-E369087B367A}"/>
    <cellStyle name="Überschrift 3 3" xfId="455" xr:uid="{67481F82-6488-484C-97B8-5FEA36F20A98}"/>
    <cellStyle name="Überschrift 3 4" xfId="456" xr:uid="{76463D7A-0DFC-4705-9C75-517B74EF942F}"/>
    <cellStyle name="Überschrift 3 5" xfId="457" xr:uid="{485C697B-6951-4B87-B14A-DBB890121960}"/>
    <cellStyle name="Überschrift 3 6" xfId="458" xr:uid="{1395719A-EFF4-4106-B410-029839F6162C}"/>
    <cellStyle name="Überschrift 3 7" xfId="459" xr:uid="{38F39F05-A99A-47BD-92D1-8FD85FBC1DBB}"/>
    <cellStyle name="Überschrift 4 2" xfId="460" xr:uid="{3136AF0D-CCE3-45AB-8262-005C6BF40E7E}"/>
    <cellStyle name="Überschrift 4 3" xfId="461" xr:uid="{EAC18E25-CC86-4DDB-8DDF-9EB336A363C2}"/>
    <cellStyle name="Überschrift 4 4" xfId="462" xr:uid="{C9972247-894E-446E-9569-D4B68AFD4CC9}"/>
    <cellStyle name="Überschrift 4 5" xfId="463" xr:uid="{E39359A3-2F96-4923-8F75-641C945E6795}"/>
    <cellStyle name="Überschrift 4 6" xfId="464" xr:uid="{95ADE3C1-43DB-4996-A1F0-5768D6D681B7}"/>
    <cellStyle name="Überschrift 4 7" xfId="465" xr:uid="{B964FAAE-3CB4-45CB-B81B-5C44C13839F5}"/>
    <cellStyle name="Überschrift 5" xfId="466" xr:uid="{3CB2C789-393D-4B10-AFD4-3CF38B76E906}"/>
    <cellStyle name="Überschrift 6" xfId="467" xr:uid="{64AB76A7-919F-4359-AEAF-16790BD4D1B0}"/>
    <cellStyle name="Überschrift 7" xfId="468" xr:uid="{604F47E2-CE3E-4A8D-A525-192E535A8E61}"/>
    <cellStyle name="Überschrift 8" xfId="469" xr:uid="{283AA11E-8206-4F8B-A89A-61D0D0DE4DFD}"/>
    <cellStyle name="Überschrift 9" xfId="470" xr:uid="{049571F1-4867-4AFD-A20F-C6FD364796A2}"/>
    <cellStyle name="Überschrift1" xfId="471" xr:uid="{1F6C1905-90E6-406C-A4A8-4FE6226E2DF7}"/>
    <cellStyle name="Überschrift2" xfId="472" xr:uid="{FC7D0487-EDA1-4CBC-9B91-4A9CD6288304}"/>
    <cellStyle name="Überschrift3" xfId="473" xr:uid="{05C1F5C9-E21F-4EB1-9E27-6ECBB093B307}"/>
    <cellStyle name="Überschrift4" xfId="474" xr:uid="{830C6882-9F37-4573-B235-F4B2EFEF48A9}"/>
    <cellStyle name="Uhrzeit" xfId="475" xr:uid="{86687641-B850-4D49-9653-8C70D00D076E}"/>
    <cellStyle name="Uhrzeit 2" xfId="476" xr:uid="{6E97BBEB-3C35-4020-BE76-D4B14053FD36}"/>
    <cellStyle name="Uhrzeit 2 2" xfId="670" xr:uid="{6B2FBD3C-AFA5-411C-B424-E98F4BB00005}"/>
    <cellStyle name="Uhrzeit 3" xfId="671" xr:uid="{BBB3592B-3033-4E1E-8663-DD536202802D}"/>
    <cellStyle name="Valuutta_CRFReport-template" xfId="672" xr:uid="{82ECF33E-278F-4E50-A1B2-5C2E746E813B}"/>
    <cellStyle name="Verknüpfte Zelle 2" xfId="477" xr:uid="{CD63634A-F832-4759-9AD4-4A11EC153C68}"/>
    <cellStyle name="Verknüpfte Zelle 3" xfId="478" xr:uid="{E8C04CE6-C810-4C11-9912-EEBEB3F1C731}"/>
    <cellStyle name="Verknüpfte Zelle 4" xfId="479" xr:uid="{A87EBC21-6733-4E91-B0A8-65BB3B93914A}"/>
    <cellStyle name="Verknüpfte Zelle 5" xfId="480" xr:uid="{DE3BEE1F-F441-43EC-B3B4-9620ED81B294}"/>
    <cellStyle name="Verknüpfte Zelle 6" xfId="481" xr:uid="{414C4E60-A94F-49A1-9148-5F85422686CA}"/>
    <cellStyle name="Verknüpfte Zelle 7" xfId="482" xr:uid="{AF0E2551-0ED5-46CB-A898-09E935D2076A}"/>
    <cellStyle name="Warnender Text 2" xfId="483" xr:uid="{2C6F3C4F-4B1E-4221-B640-46748A590451}"/>
    <cellStyle name="Warnender Text 3" xfId="484" xr:uid="{062834F4-C34F-4480-8922-3C4463E68311}"/>
    <cellStyle name="Warnender Text 4" xfId="485" xr:uid="{D68B0789-E04E-4949-9E01-A8C1A40BAB75}"/>
    <cellStyle name="Warnender Text 5" xfId="486" xr:uid="{A9F23F29-93E1-4843-AB2B-08B4730AB4FC}"/>
    <cellStyle name="Warnender Text 6" xfId="487" xr:uid="{F7D1BA69-DD76-40F8-96D8-F354D5486620}"/>
    <cellStyle name="Warnender Text 7" xfId="488" xr:uid="{F77B42AC-0496-4BFC-974A-99C5209FD206}"/>
    <cellStyle name="Warning Text 2" xfId="489" xr:uid="{DD52475D-E9C1-4CD7-9B9E-E389DADE9320}"/>
    <cellStyle name="Warning Text 3" xfId="810" xr:uid="{642DF0EE-94DC-45BE-9F33-1F02E54E0399}"/>
    <cellStyle name="Werte" xfId="490" xr:uid="{5F718F66-4E6D-4B9D-8376-199FFF34BA74}"/>
    <cellStyle name="Werte 2" xfId="750" xr:uid="{84660197-1526-4280-90C5-6C2A7E688D6C}"/>
    <cellStyle name="Year" xfId="504" xr:uid="{9536B4B3-F62E-420F-A5BC-7532F5BB8DE4}"/>
    <cellStyle name="Year 2" xfId="825" xr:uid="{134BA9C6-5031-46F0-BFA4-EF734E4E5C2E}"/>
    <cellStyle name="Zelle überprüfen 2" xfId="491" xr:uid="{88972ABD-36DA-4802-9102-D6BFB3DB06F2}"/>
    <cellStyle name="Zelle überprüfen 3" xfId="492" xr:uid="{E13AB8C3-8E82-4EAF-B51A-0D6001159CF8}"/>
    <cellStyle name="Zelle überprüfen 4" xfId="493" xr:uid="{B86F8319-559F-4847-A4F6-55AA25CD06A7}"/>
    <cellStyle name="Zelle überprüfen 5" xfId="494" xr:uid="{29E568A9-A5B1-4AE6-BAB2-387EA91F5B1D}"/>
    <cellStyle name="Zelle überprüfen 6" xfId="495" xr:uid="{9502C5DB-5EE3-4E2E-8920-7006C0971A32}"/>
    <cellStyle name="Zelle überprüfen 7" xfId="496" xr:uid="{A05FCA87-BF33-4F22-8B8C-FBE619D8238B}"/>
    <cellStyle name="Гиперссылка" xfId="497" xr:uid="{2F28DABA-5961-4972-8E2C-DEA3B81D186C}"/>
    <cellStyle name="Обычный_2++" xfId="498" xr:uid="{68CE4D9F-B5F7-4A84-AA32-7619B1B2A2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718482924807777E-2"/>
          <c:y val="7.6697746191031466E-2"/>
          <c:w val="0.95191542125514272"/>
          <c:h val="0.63766718887374663"/>
        </c:manualLayout>
      </c:layout>
      <c:lineChart>
        <c:grouping val="standard"/>
        <c:varyColors val="0"/>
        <c:ser>
          <c:idx val="10"/>
          <c:order val="1"/>
          <c:tx>
            <c:strRef>
              <c:f>'Original Data'!$B$26</c:f>
              <c:strCache>
                <c:ptCount val="1"/>
                <c:pt idx="0">
                  <c:v>2020 target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val>
            <c:numRef>
              <c:f>'Original Data'!$G$26:$AK$26</c:f>
              <c:numCache>
                <c:formatCode>General</c:formatCode>
                <c:ptCount val="31"/>
                <c:pt idx="30" formatCode="#,##0">
                  <c:v>3788.7323570093486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33-4DB1-9393-EDFC72B7139B}"/>
            </c:ext>
          </c:extLst>
        </c:ser>
        <c:ser>
          <c:idx val="8"/>
          <c:order val="2"/>
          <c:tx>
            <c:strRef>
              <c:f>'Original Data'!$B$29</c:f>
              <c:strCache>
                <c:ptCount val="1"/>
                <c:pt idx="0">
                  <c:v>2030 target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2"/>
              </a:solidFill>
              <a:ln>
                <a:noFill/>
              </a:ln>
            </c:spPr>
          </c:marker>
          <c:val>
            <c:numRef>
              <c:f>'Original Data'!$G$29:$AU$29</c:f>
              <c:numCache>
                <c:formatCode>General</c:formatCode>
                <c:ptCount val="41"/>
                <c:pt idx="40" formatCode="0">
                  <c:v>2131.1619508177582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33-4DB1-9393-EDFC72B7139B}"/>
            </c:ext>
          </c:extLst>
        </c:ser>
        <c:ser>
          <c:idx val="7"/>
          <c:order val="3"/>
          <c:tx>
            <c:strRef>
              <c:f>'Original Data'!$B$24</c:f>
              <c:strCache>
                <c:ptCount val="1"/>
                <c:pt idx="0">
                  <c:v>Projections 'with existing measures' 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val>
            <c:numRef>
              <c:f>'Original Data'!$G$24:$BO$24</c:f>
              <c:numCache>
                <c:formatCode>General</c:formatCode>
                <c:ptCount val="61"/>
                <c:pt idx="34" formatCode="#,##0">
                  <c:v>3154.3147237225448</c:v>
                </c:pt>
                <c:pt idx="35" formatCode="#,##0">
                  <c:v>3111.5258055990557</c:v>
                </c:pt>
                <c:pt idx="36" formatCode="#,##0">
                  <c:v>3026.5248119668622</c:v>
                </c:pt>
                <c:pt idx="37" formatCode="#,##0">
                  <c:v>2935.2402563453293</c:v>
                </c:pt>
                <c:pt idx="38" formatCode="#,##0">
                  <c:v>2852.7444694218357</c:v>
                </c:pt>
                <c:pt idx="39" formatCode="#,##0">
                  <c:v>2773.5451249742396</c:v>
                </c:pt>
                <c:pt idx="40" formatCode="#,##0">
                  <c:v>2694.1385682469145</c:v>
                </c:pt>
                <c:pt idx="41" formatCode="#,##0">
                  <c:v>2633.022138206919</c:v>
                </c:pt>
                <c:pt idx="42" formatCode="#,##0">
                  <c:v>2567.3612568315671</c:v>
                </c:pt>
                <c:pt idx="43" formatCode="#,##0">
                  <c:v>2505.3156919483049</c:v>
                </c:pt>
                <c:pt idx="44" formatCode="#,##0">
                  <c:v>2443.0610460843677</c:v>
                </c:pt>
                <c:pt idx="45" formatCode="#,##0">
                  <c:v>2381.9121510823088</c:v>
                </c:pt>
                <c:pt idx="46" formatCode="#,##0">
                  <c:v>2330.7556875653654</c:v>
                </c:pt>
                <c:pt idx="47" formatCode="#,##0">
                  <c:v>2286.2793893874536</c:v>
                </c:pt>
                <c:pt idx="48" formatCode="#,##0">
                  <c:v>2245.6252369177755</c:v>
                </c:pt>
                <c:pt idx="49" formatCode="#,##0">
                  <c:v>2203.6979212122324</c:v>
                </c:pt>
                <c:pt idx="50" formatCode="#,##0">
                  <c:v>2163.0348395898145</c:v>
                </c:pt>
                <c:pt idx="51" formatCode="#,##0">
                  <c:v>2140.6152097061831</c:v>
                </c:pt>
                <c:pt idx="52" formatCode="#,##0">
                  <c:v>2119.6395469124204</c:v>
                </c:pt>
                <c:pt idx="53" formatCode="#,##0">
                  <c:v>2104.3571403241426</c:v>
                </c:pt>
                <c:pt idx="54" formatCode="#,##0">
                  <c:v>2085.1152205726803</c:v>
                </c:pt>
                <c:pt idx="55" formatCode="#,##0">
                  <c:v>2067.4611678996098</c:v>
                </c:pt>
                <c:pt idx="56" formatCode="#,##0">
                  <c:v>2055.2232241146962</c:v>
                </c:pt>
                <c:pt idx="57" formatCode="#,##0">
                  <c:v>2045.2497799258983</c:v>
                </c:pt>
                <c:pt idx="58" formatCode="#,##0">
                  <c:v>2038.7608802294656</c:v>
                </c:pt>
                <c:pt idx="59" formatCode="#,##0">
                  <c:v>2030.6256041093504</c:v>
                </c:pt>
                <c:pt idx="60" formatCode="#,##0">
                  <c:v>2022.2401659086527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33-4DB1-9393-EDFC72B7139B}"/>
            </c:ext>
          </c:extLst>
        </c:ser>
        <c:ser>
          <c:idx val="6"/>
          <c:order val="4"/>
          <c:tx>
            <c:strRef>
              <c:f>'Original Data'!$B$30</c:f>
              <c:strCache>
                <c:ptCount val="1"/>
                <c:pt idx="0">
                  <c:v>2050 target 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>
                <a:noFill/>
              </a:ln>
            </c:spPr>
          </c:marker>
          <c:cat>
            <c:numRef>
              <c:f>'[5]2021-Exec-GHG'!$H$4:$BP$4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'Original Data'!$G$30:$BO$30</c:f>
              <c:numCache>
                <c:formatCode>General</c:formatCode>
                <c:ptCount val="61"/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33-4DB1-9393-EDFC72B7139B}"/>
            </c:ext>
          </c:extLst>
        </c:ser>
        <c:ser>
          <c:idx val="11"/>
          <c:order val="5"/>
          <c:tx>
            <c:strRef>
              <c:f>'Original Data'!$B$25</c:f>
              <c:strCache>
                <c:ptCount val="1"/>
                <c:pt idx="0">
                  <c:v>Projections 'with additional measures' 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val>
            <c:numRef>
              <c:f>'Original Data'!$G$25:$BO$25</c:f>
              <c:numCache>
                <c:formatCode>General</c:formatCode>
                <c:ptCount val="61"/>
                <c:pt idx="34" formatCode="#,##0">
                  <c:v>3051.7486004579268</c:v>
                </c:pt>
                <c:pt idx="35" formatCode="#,##0">
                  <c:v>2970.6229643793331</c:v>
                </c:pt>
                <c:pt idx="36" formatCode="#,##0">
                  <c:v>2860.2016452823564</c:v>
                </c:pt>
                <c:pt idx="37" formatCode="#,##0">
                  <c:v>2739.2818804030153</c:v>
                </c:pt>
                <c:pt idx="38" formatCode="#,##0">
                  <c:v>2632.9125698834578</c:v>
                </c:pt>
                <c:pt idx="39" formatCode="#,##0">
                  <c:v>2524.0303604082869</c:v>
                </c:pt>
                <c:pt idx="40" formatCode="#,##0">
                  <c:v>2408.9662065979642</c:v>
                </c:pt>
                <c:pt idx="41" formatCode="#,##0">
                  <c:v>2337.7518025935165</c:v>
                </c:pt>
                <c:pt idx="42" formatCode="#,##0">
                  <c:v>2262.7658795429061</c:v>
                </c:pt>
                <c:pt idx="43" formatCode="#,##0">
                  <c:v>2185.5356773475769</c:v>
                </c:pt>
                <c:pt idx="44" formatCode="#,##0">
                  <c:v>2110.9936250884693</c:v>
                </c:pt>
                <c:pt idx="45" formatCode="#,##0">
                  <c:v>2035.0653921311139</c:v>
                </c:pt>
                <c:pt idx="46" formatCode="#,##0">
                  <c:v>1981.757391889329</c:v>
                </c:pt>
                <c:pt idx="47" formatCode="#,##0">
                  <c:v>1933.3260501106229</c:v>
                </c:pt>
                <c:pt idx="48" formatCode="#,##0">
                  <c:v>1888.6466581509992</c:v>
                </c:pt>
                <c:pt idx="49" formatCode="#,##0">
                  <c:v>1842.0678571676394</c:v>
                </c:pt>
                <c:pt idx="50" formatCode="#,##0">
                  <c:v>1796.2433505050251</c:v>
                </c:pt>
                <c:pt idx="51" formatCode="#,##0">
                  <c:v>1769.1561953350324</c:v>
                </c:pt>
                <c:pt idx="52" formatCode="#,##0">
                  <c:v>1744.2838836478086</c:v>
                </c:pt>
                <c:pt idx="53" formatCode="#,##0">
                  <c:v>1727.0240541591784</c:v>
                </c:pt>
                <c:pt idx="54" formatCode="#,##0">
                  <c:v>1705.8441389983623</c:v>
                </c:pt>
                <c:pt idx="55" formatCode="#,##0">
                  <c:v>1686.4449160508223</c:v>
                </c:pt>
                <c:pt idx="56" formatCode="#,##0">
                  <c:v>1668.8415758531321</c:v>
                </c:pt>
                <c:pt idx="57" formatCode="#,##0">
                  <c:v>1653.1204981599731</c:v>
                </c:pt>
                <c:pt idx="58" formatCode="#,##0">
                  <c:v>1641.7839705277174</c:v>
                </c:pt>
                <c:pt idx="59" formatCode="#,##0">
                  <c:v>1628.3767304961434</c:v>
                </c:pt>
                <c:pt idx="60" formatCode="#,##0">
                  <c:v>1615.360448499139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33-4DB1-9393-EDFC72B7139B}"/>
            </c:ext>
          </c:extLst>
        </c:ser>
        <c:ser>
          <c:idx val="1"/>
          <c:order val="6"/>
          <c:tx>
            <c:strRef>
              <c:f>'Original Data'!$A$23</c:f>
              <c:strCache>
                <c:ptCount val="1"/>
                <c:pt idx="0">
                  <c:v>Net Greenhouse gas emissions (ECL scope)</c:v>
                </c:pt>
              </c:strCache>
            </c:strRef>
          </c:tx>
          <c:spPr>
            <a:ln w="19050">
              <a:noFill/>
            </a:ln>
          </c:spPr>
          <c:marker>
            <c:symbol val="none"/>
          </c:marker>
          <c:val>
            <c:numRef>
              <c:f>'Original Data'!$G$23:$AN$23</c:f>
              <c:numCache>
                <c:formatCode>#,##0</c:formatCode>
                <c:ptCount val="34"/>
                <c:pt idx="0">
                  <c:v>4735.9154462616852</c:v>
                </c:pt>
                <c:pt idx="1">
                  <c:v>4528.6809017532632</c:v>
                </c:pt>
                <c:pt idx="2">
                  <c:v>4406.9614564804378</c:v>
                </c:pt>
                <c:pt idx="3">
                  <c:v>4314.8521788339795</c:v>
                </c:pt>
                <c:pt idx="4">
                  <c:v>4303.704564316703</c:v>
                </c:pt>
                <c:pt idx="5">
                  <c:v>4331.8199990529674</c:v>
                </c:pt>
                <c:pt idx="6">
                  <c:v>4399.7298085694893</c:v>
                </c:pt>
                <c:pt idx="7">
                  <c:v>4342.3317870904075</c:v>
                </c:pt>
                <c:pt idx="8">
                  <c:v>4297.6050660004148</c:v>
                </c:pt>
                <c:pt idx="9">
                  <c:v>4210.4397663032332</c:v>
                </c:pt>
                <c:pt idx="10">
                  <c:v>4255.4143441808183</c:v>
                </c:pt>
                <c:pt idx="11">
                  <c:v>4258.8114566137119</c:v>
                </c:pt>
                <c:pt idx="12">
                  <c:v>4276.8846142486218</c:v>
                </c:pt>
                <c:pt idx="13">
                  <c:v>4368.8707659956181</c:v>
                </c:pt>
                <c:pt idx="14">
                  <c:v>4336.6708020106744</c:v>
                </c:pt>
                <c:pt idx="15">
                  <c:v>4327.3000509941194</c:v>
                </c:pt>
                <c:pt idx="16">
                  <c:v>4334.32856690677</c:v>
                </c:pt>
                <c:pt idx="17">
                  <c:v>4340.5558479355786</c:v>
                </c:pt>
                <c:pt idx="18">
                  <c:v>4203.0642527238706</c:v>
                </c:pt>
                <c:pt idx="19">
                  <c:v>3873.4232279788216</c:v>
                </c:pt>
                <c:pt idx="20">
                  <c:v>3952.5956326480414</c:v>
                </c:pt>
                <c:pt idx="21">
                  <c:v>3850.1172403929368</c:v>
                </c:pt>
                <c:pt idx="22">
                  <c:v>3776.8409330211566</c:v>
                </c:pt>
                <c:pt idx="23">
                  <c:v>3674.5119052125401</c:v>
                </c:pt>
                <c:pt idx="24">
                  <c:v>3548.1763798607444</c:v>
                </c:pt>
                <c:pt idx="25">
                  <c:v>3606.9926394364234</c:v>
                </c:pt>
                <c:pt idx="26">
                  <c:v>3616.6832010235662</c:v>
                </c:pt>
                <c:pt idx="27">
                  <c:v>3715.9288811705737</c:v>
                </c:pt>
                <c:pt idx="28">
                  <c:v>3632.9267301310742</c:v>
                </c:pt>
                <c:pt idx="29">
                  <c:v>3485.963392349589</c:v>
                </c:pt>
                <c:pt idx="30">
                  <c:v>3143.6811110279605</c:v>
                </c:pt>
                <c:pt idx="31">
                  <c:v>3321.7270866264244</c:v>
                </c:pt>
                <c:pt idx="32">
                  <c:v>3257.005114567537</c:v>
                </c:pt>
                <c:pt idx="33">
                  <c:v>2986.7598882608982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33-4DB1-9393-EDFC72B71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647360"/>
        <c:axId val="30417305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 1a (linked)'!#REF!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'[5]2021-Exec-GHG'!$H$4:$BP$4</c15:sqref>
                        </c15:formulaRef>
                      </c:ext>
                    </c:extLst>
                    <c:numCache>
                      <c:formatCode>General</c:formatCode>
                      <c:ptCount val="61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  <c:pt idx="36">
                        <c:v>2026</c:v>
                      </c:pt>
                      <c:pt idx="37">
                        <c:v>2027</c:v>
                      </c:pt>
                      <c:pt idx="38">
                        <c:v>2028</c:v>
                      </c:pt>
                      <c:pt idx="39">
                        <c:v>2029</c:v>
                      </c:pt>
                      <c:pt idx="40">
                        <c:v>2030</c:v>
                      </c:pt>
                      <c:pt idx="41">
                        <c:v>2031</c:v>
                      </c:pt>
                      <c:pt idx="42">
                        <c:v>2032</c:v>
                      </c:pt>
                      <c:pt idx="43">
                        <c:v>2033</c:v>
                      </c:pt>
                      <c:pt idx="44">
                        <c:v>2034</c:v>
                      </c:pt>
                      <c:pt idx="45">
                        <c:v>2035</c:v>
                      </c:pt>
                      <c:pt idx="46">
                        <c:v>2036</c:v>
                      </c:pt>
                      <c:pt idx="47">
                        <c:v>2037</c:v>
                      </c:pt>
                      <c:pt idx="48">
                        <c:v>2038</c:v>
                      </c:pt>
                      <c:pt idx="49">
                        <c:v>2039</c:v>
                      </c:pt>
                      <c:pt idx="50">
                        <c:v>2040</c:v>
                      </c:pt>
                      <c:pt idx="51">
                        <c:v>2041</c:v>
                      </c:pt>
                      <c:pt idx="52">
                        <c:v>2042</c:v>
                      </c:pt>
                      <c:pt idx="53">
                        <c:v>2043</c:v>
                      </c:pt>
                      <c:pt idx="54">
                        <c:v>2044</c:v>
                      </c:pt>
                      <c:pt idx="55">
                        <c:v>2045</c:v>
                      </c:pt>
                      <c:pt idx="56">
                        <c:v>2046</c:v>
                      </c:pt>
                      <c:pt idx="57">
                        <c:v>2047</c:v>
                      </c:pt>
                      <c:pt idx="58">
                        <c:v>2048</c:v>
                      </c:pt>
                      <c:pt idx="59">
                        <c:v>2049</c:v>
                      </c:pt>
                      <c:pt idx="6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 1a (linked)'!#REF!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F733-4DB1-9393-EDFC72B7139B}"/>
                  </c:ext>
                </c:extLst>
              </c15:ser>
            </c15:filteredLineSeries>
          </c:ext>
        </c:extLst>
      </c:lineChart>
      <c:catAx>
        <c:axId val="30164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417305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304173056"/>
        <c:scaling>
          <c:orientation val="minMax"/>
          <c:max val="500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Mt CO</a:t>
                </a:r>
                <a:r>
                  <a:rPr lang="en-US" baseline="-25000"/>
                  <a:t>2</a:t>
                </a:r>
                <a:r>
                  <a:rPr lang="en-US"/>
                  <a:t>e</a:t>
                </a:r>
              </a:p>
            </c:rich>
          </c:tx>
          <c:layout>
            <c:manualLayout>
              <c:xMode val="edge"/>
              <c:yMode val="edge"/>
              <c:x val="0"/>
              <c:y val="2.7206856072215439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01647360"/>
        <c:crosses val="autoZero"/>
        <c:crossBetween val="midCat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10132060072021806"/>
          <c:y val="0.80853080733928562"/>
          <c:w val="0.7688036826208029"/>
          <c:h val="0.1671081254403173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>
          <a:latin typeface="Verdana" panose="020B0604030504040204" pitchFamily="34" charset="0"/>
          <a:ea typeface="Verdana" panose="020B0604030504040204" pitchFamily="34" charset="0"/>
          <a:cs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Million tonnes of CO</a:t>
            </a:r>
            <a:r>
              <a:rPr lang="en-GB" baseline="-25000"/>
              <a:t>2</a:t>
            </a:r>
            <a:r>
              <a:rPr lang="en-GB"/>
              <a:t> equivalent (MtCO</a:t>
            </a:r>
            <a:r>
              <a:rPr lang="en-GB" baseline="-25000"/>
              <a:t>2</a:t>
            </a:r>
            <a:r>
              <a:rPr lang="en-GB"/>
              <a:t>e)</a:t>
            </a:r>
          </a:p>
        </c:rich>
      </c:tx>
      <c:layout>
        <c:manualLayout>
          <c:xMode val="edge"/>
          <c:yMode val="edge"/>
          <c:x val="9.0042292918901604E-3"/>
          <c:y val="2.34096678979168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Net Greenhouse gas emissions (ECL scope)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689-4647-93F6-68408D8E58F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689-4647-93F6-68408D8E58F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689-4647-93F6-68408D8E58F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689-4647-93F6-68408D8E58F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689-4647-93F6-68408D8E58F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689-4647-93F6-68408D8E58F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689-4647-93F6-68408D8E58F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689-4647-93F6-68408D8E58F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689-4647-93F6-68408D8E58F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689-4647-93F6-68408D8E58F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689-4647-93F6-68408D8E58F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689-4647-93F6-68408D8E58F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689-4647-93F6-68408D8E58F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689-4647-93F6-68408D8E58F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689-4647-93F6-68408D8E58F1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689-4647-93F6-68408D8E58F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689-4647-93F6-68408D8E58F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689-4647-93F6-68408D8E58F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689-4647-93F6-68408D8E58F1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689-4647-93F6-68408D8E58F1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689-4647-93F6-68408D8E58F1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689-4647-93F6-68408D8E58F1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689-4647-93F6-68408D8E58F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689-4647-93F6-68408D8E58F1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689-4647-93F6-68408D8E58F1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689-4647-93F6-68408D8E58F1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689-4647-93F6-68408D8E58F1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689-4647-93F6-68408D8E58F1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689-4647-93F6-68408D8E58F1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689-4647-93F6-68408D8E58F1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689-4647-93F6-68408D8E58F1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689-4647-93F6-68408D8E58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CHART'!$B$3:$BJ$3</c:f>
              <c:numCache>
                <c:formatCode>#,##0</c:formatCode>
                <c:ptCount val="61"/>
                <c:pt idx="0">
                  <c:v>4735.9154462616852</c:v>
                </c:pt>
                <c:pt idx="1">
                  <c:v>4528.6809017532632</c:v>
                </c:pt>
                <c:pt idx="2">
                  <c:v>4406.9614564804378</c:v>
                </c:pt>
                <c:pt idx="3">
                  <c:v>4314.8521788339795</c:v>
                </c:pt>
                <c:pt idx="4">
                  <c:v>4303.704564316703</c:v>
                </c:pt>
                <c:pt idx="5">
                  <c:v>4331.8199990529674</c:v>
                </c:pt>
                <c:pt idx="6">
                  <c:v>4399.7298085694893</c:v>
                </c:pt>
                <c:pt idx="7">
                  <c:v>4342.3317870904075</c:v>
                </c:pt>
                <c:pt idx="8">
                  <c:v>4297.6050660004148</c:v>
                </c:pt>
                <c:pt idx="9">
                  <c:v>4210.4397663032332</c:v>
                </c:pt>
                <c:pt idx="10">
                  <c:v>4255.4143441808183</c:v>
                </c:pt>
                <c:pt idx="11">
                  <c:v>4258.8114566137119</c:v>
                </c:pt>
                <c:pt idx="12">
                  <c:v>4276.8846142486218</c:v>
                </c:pt>
                <c:pt idx="13">
                  <c:v>4368.8707659956181</c:v>
                </c:pt>
                <c:pt idx="14">
                  <c:v>4336.6708020106744</c:v>
                </c:pt>
                <c:pt idx="15">
                  <c:v>4327.3000509941194</c:v>
                </c:pt>
                <c:pt idx="16">
                  <c:v>4334.32856690677</c:v>
                </c:pt>
                <c:pt idx="17">
                  <c:v>4340.5558479355786</c:v>
                </c:pt>
                <c:pt idx="18">
                  <c:v>4203.0642527238706</c:v>
                </c:pt>
                <c:pt idx="19">
                  <c:v>3873.4232279788216</c:v>
                </c:pt>
                <c:pt idx="20">
                  <c:v>3952.5956326480414</c:v>
                </c:pt>
                <c:pt idx="21">
                  <c:v>3850.1172403929368</c:v>
                </c:pt>
                <c:pt idx="22">
                  <c:v>3776.8409330211566</c:v>
                </c:pt>
                <c:pt idx="23">
                  <c:v>3674.5119052125401</c:v>
                </c:pt>
                <c:pt idx="24">
                  <c:v>3548.1763798607444</c:v>
                </c:pt>
                <c:pt idx="25">
                  <c:v>3606.9926394364234</c:v>
                </c:pt>
                <c:pt idx="26">
                  <c:v>3616.6832010235662</c:v>
                </c:pt>
                <c:pt idx="27">
                  <c:v>3715.9288811705737</c:v>
                </c:pt>
                <c:pt idx="28">
                  <c:v>3632.9267301310742</c:v>
                </c:pt>
                <c:pt idx="29">
                  <c:v>3485.963392349589</c:v>
                </c:pt>
                <c:pt idx="30">
                  <c:v>3143.6811110279605</c:v>
                </c:pt>
                <c:pt idx="31">
                  <c:v>3321.7270866264244</c:v>
                </c:pt>
                <c:pt idx="32">
                  <c:v>3257.005114567537</c:v>
                </c:pt>
                <c:pt idx="33">
                  <c:v>2986.7598882608982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89-4647-93F6-68408D8E58F1}"/>
            </c:ext>
          </c:extLst>
        </c:ser>
        <c:ser>
          <c:idx val="1"/>
          <c:order val="1"/>
          <c:tx>
            <c:strRef>
              <c:f>'DATA AND CHART'!$A$4</c:f>
              <c:strCache>
                <c:ptCount val="1"/>
                <c:pt idx="0">
                  <c:v>Projections 'with existing measures' 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E689-4647-93F6-68408D8E58F1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E689-4647-93F6-68408D8E58F1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E689-4647-93F6-68408D8E58F1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E689-4647-93F6-68408D8E58F1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E689-4647-93F6-68408D8E58F1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E689-4647-93F6-68408D8E58F1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E689-4647-93F6-68408D8E58F1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E689-4647-93F6-68408D8E58F1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E689-4647-93F6-68408D8E58F1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E689-4647-93F6-68408D8E58F1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E689-4647-93F6-68408D8E58F1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E689-4647-93F6-68408D8E58F1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E689-4647-93F6-68408D8E58F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E689-4647-93F6-68408D8E58F1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E689-4647-93F6-68408D8E58F1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E689-4647-93F6-68408D8E58F1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E689-4647-93F6-68408D8E58F1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E689-4647-93F6-68408D8E58F1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689-4647-93F6-68408D8E58F1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689-4647-93F6-68408D8E58F1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689-4647-93F6-68408D8E58F1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689-4647-93F6-68408D8E58F1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689-4647-93F6-68408D8E58F1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689-4647-93F6-68408D8E58F1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689-4647-93F6-68408D8E58F1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689-4647-93F6-68408D8E58F1}"/>
                </c:ext>
              </c:extLst>
            </c:dLbl>
            <c:dLbl>
              <c:idx val="60"/>
              <c:layout>
                <c:manualLayout>
                  <c:x val="-9.441950321688793E-3"/>
                  <c:y val="-2.09784405227486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t" anchorCtr="0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689-4647-93F6-68408D8E58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CHART'!$B$4:$BJ$4</c:f>
              <c:numCache>
                <c:formatCode>General</c:formatCode>
                <c:ptCount val="61"/>
                <c:pt idx="34" formatCode="#,##0">
                  <c:v>3154.3147237225448</c:v>
                </c:pt>
                <c:pt idx="35" formatCode="#,##0">
                  <c:v>3111.5258055990557</c:v>
                </c:pt>
                <c:pt idx="36" formatCode="#,##0">
                  <c:v>3026.5248119668622</c:v>
                </c:pt>
                <c:pt idx="37" formatCode="#,##0">
                  <c:v>2935.2402563453293</c:v>
                </c:pt>
                <c:pt idx="38" formatCode="#,##0">
                  <c:v>2852.7444694218357</c:v>
                </c:pt>
                <c:pt idx="39" formatCode="#,##0">
                  <c:v>2773.5451249742396</c:v>
                </c:pt>
                <c:pt idx="40" formatCode="#,##0">
                  <c:v>2694.1385682469145</c:v>
                </c:pt>
                <c:pt idx="41" formatCode="#,##0">
                  <c:v>2633.022138206919</c:v>
                </c:pt>
                <c:pt idx="42" formatCode="#,##0">
                  <c:v>2567.3612568315671</c:v>
                </c:pt>
                <c:pt idx="43" formatCode="#,##0">
                  <c:v>2505.3156919483049</c:v>
                </c:pt>
                <c:pt idx="44" formatCode="#,##0">
                  <c:v>2443.0610460843677</c:v>
                </c:pt>
                <c:pt idx="45" formatCode="#,##0">
                  <c:v>2381.9121510823088</c:v>
                </c:pt>
                <c:pt idx="46" formatCode="#,##0">
                  <c:v>2330.7556875653654</c:v>
                </c:pt>
                <c:pt idx="47" formatCode="#,##0">
                  <c:v>2286.2793893874536</c:v>
                </c:pt>
                <c:pt idx="48" formatCode="#,##0">
                  <c:v>2245.6252369177755</c:v>
                </c:pt>
                <c:pt idx="49" formatCode="#,##0">
                  <c:v>2203.6979212122324</c:v>
                </c:pt>
                <c:pt idx="50" formatCode="#,##0">
                  <c:v>2163.0348395898145</c:v>
                </c:pt>
                <c:pt idx="51" formatCode="#,##0">
                  <c:v>2140.6152097061831</c:v>
                </c:pt>
                <c:pt idx="52" formatCode="#,##0">
                  <c:v>2119.6395469124204</c:v>
                </c:pt>
                <c:pt idx="53" formatCode="#,##0">
                  <c:v>2104.3571403241426</c:v>
                </c:pt>
                <c:pt idx="54" formatCode="#,##0">
                  <c:v>2085.1152205726803</c:v>
                </c:pt>
                <c:pt idx="55" formatCode="#,##0">
                  <c:v>2067.4611678996098</c:v>
                </c:pt>
                <c:pt idx="56" formatCode="#,##0">
                  <c:v>2055.2232241146962</c:v>
                </c:pt>
                <c:pt idx="57" formatCode="#,##0">
                  <c:v>2045.2497799258983</c:v>
                </c:pt>
                <c:pt idx="58" formatCode="#,##0">
                  <c:v>2038.7608802294656</c:v>
                </c:pt>
                <c:pt idx="59" formatCode="#,##0">
                  <c:v>2030.6256041093504</c:v>
                </c:pt>
                <c:pt idx="60" formatCode="#,##0">
                  <c:v>2022.2401659086527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9-4647-93F6-68408D8E58F1}"/>
            </c:ext>
          </c:extLst>
        </c:ser>
        <c:ser>
          <c:idx val="2"/>
          <c:order val="2"/>
          <c:tx>
            <c:strRef>
              <c:f>'DATA AND CHART'!$A$5</c:f>
              <c:strCache>
                <c:ptCount val="1"/>
                <c:pt idx="0">
                  <c:v>Projections 'with additional measures' 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E689-4647-93F6-68408D8E58F1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E689-4647-93F6-68408D8E58F1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E689-4647-93F6-68408D8E58F1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E689-4647-93F6-68408D8E58F1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E689-4647-93F6-68408D8E58F1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E689-4647-93F6-68408D8E58F1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E689-4647-93F6-68408D8E58F1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E689-4647-93F6-68408D8E58F1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E689-4647-93F6-68408D8E58F1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E689-4647-93F6-68408D8E58F1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E689-4647-93F6-68408D8E58F1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E689-4647-93F6-68408D8E58F1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E689-4647-93F6-68408D8E58F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E689-4647-93F6-68408D8E58F1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E689-4647-93F6-68408D8E58F1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E689-4647-93F6-68408D8E58F1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E689-4647-93F6-68408D8E58F1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E689-4647-93F6-68408D8E58F1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E689-4647-93F6-68408D8E58F1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E689-4647-93F6-68408D8E58F1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E689-4647-93F6-68408D8E58F1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E689-4647-93F6-68408D8E58F1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E689-4647-93F6-68408D8E58F1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E689-4647-93F6-68408D8E58F1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E689-4647-93F6-68408D8E58F1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E689-4647-93F6-68408D8E58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CHART'!$B$5:$BJ$5</c:f>
              <c:numCache>
                <c:formatCode>General</c:formatCode>
                <c:ptCount val="61"/>
                <c:pt idx="34" formatCode="#,##0">
                  <c:v>3051.7486004579268</c:v>
                </c:pt>
                <c:pt idx="35" formatCode="#,##0">
                  <c:v>2970.6229643793331</c:v>
                </c:pt>
                <c:pt idx="36" formatCode="#,##0">
                  <c:v>2860.2016452823564</c:v>
                </c:pt>
                <c:pt idx="37" formatCode="#,##0">
                  <c:v>2739.2818804030153</c:v>
                </c:pt>
                <c:pt idx="38" formatCode="#,##0">
                  <c:v>2632.9125698834578</c:v>
                </c:pt>
                <c:pt idx="39" formatCode="#,##0">
                  <c:v>2524.0303604082869</c:v>
                </c:pt>
                <c:pt idx="40" formatCode="#,##0">
                  <c:v>2408.9662065979642</c:v>
                </c:pt>
                <c:pt idx="41" formatCode="#,##0">
                  <c:v>2337.7518025935165</c:v>
                </c:pt>
                <c:pt idx="42" formatCode="#,##0">
                  <c:v>2262.7658795429061</c:v>
                </c:pt>
                <c:pt idx="43" formatCode="#,##0">
                  <c:v>2185.5356773475769</c:v>
                </c:pt>
                <c:pt idx="44" formatCode="#,##0">
                  <c:v>2110.9936250884693</c:v>
                </c:pt>
                <c:pt idx="45" formatCode="#,##0">
                  <c:v>2035.0653921311139</c:v>
                </c:pt>
                <c:pt idx="46" formatCode="#,##0">
                  <c:v>1981.757391889329</c:v>
                </c:pt>
                <c:pt idx="47" formatCode="#,##0">
                  <c:v>1933.3260501106229</c:v>
                </c:pt>
                <c:pt idx="48" formatCode="#,##0">
                  <c:v>1888.6466581509992</c:v>
                </c:pt>
                <c:pt idx="49" formatCode="#,##0">
                  <c:v>1842.0678571676394</c:v>
                </c:pt>
                <c:pt idx="50" formatCode="#,##0">
                  <c:v>1796.2433505050251</c:v>
                </c:pt>
                <c:pt idx="51" formatCode="#,##0">
                  <c:v>1769.1561953350324</c:v>
                </c:pt>
                <c:pt idx="52" formatCode="#,##0">
                  <c:v>1744.2838836478086</c:v>
                </c:pt>
                <c:pt idx="53" formatCode="#,##0">
                  <c:v>1727.0240541591784</c:v>
                </c:pt>
                <c:pt idx="54" formatCode="#,##0">
                  <c:v>1705.8441389983623</c:v>
                </c:pt>
                <c:pt idx="55" formatCode="#,##0">
                  <c:v>1686.4449160508223</c:v>
                </c:pt>
                <c:pt idx="56" formatCode="#,##0">
                  <c:v>1668.8415758531321</c:v>
                </c:pt>
                <c:pt idx="57" formatCode="#,##0">
                  <c:v>1653.1204981599731</c:v>
                </c:pt>
                <c:pt idx="58" formatCode="#,##0">
                  <c:v>1641.7839705277174</c:v>
                </c:pt>
                <c:pt idx="59" formatCode="#,##0">
                  <c:v>1628.3767304961434</c:v>
                </c:pt>
                <c:pt idx="60" formatCode="#,##0">
                  <c:v>1615.360448499139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89-4647-93F6-68408D8E58F1}"/>
            </c:ext>
          </c:extLst>
        </c:ser>
        <c:ser>
          <c:idx val="3"/>
          <c:order val="3"/>
          <c:tx>
            <c:strRef>
              <c:f>'DATA AND CHART'!$A$6</c:f>
              <c:strCache>
                <c:ptCount val="1"/>
                <c:pt idx="0">
                  <c:v>2020 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30"/>
              <c:layout>
                <c:manualLayout>
                  <c:x val="-1.7207374538762824E-2"/>
                  <c:y val="-2.7971254030331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E689-4647-93F6-68408D8E58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CHART'!$B$6:$BJ$6</c:f>
              <c:numCache>
                <c:formatCode>General</c:formatCode>
                <c:ptCount val="61"/>
                <c:pt idx="30" formatCode="#,##0">
                  <c:v>3788.7323570093486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89-4647-93F6-68408D8E58F1}"/>
            </c:ext>
          </c:extLst>
        </c:ser>
        <c:ser>
          <c:idx val="4"/>
          <c:order val="4"/>
          <c:tx>
            <c:strRef>
              <c:f>'DATA AND CHART'!$A$7</c:f>
              <c:strCache>
                <c:ptCount val="1"/>
                <c:pt idx="0">
                  <c:v>2030 target (-40 %) w/o LULUCF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CHART'!$B$7:$BJ$7</c:f>
            </c:numRef>
          </c:val>
          <c:smooth val="0"/>
          <c:extLst>
            <c:ext xmlns:c16="http://schemas.microsoft.com/office/drawing/2014/chart" uri="{C3380CC4-5D6E-409C-BE32-E72D297353CC}">
              <c16:uniqueId val="{00000004-E689-4647-93F6-68408D8E58F1}"/>
            </c:ext>
          </c:extLst>
        </c:ser>
        <c:ser>
          <c:idx val="5"/>
          <c:order val="5"/>
          <c:tx>
            <c:strRef>
              <c:f>'DATA AND CHART'!$A$8</c:f>
              <c:strCache>
                <c:ptCount val="1"/>
                <c:pt idx="0">
                  <c:v>EU-27: 2030 (-50 %) w/o LULUCF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CHART'!$B$8:$BJ$8</c:f>
            </c:numRef>
          </c:val>
          <c:smooth val="0"/>
          <c:extLst>
            <c:ext xmlns:c16="http://schemas.microsoft.com/office/drawing/2014/chart" uri="{C3380CC4-5D6E-409C-BE32-E72D297353CC}">
              <c16:uniqueId val="{00000005-E689-4647-93F6-68408D8E58F1}"/>
            </c:ext>
          </c:extLst>
        </c:ser>
        <c:ser>
          <c:idx val="6"/>
          <c:order val="6"/>
          <c:tx>
            <c:strRef>
              <c:f>'DATA AND CHART'!$A$9</c:f>
              <c:strCache>
                <c:ptCount val="1"/>
                <c:pt idx="0">
                  <c:v>2030 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40"/>
              <c:layout>
                <c:manualLayout>
                  <c:x val="-1.5486637084886611E-2"/>
                  <c:y val="-2.6223050653435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689-4647-93F6-68408D8E58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CHART'!$B$9:$BJ$9</c:f>
              <c:numCache>
                <c:formatCode>General</c:formatCode>
                <c:ptCount val="61"/>
                <c:pt idx="40" formatCode="0">
                  <c:v>2131.1619508177582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89-4647-93F6-68408D8E58F1}"/>
            </c:ext>
          </c:extLst>
        </c:ser>
        <c:ser>
          <c:idx val="7"/>
          <c:order val="7"/>
          <c:tx>
            <c:strRef>
              <c:f>'DATA AND CHART'!$A$10</c:f>
              <c:strCache>
                <c:ptCount val="1"/>
                <c:pt idx="0">
                  <c:v>2050 target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'DATA AND CHART'!$B$2:$BJ$2</c:f>
              <c:numCache>
                <c:formatCode>General</c:formatCode>
                <c:ptCount val="6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</c:numCache>
            </c:numRef>
          </c:cat>
          <c:val>
            <c:numRef>
              <c:f>'DATA AND CHART'!$B$10:$BJ$10</c:f>
              <c:numCache>
                <c:formatCode>General</c:formatCode>
                <c:ptCount val="61"/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89-4647-93F6-68408D8E5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7163119"/>
        <c:axId val="1607169775"/>
      </c:lineChart>
      <c:catAx>
        <c:axId val="1607163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7169775"/>
        <c:crosses val="autoZero"/>
        <c:auto val="1"/>
        <c:lblAlgn val="ctr"/>
        <c:lblOffset val="100"/>
        <c:tickLblSkip val="5"/>
        <c:noMultiLvlLbl val="0"/>
      </c:catAx>
      <c:valAx>
        <c:axId val="160716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7163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  <xdr:twoCellAnchor editAs="absolute">
    <xdr:from>
      <xdr:col>0</xdr:col>
      <xdr:colOff>569816</xdr:colOff>
      <xdr:row>40</xdr:row>
      <xdr:rowOff>18811</xdr:rowOff>
    </xdr:from>
    <xdr:to>
      <xdr:col>2</xdr:col>
      <xdr:colOff>929516</xdr:colOff>
      <xdr:row>64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0.46849</cdr:x>
      <cdr:y>0.13346</cdr:y>
    </cdr:from>
    <cdr:to>
      <cdr:x>0.58625</cdr:x>
      <cdr:y>0.20283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23F43CEC-1786-4BE0-A669-65BF565C4172}"/>
            </a:ext>
          </a:extLst>
        </cdr:cNvPr>
        <cdr:cNvSpPr txBox="1"/>
      </cdr:nvSpPr>
      <cdr:spPr>
        <a:xfrm xmlns:a="http://schemas.openxmlformats.org/drawingml/2006/main">
          <a:off x="3105845" y="612560"/>
          <a:ext cx="780677" cy="3184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700">
              <a:latin typeface="Verdana" panose="020B0604030504040204" pitchFamily="34" charset="0"/>
              <a:ea typeface="Verdana" panose="020B0604030504040204" pitchFamily="34" charset="0"/>
            </a:rPr>
            <a:t>2020 target (emissions)</a:t>
          </a:r>
        </a:p>
      </cdr:txBody>
    </cdr:sp>
  </cdr:relSizeAnchor>
  <cdr:relSizeAnchor xmlns:cdr="http://schemas.openxmlformats.org/drawingml/2006/chartDrawing">
    <cdr:from>
      <cdr:x>0.615</cdr:x>
      <cdr:y>0.44834</cdr:y>
    </cdr:from>
    <cdr:to>
      <cdr:x>0.75436</cdr:x>
      <cdr:y>0.52033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7A101863-9FEA-4D18-A511-13AB63365281}"/>
            </a:ext>
          </a:extLst>
        </cdr:cNvPr>
        <cdr:cNvSpPr txBox="1"/>
      </cdr:nvSpPr>
      <cdr:spPr>
        <a:xfrm xmlns:a="http://schemas.openxmlformats.org/drawingml/2006/main">
          <a:off x="4077107" y="2057854"/>
          <a:ext cx="923842" cy="330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700">
              <a:latin typeface="Verdana" panose="020B0604030504040204" pitchFamily="34" charset="0"/>
              <a:ea typeface="Verdana" panose="020B0604030504040204" pitchFamily="34" charset="0"/>
            </a:rPr>
            <a:t>2030 </a:t>
          </a:r>
          <a:r>
            <a:rPr lang="en-GB" sz="700" b="0" i="0" u="none" strike="noStrike" kern="1200" baseline="0">
              <a:solidFill>
                <a:sysClr val="windowText" lastClr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target</a:t>
          </a:r>
          <a:r>
            <a:rPr lang="en-GB" sz="700">
              <a:latin typeface="Verdana" panose="020B0604030504040204" pitchFamily="34" charset="0"/>
              <a:ea typeface="Verdana" panose="020B0604030504040204" pitchFamily="34" charset="0"/>
            </a:rPr>
            <a:t> </a:t>
          </a:r>
        </a:p>
      </cdr:txBody>
    </cdr:sp>
  </cdr:relSizeAnchor>
  <cdr:relSizeAnchor xmlns:cdr="http://schemas.openxmlformats.org/drawingml/2006/chartDrawing">
    <cdr:from>
      <cdr:x>0.87807</cdr:x>
      <cdr:y>0.65645</cdr:y>
    </cdr:from>
    <cdr:to>
      <cdr:x>1</cdr:x>
      <cdr:y>0.70973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BD808AC7-4589-4C7F-B910-F5EAFFD50A94}"/>
            </a:ext>
          </a:extLst>
        </cdr:cNvPr>
        <cdr:cNvSpPr txBox="1"/>
      </cdr:nvSpPr>
      <cdr:spPr>
        <a:xfrm xmlns:a="http://schemas.openxmlformats.org/drawingml/2006/main">
          <a:off x="6130168" y="2877266"/>
          <a:ext cx="851221" cy="2335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700">
              <a:latin typeface="Verdana" panose="020B0604030504040204" pitchFamily="34" charset="0"/>
              <a:ea typeface="Verdana" panose="020B0604030504040204" pitchFamily="34" charset="0"/>
            </a:rPr>
            <a:t>2050 </a:t>
          </a:r>
          <a:r>
            <a:rPr lang="en-GB" sz="700" b="0" i="0" u="none" strike="noStrike" kern="1200" baseline="0">
              <a:solidFill>
                <a:sysClr val="windowText" lastClr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target</a:t>
          </a:r>
          <a:r>
            <a:rPr lang="en-GB" sz="700">
              <a:latin typeface="Verdana" panose="020B0604030504040204" pitchFamily="34" charset="0"/>
              <a:ea typeface="Verdana" panose="020B0604030504040204" pitchFamily="34" charset="0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1</xdr:row>
          <xdr:rowOff>38100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435968</xdr:colOff>
      <xdr:row>13</xdr:row>
      <xdr:rowOff>60989</xdr:rowOff>
    </xdr:from>
    <xdr:to>
      <xdr:col>26</xdr:col>
      <xdr:colOff>536864</xdr:colOff>
      <xdr:row>51</xdr:row>
      <xdr:rowOff>86590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21</xdr:col>
      <xdr:colOff>503175</xdr:colOff>
      <xdr:row>47</xdr:row>
      <xdr:rowOff>75092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058EE7-4400-4998-8FB0-188466E3B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61925"/>
          <a:ext cx="13200000" cy="88666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hermann/AppData/Local/Microsoft/Windows/Temporary%20Internet%20Files/Content.Outlook/BCQW0JKK/AEA%20calculations%20FINAL%20to%20WGII%20%203%20October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matthes/Felix/_%20%20Daten/Emissionsdaten%20national/CRF%202006%20Submission/Germany%20-%202006%20-%20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BDD_TIERS\ODYSSEE\MAJ\Anciennes%20mises%20&#224;%20jour\MAJ%20Avril%202017\es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koinstev.sharepoint.com/sites/TrendsandProjections2/Freigegebene%20Dokumente/2024/TP_2024_Datas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melanie_sporer_eea_europa_eu/Documents/2.CSI010/Data/TP%202021%20figures%20and%20tables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20 AEA calculation (AR2)"/>
      <sheetName val="2013-2020 AEA calculation (AR4)"/>
      <sheetName val="Individual MS calculation sheet"/>
      <sheetName val="ESD emission limits"/>
      <sheetName val="Inventory data (AR2)"/>
      <sheetName val="Inventory data (AR4)"/>
      <sheetName val="ETS data"/>
      <sheetName val="2008-10 unilateral inclusions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Austria</v>
          </cell>
          <cell r="B2">
            <v>-0.16</v>
          </cell>
        </row>
        <row r="3">
          <cell r="A3" t="str">
            <v>Belgium</v>
          </cell>
          <cell r="B3">
            <v>-0.15</v>
          </cell>
        </row>
        <row r="4">
          <cell r="A4" t="str">
            <v>Bulgaria</v>
          </cell>
          <cell r="B4">
            <v>0.2</v>
          </cell>
        </row>
        <row r="5">
          <cell r="A5" t="str">
            <v>Croatia</v>
          </cell>
          <cell r="B5">
            <v>0.11</v>
          </cell>
        </row>
        <row r="6">
          <cell r="A6" t="str">
            <v>Cyprus</v>
          </cell>
          <cell r="B6">
            <v>-0.05</v>
          </cell>
        </row>
        <row r="7">
          <cell r="A7" t="str">
            <v>Czech Republic</v>
          </cell>
          <cell r="B7">
            <v>0.09</v>
          </cell>
        </row>
        <row r="8">
          <cell r="A8" t="str">
            <v>Denmark</v>
          </cell>
          <cell r="B8">
            <v>-0.2</v>
          </cell>
        </row>
        <row r="9">
          <cell r="A9" t="str">
            <v>Estonia</v>
          </cell>
          <cell r="B9">
            <v>0.11</v>
          </cell>
        </row>
        <row r="10">
          <cell r="A10" t="str">
            <v>Finland</v>
          </cell>
          <cell r="B10">
            <v>-0.16</v>
          </cell>
        </row>
        <row r="11">
          <cell r="A11" t="str">
            <v>France</v>
          </cell>
          <cell r="B11">
            <v>-0.14000000000000001</v>
          </cell>
        </row>
        <row r="12">
          <cell r="A12" t="str">
            <v>Germany</v>
          </cell>
          <cell r="B12">
            <v>-0.14000000000000001</v>
          </cell>
        </row>
        <row r="13">
          <cell r="A13" t="str">
            <v>Greece</v>
          </cell>
          <cell r="B13">
            <v>-0.04</v>
          </cell>
        </row>
        <row r="14">
          <cell r="A14" t="str">
            <v>Hungary</v>
          </cell>
          <cell r="B14">
            <v>0.1</v>
          </cell>
        </row>
        <row r="15">
          <cell r="A15" t="str">
            <v>Ireland</v>
          </cell>
          <cell r="B15">
            <v>-0.2</v>
          </cell>
        </row>
        <row r="16">
          <cell r="A16" t="str">
            <v>Italy</v>
          </cell>
          <cell r="B16">
            <v>-0.13</v>
          </cell>
        </row>
        <row r="17">
          <cell r="A17" t="str">
            <v>Latvia</v>
          </cell>
          <cell r="B17">
            <v>0.17</v>
          </cell>
        </row>
        <row r="18">
          <cell r="A18" t="str">
            <v>Lithuania</v>
          </cell>
          <cell r="B18">
            <v>0.15</v>
          </cell>
        </row>
        <row r="19">
          <cell r="A19" t="str">
            <v>Luxembourg</v>
          </cell>
          <cell r="B19">
            <v>-0.2</v>
          </cell>
        </row>
        <row r="20">
          <cell r="A20" t="str">
            <v>Malta</v>
          </cell>
          <cell r="B20">
            <v>0.05</v>
          </cell>
        </row>
        <row r="21">
          <cell r="A21" t="str">
            <v>Netherlands</v>
          </cell>
          <cell r="B21">
            <v>-0.16</v>
          </cell>
        </row>
        <row r="22">
          <cell r="A22" t="str">
            <v>Poland</v>
          </cell>
          <cell r="B22">
            <v>0.14000000000000001</v>
          </cell>
        </row>
        <row r="23">
          <cell r="A23" t="str">
            <v>Portugal</v>
          </cell>
          <cell r="B23">
            <v>0.01</v>
          </cell>
        </row>
        <row r="24">
          <cell r="A24" t="str">
            <v>Romania</v>
          </cell>
          <cell r="B24">
            <v>0.19</v>
          </cell>
        </row>
        <row r="25">
          <cell r="A25" t="str">
            <v>Slovakia</v>
          </cell>
          <cell r="B25">
            <v>0.13</v>
          </cell>
        </row>
        <row r="26">
          <cell r="A26" t="str">
            <v>Slovenia</v>
          </cell>
          <cell r="B26">
            <v>0.04</v>
          </cell>
        </row>
        <row r="27">
          <cell r="A27" t="str">
            <v>Spain</v>
          </cell>
          <cell r="B27">
            <v>-0.1</v>
          </cell>
        </row>
        <row r="28">
          <cell r="A28" t="str">
            <v>Sweden</v>
          </cell>
          <cell r="B28">
            <v>-0.17</v>
          </cell>
        </row>
        <row r="29">
          <cell r="A29" t="str">
            <v>United Kingdom</v>
          </cell>
          <cell r="B29">
            <v>-0.16</v>
          </cell>
        </row>
      </sheetData>
      <sheetData sheetId="4" refreshError="1">
        <row r="3">
          <cell r="A3" t="str">
            <v>Austria</v>
          </cell>
          <cell r="B3">
            <v>92.879514999999998</v>
          </cell>
          <cell r="C3">
            <v>86.955534</v>
          </cell>
          <cell r="D3">
            <v>79.739349000000004</v>
          </cell>
          <cell r="E3">
            <v>84.593939000000006</v>
          </cell>
        </row>
        <row r="4">
          <cell r="A4" t="str">
            <v>Belgium</v>
          </cell>
          <cell r="B4">
            <v>143.154179</v>
          </cell>
          <cell r="C4">
            <v>136.200841</v>
          </cell>
          <cell r="D4">
            <v>124.695413</v>
          </cell>
          <cell r="E4">
            <v>134.52773300000001</v>
          </cell>
        </row>
        <row r="5">
          <cell r="A5" t="str">
            <v>Bulgaria</v>
          </cell>
          <cell r="B5">
            <v>63.182156999999997</v>
          </cell>
          <cell r="C5">
            <v>66.741525999999993</v>
          </cell>
          <cell r="D5">
            <v>57.482151999999999</v>
          </cell>
          <cell r="E5">
            <v>60.086595000000003</v>
          </cell>
        </row>
        <row r="6">
          <cell r="A6" t="str">
            <v>Croatia</v>
          </cell>
          <cell r="B6">
            <v>30.316821000000001</v>
          </cell>
          <cell r="C6">
            <v>31.168682</v>
          </cell>
          <cell r="D6">
            <v>29.178041</v>
          </cell>
          <cell r="E6">
            <v>28.756654999999999</v>
          </cell>
        </row>
        <row r="7">
          <cell r="A7" t="str">
            <v>Cyprus</v>
          </cell>
          <cell r="B7">
            <v>10.882097</v>
          </cell>
          <cell r="C7">
            <v>11.170965000000001</v>
          </cell>
          <cell r="D7">
            <v>10.842957999999999</v>
          </cell>
          <cell r="E7">
            <v>10.543752</v>
          </cell>
        </row>
        <row r="8">
          <cell r="A8" t="str">
            <v>Czech Republic</v>
          </cell>
          <cell r="B8">
            <v>145.14873800000001</v>
          </cell>
          <cell r="C8">
            <v>141.95348799999999</v>
          </cell>
          <cell r="D8">
            <v>133.107349</v>
          </cell>
          <cell r="E8">
            <v>137.28081700000001</v>
          </cell>
        </row>
        <row r="9">
          <cell r="A9" t="str">
            <v>Denmark</v>
          </cell>
          <cell r="B9">
            <v>63.778351999999998</v>
          </cell>
          <cell r="C9">
            <v>63.581701000000002</v>
          </cell>
          <cell r="D9">
            <v>60.705545999999998</v>
          </cell>
          <cell r="E9">
            <v>61.080342999999999</v>
          </cell>
        </row>
        <row r="10">
          <cell r="A10" t="str">
            <v>Estonia</v>
          </cell>
          <cell r="B10">
            <v>18.518346000000001</v>
          </cell>
          <cell r="C10">
            <v>19.664190999999999</v>
          </cell>
          <cell r="D10">
            <v>16.357351000000001</v>
          </cell>
          <cell r="E10">
            <v>20.481408999999999</v>
          </cell>
        </row>
        <row r="11">
          <cell r="A11" t="str">
            <v>Finland</v>
          </cell>
          <cell r="B11">
            <v>68.630427999999995</v>
          </cell>
          <cell r="C11">
            <v>70.215768999999995</v>
          </cell>
          <cell r="D11">
            <v>66.088603000000006</v>
          </cell>
          <cell r="E11">
            <v>74.534902000000002</v>
          </cell>
        </row>
        <row r="12">
          <cell r="A12" t="str">
            <v>France</v>
          </cell>
          <cell r="B12">
            <v>563.15433199999995</v>
          </cell>
          <cell r="C12">
            <v>533.04422799999998</v>
          </cell>
          <cell r="D12">
            <v>509.61802</v>
          </cell>
          <cell r="E12">
            <v>516.88627899999994</v>
          </cell>
        </row>
        <row r="13">
          <cell r="A13" t="str">
            <v>Germany</v>
          </cell>
          <cell r="B13">
            <v>997.00421200000005</v>
          </cell>
          <cell r="C13">
            <v>975.68189400000006</v>
          </cell>
          <cell r="D13">
            <v>911.582809</v>
          </cell>
          <cell r="E13">
            <v>936.28306099999998</v>
          </cell>
        </row>
        <row r="14">
          <cell r="A14" t="str">
            <v>Greece</v>
          </cell>
          <cell r="B14">
            <v>135.65996100000001</v>
          </cell>
          <cell r="C14">
            <v>131.262148</v>
          </cell>
          <cell r="D14">
            <v>124.691714</v>
          </cell>
          <cell r="E14">
            <v>118.28605</v>
          </cell>
        </row>
        <row r="15">
          <cell r="A15" t="str">
            <v>Hungary</v>
          </cell>
          <cell r="B15">
            <v>79.383441000000005</v>
          </cell>
          <cell r="C15">
            <v>73.147942999999998</v>
          </cell>
          <cell r="D15">
            <v>66.701706000000001</v>
          </cell>
          <cell r="E15">
            <v>67.497521000000006</v>
          </cell>
        </row>
        <row r="16">
          <cell r="A16" t="str">
            <v>Ireland</v>
          </cell>
          <cell r="B16">
            <v>69.315381000000002</v>
          </cell>
          <cell r="C16">
            <v>67.567040000000006</v>
          </cell>
          <cell r="D16">
            <v>61.741498999999997</v>
          </cell>
          <cell r="E16">
            <v>61.313915999999999</v>
          </cell>
        </row>
        <row r="17">
          <cell r="A17" t="str">
            <v>Italy</v>
          </cell>
          <cell r="B17">
            <v>574.66873699999996</v>
          </cell>
          <cell r="C17">
            <v>541.51639</v>
          </cell>
          <cell r="D17">
            <v>491.473207</v>
          </cell>
          <cell r="E17">
            <v>501.24848500000002</v>
          </cell>
        </row>
        <row r="18">
          <cell r="A18" t="str">
            <v>Latvia</v>
          </cell>
          <cell r="B18">
            <v>11.077222000000001</v>
          </cell>
          <cell r="C18">
            <v>11.576316</v>
          </cell>
          <cell r="D18">
            <v>10.838369999999999</v>
          </cell>
          <cell r="E18">
            <v>11.985434</v>
          </cell>
        </row>
        <row r="19">
          <cell r="A19" t="str">
            <v>Lithuania</v>
          </cell>
          <cell r="B19">
            <v>22.854624000000001</v>
          </cell>
          <cell r="C19">
            <v>24.277068</v>
          </cell>
          <cell r="D19">
            <v>19.895287</v>
          </cell>
          <cell r="E19">
            <v>20.747188000000001</v>
          </cell>
        </row>
        <row r="20">
          <cell r="A20" t="str">
            <v>Luxembourg</v>
          </cell>
          <cell r="B20">
            <v>13.009592</v>
          </cell>
          <cell r="C20">
            <v>12.088958</v>
          </cell>
          <cell r="D20">
            <v>11.550179999999999</v>
          </cell>
          <cell r="E20">
            <v>12.109316</v>
          </cell>
        </row>
        <row r="21">
          <cell r="A21" t="str">
            <v>Malta</v>
          </cell>
          <cell r="B21">
            <v>3.027196</v>
          </cell>
          <cell r="C21">
            <v>3.0943269999999998</v>
          </cell>
          <cell r="D21">
            <v>3.0165649999999999</v>
          </cell>
          <cell r="E21">
            <v>3.035469</v>
          </cell>
        </row>
        <row r="22">
          <cell r="A22" t="str">
            <v>Netherlands</v>
          </cell>
          <cell r="B22">
            <v>210.963697</v>
          </cell>
          <cell r="C22">
            <v>204.56896</v>
          </cell>
          <cell r="D22">
            <v>198.93106499999999</v>
          </cell>
          <cell r="E22">
            <v>210.05301600000001</v>
          </cell>
        </row>
        <row r="23">
          <cell r="A23" t="str">
            <v>Poland</v>
          </cell>
          <cell r="B23">
            <v>387.66339399999998</v>
          </cell>
          <cell r="C23">
            <v>398.57737400000002</v>
          </cell>
          <cell r="D23">
            <v>379.57890600000002</v>
          </cell>
          <cell r="E23">
            <v>399.64689399999997</v>
          </cell>
        </row>
        <row r="24">
          <cell r="A24" t="str">
            <v>Portugal</v>
          </cell>
          <cell r="B24">
            <v>86.615200000000002</v>
          </cell>
          <cell r="C24">
            <v>77.946286000000001</v>
          </cell>
          <cell r="D24">
            <v>74.540094999999994</v>
          </cell>
          <cell r="E24">
            <v>70.758207999999996</v>
          </cell>
        </row>
        <row r="25">
          <cell r="A25" t="str">
            <v>Romania</v>
          </cell>
          <cell r="B25">
            <v>145.39395099999999</v>
          </cell>
          <cell r="C25">
            <v>142.43292400000001</v>
          </cell>
          <cell r="D25">
            <v>119.66286599999999</v>
          </cell>
          <cell r="E25">
            <v>117.488563</v>
          </cell>
        </row>
        <row r="26">
          <cell r="A26" t="str">
            <v>Slovakia</v>
          </cell>
          <cell r="B26">
            <v>51.212611000000003</v>
          </cell>
          <cell r="C26">
            <v>49.961469999999998</v>
          </cell>
          <cell r="D26">
            <v>44.190911999999997</v>
          </cell>
          <cell r="E26">
            <v>45.981701000000001</v>
          </cell>
        </row>
        <row r="27">
          <cell r="A27" t="str">
            <v>Slovenia</v>
          </cell>
          <cell r="B27">
            <v>20.333933999999999</v>
          </cell>
          <cell r="C27">
            <v>21.429559999999999</v>
          </cell>
          <cell r="D27">
            <v>19.464549000000002</v>
          </cell>
          <cell r="E27">
            <v>19.519076999999999</v>
          </cell>
        </row>
        <row r="28">
          <cell r="A28" t="str">
            <v>Spain</v>
          </cell>
          <cell r="B28">
            <v>433.48736500000001</v>
          </cell>
          <cell r="C28">
            <v>401.66008199999999</v>
          </cell>
          <cell r="D28">
            <v>364.43162999999998</v>
          </cell>
          <cell r="E28">
            <v>353.730952</v>
          </cell>
        </row>
        <row r="29">
          <cell r="A29" t="str">
            <v>Sweden</v>
          </cell>
          <cell r="B29">
            <v>67.356015999999997</v>
          </cell>
          <cell r="C29">
            <v>63.569178999999998</v>
          </cell>
          <cell r="D29">
            <v>59.64499</v>
          </cell>
          <cell r="E29">
            <v>66.204502000000005</v>
          </cell>
        </row>
        <row r="30">
          <cell r="A30" t="str">
            <v>United Kingdom</v>
          </cell>
          <cell r="B30">
            <v>654.66607099999999</v>
          </cell>
          <cell r="C30">
            <v>626.849965</v>
          </cell>
          <cell r="D30">
            <v>573.11357799999996</v>
          </cell>
          <cell r="E30">
            <v>591.14972899999998</v>
          </cell>
        </row>
        <row r="34">
          <cell r="B34">
            <v>2005</v>
          </cell>
          <cell r="C34">
            <v>2008</v>
          </cell>
          <cell r="D34">
            <v>2009</v>
          </cell>
          <cell r="E34">
            <v>2010</v>
          </cell>
        </row>
        <row r="35">
          <cell r="A35" t="str">
            <v>Austria</v>
          </cell>
          <cell r="B35">
            <v>6.6783999999999996E-2</v>
          </cell>
          <cell r="C35">
            <v>7.0782999999999999E-2</v>
          </cell>
          <cell r="D35">
            <v>6.7490999999999995E-2</v>
          </cell>
          <cell r="E35">
            <v>6.3534999999999994E-2</v>
          </cell>
        </row>
        <row r="36">
          <cell r="A36" t="str">
            <v>Belgium</v>
          </cell>
          <cell r="B36">
            <v>8.6189999999999999E-3</v>
          </cell>
          <cell r="C36">
            <v>1.1457999999999999E-2</v>
          </cell>
          <cell r="D36">
            <v>9.2680000000000002E-3</v>
          </cell>
          <cell r="E36">
            <v>1.0057E-2</v>
          </cell>
        </row>
        <row r="37">
          <cell r="A37" t="str">
            <v>Bulgaria</v>
          </cell>
          <cell r="B37">
            <v>4.0043000000000002E-2</v>
          </cell>
          <cell r="C37">
            <v>3.9942999999999999E-2</v>
          </cell>
          <cell r="D37">
            <v>7.0688000000000001E-2</v>
          </cell>
          <cell r="E37">
            <v>4.6092000000000001E-2</v>
          </cell>
        </row>
        <row r="38">
          <cell r="A38" t="str">
            <v>Croatia</v>
          </cell>
          <cell r="B38">
            <v>6.6609000000000002E-2</v>
          </cell>
          <cell r="C38">
            <v>8.8228000000000001E-2</v>
          </cell>
          <cell r="D38">
            <v>7.7418000000000001E-2</v>
          </cell>
          <cell r="E38">
            <v>8.1103999999999996E-2</v>
          </cell>
        </row>
        <row r="39">
          <cell r="A39" t="str">
            <v>Cyprus</v>
          </cell>
          <cell r="B39" t="str">
            <v>NA</v>
          </cell>
          <cell r="C39" t="str">
            <v>NA</v>
          </cell>
          <cell r="D39" t="str">
            <v>NA</v>
          </cell>
          <cell r="E39" t="str">
            <v>NA</v>
          </cell>
        </row>
        <row r="40">
          <cell r="A40" t="str">
            <v>Czech Republic</v>
          </cell>
          <cell r="B40">
            <v>9.2020000000000001E-3</v>
          </cell>
          <cell r="C40">
            <v>8.5540000000000008E-3</v>
          </cell>
          <cell r="D40">
            <v>7.9749999999999995E-3</v>
          </cell>
          <cell r="E40">
            <v>9.0840000000000001E-3</v>
          </cell>
        </row>
        <row r="41">
          <cell r="A41" t="str">
            <v>Denmark</v>
          </cell>
          <cell r="B41">
            <v>0.13499700000000001</v>
          </cell>
          <cell r="C41">
            <v>0.16189899999999999</v>
          </cell>
          <cell r="D41">
            <v>0.15295400000000001</v>
          </cell>
          <cell r="E41">
            <v>0.155613</v>
          </cell>
        </row>
        <row r="42">
          <cell r="A42" t="str">
            <v>Estonia</v>
          </cell>
          <cell r="B42">
            <v>1.7489999999999999E-3</v>
          </cell>
          <cell r="C42">
            <v>2.307E-3</v>
          </cell>
          <cell r="D42">
            <v>1.7619999999999999E-3</v>
          </cell>
          <cell r="E42">
            <v>1.804E-3</v>
          </cell>
        </row>
        <row r="43">
          <cell r="A43" t="str">
            <v>Finland</v>
          </cell>
          <cell r="B43">
            <v>0.32892399999999999</v>
          </cell>
          <cell r="C43">
            <v>0.29728700000000002</v>
          </cell>
          <cell r="D43">
            <v>0.27543600000000001</v>
          </cell>
          <cell r="E43">
            <v>0.25327899999999998</v>
          </cell>
        </row>
        <row r="44">
          <cell r="A44" t="str">
            <v>France</v>
          </cell>
          <cell r="B44">
            <v>5.0029000000000003</v>
          </cell>
          <cell r="C44">
            <v>4.6365160000000003</v>
          </cell>
          <cell r="D44">
            <v>4.4955769999999999</v>
          </cell>
          <cell r="E44">
            <v>4.541601</v>
          </cell>
        </row>
        <row r="45">
          <cell r="A45" t="str">
            <v>Germany</v>
          </cell>
          <cell r="B45">
            <v>2.1486860000000001</v>
          </cell>
          <cell r="C45">
            <v>2.2583660000000001</v>
          </cell>
          <cell r="D45">
            <v>2.1143839999999998</v>
          </cell>
          <cell r="E45">
            <v>1.9895970000000001</v>
          </cell>
        </row>
        <row r="46">
          <cell r="A46" t="str">
            <v>Greece</v>
          </cell>
          <cell r="B46">
            <v>1.2127870000000001</v>
          </cell>
          <cell r="C46">
            <v>1.295536</v>
          </cell>
          <cell r="D46">
            <v>1.4517640000000001</v>
          </cell>
          <cell r="E46">
            <v>1.307504</v>
          </cell>
        </row>
        <row r="47">
          <cell r="A47" t="str">
            <v>Hungary</v>
          </cell>
          <cell r="B47" t="str">
            <v>IE,NO</v>
          </cell>
          <cell r="C47" t="str">
            <v>IE,NO</v>
          </cell>
          <cell r="D47" t="str">
            <v>IE,NO</v>
          </cell>
          <cell r="E47" t="str">
            <v>IE,NO</v>
          </cell>
        </row>
        <row r="48">
          <cell r="A48" t="str">
            <v>Ireland</v>
          </cell>
          <cell r="B48">
            <v>6.4633999999999997E-2</v>
          </cell>
          <cell r="C48">
            <v>6.6415000000000002E-2</v>
          </cell>
          <cell r="D48">
            <v>5.4583E-2</v>
          </cell>
          <cell r="E48">
            <v>4.0496999999999998E-2</v>
          </cell>
        </row>
        <row r="49">
          <cell r="A49" t="str">
            <v>Italy</v>
          </cell>
          <cell r="B49">
            <v>2.2040999999999999</v>
          </cell>
          <cell r="C49">
            <v>2.3013530000000002</v>
          </cell>
          <cell r="D49">
            <v>2.1971810000000001</v>
          </cell>
          <cell r="E49">
            <v>2.3193320000000002</v>
          </cell>
        </row>
        <row r="50">
          <cell r="A50" t="str">
            <v>Latvia</v>
          </cell>
          <cell r="B50">
            <v>3.2659999999999998E-3</v>
          </cell>
          <cell r="C50">
            <v>2.9650000000000002E-3</v>
          </cell>
          <cell r="D50">
            <v>2.92E-4</v>
          </cell>
          <cell r="E50">
            <v>4.3800000000000002E-4</v>
          </cell>
        </row>
        <row r="51">
          <cell r="A51" t="str">
            <v>Lithuania</v>
          </cell>
          <cell r="B51">
            <v>1.7769999999999999E-3</v>
          </cell>
          <cell r="C51">
            <v>4.3550000000000004E-3</v>
          </cell>
          <cell r="D51">
            <v>2.5600000000000002E-3</v>
          </cell>
          <cell r="E51">
            <v>1.621E-3</v>
          </cell>
        </row>
        <row r="52">
          <cell r="A52" t="str">
            <v>Luxembourg</v>
          </cell>
          <cell r="B52">
            <v>6.0800000000000003E-4</v>
          </cell>
          <cell r="C52">
            <v>5.2499999999999997E-4</v>
          </cell>
          <cell r="D52">
            <v>5.3600000000000002E-4</v>
          </cell>
          <cell r="E52">
            <v>5.2999999999999998E-4</v>
          </cell>
        </row>
        <row r="53">
          <cell r="A53" t="str">
            <v>Malta</v>
          </cell>
          <cell r="B53">
            <v>6.78E-4</v>
          </cell>
          <cell r="C53">
            <v>7.2000000000000005E-4</v>
          </cell>
          <cell r="D53">
            <v>6.1700000000000004E-4</v>
          </cell>
          <cell r="E53">
            <v>7.8299999999999995E-4</v>
          </cell>
        </row>
        <row r="54">
          <cell r="A54" t="str">
            <v>Netherlands</v>
          </cell>
          <cell r="B54">
            <v>4.1083000000000001E-2</v>
          </cell>
          <cell r="C54">
            <v>4.1083000000000001E-2</v>
          </cell>
          <cell r="D54">
            <v>4.1083000000000001E-2</v>
          </cell>
          <cell r="E54">
            <v>4.1083000000000001E-2</v>
          </cell>
        </row>
        <row r="55">
          <cell r="A55" t="str">
            <v>Poland</v>
          </cell>
          <cell r="B55">
            <v>5.8500000000000003E-2</v>
          </cell>
          <cell r="C55">
            <v>9.1259999999999994E-2</v>
          </cell>
          <cell r="D55">
            <v>8.6715E-2</v>
          </cell>
          <cell r="E55">
            <v>9.0651999999999996E-2</v>
          </cell>
        </row>
        <row r="56">
          <cell r="A56" t="str">
            <v>Portugal</v>
          </cell>
          <cell r="B56">
            <v>0.384274</v>
          </cell>
          <cell r="C56">
            <v>0.347273</v>
          </cell>
          <cell r="D56">
            <v>0.39554800000000001</v>
          </cell>
          <cell r="E56">
            <v>0.3982</v>
          </cell>
        </row>
        <row r="57">
          <cell r="A57" t="str">
            <v>Romania</v>
          </cell>
          <cell r="B57">
            <v>4.5219000000000002E-2</v>
          </cell>
          <cell r="C57">
            <v>0.38599899999999998</v>
          </cell>
          <cell r="D57">
            <v>0.24934400000000001</v>
          </cell>
          <cell r="E57">
            <v>0.32911899999999999</v>
          </cell>
        </row>
        <row r="58">
          <cell r="A58" t="str">
            <v>Slovakia</v>
          </cell>
          <cell r="B58">
            <v>1.0534999999999999E-2</v>
          </cell>
          <cell r="C58">
            <v>1.5088000000000001E-2</v>
          </cell>
          <cell r="D58">
            <v>6.2440000000000004E-3</v>
          </cell>
          <cell r="E58">
            <v>5.836E-3</v>
          </cell>
        </row>
        <row r="59">
          <cell r="A59" t="str">
            <v>Slovenia</v>
          </cell>
          <cell r="B59">
            <v>1.681E-3</v>
          </cell>
          <cell r="C59">
            <v>1.4519999999999999E-3</v>
          </cell>
          <cell r="D59">
            <v>1.575E-3</v>
          </cell>
          <cell r="E59">
            <v>1.6750000000000001E-3</v>
          </cell>
        </row>
        <row r="60">
          <cell r="A60" t="str">
            <v>Spain</v>
          </cell>
          <cell r="B60">
            <v>4.1446645200000001</v>
          </cell>
          <cell r="C60">
            <v>4.1593479999999996</v>
          </cell>
          <cell r="D60">
            <v>3.6287660000000002</v>
          </cell>
          <cell r="E60">
            <v>3.513287</v>
          </cell>
        </row>
        <row r="61">
          <cell r="A61" t="str">
            <v>Sweden</v>
          </cell>
          <cell r="B61">
            <v>0.66258600000000001</v>
          </cell>
          <cell r="C61">
            <v>0.63388199999999995</v>
          </cell>
          <cell r="D61">
            <v>0.51688599999999996</v>
          </cell>
          <cell r="E61">
            <v>0.46497899999999998</v>
          </cell>
        </row>
        <row r="62">
          <cell r="A62" t="str">
            <v>United Kingdom</v>
          </cell>
          <cell r="B62">
            <v>2.346902</v>
          </cell>
          <cell r="C62">
            <v>2.0241120000000001</v>
          </cell>
          <cell r="D62">
            <v>1.793051</v>
          </cell>
          <cell r="E62">
            <v>1.6314310000000001</v>
          </cell>
        </row>
      </sheetData>
      <sheetData sheetId="5" refreshError="1">
        <row r="3">
          <cell r="A3" t="str">
            <v>Austria</v>
          </cell>
          <cell r="B3">
            <v>93.982326</v>
          </cell>
          <cell r="C3">
            <v>88.016955999999993</v>
          </cell>
          <cell r="D3">
            <v>80.764360999999994</v>
          </cell>
          <cell r="E3">
            <v>85.642796000000004</v>
          </cell>
        </row>
        <row r="4">
          <cell r="A4" t="str">
            <v>Belgium</v>
          </cell>
          <cell r="B4">
            <v>144.27849900000001</v>
          </cell>
          <cell r="C4">
            <v>137.406046</v>
          </cell>
          <cell r="D4">
            <v>125.853561</v>
          </cell>
          <cell r="E4">
            <v>135.673102</v>
          </cell>
        </row>
        <row r="5">
          <cell r="A5" t="str">
            <v>Bulgaria</v>
          </cell>
          <cell r="B5">
            <v>64.480144999999993</v>
          </cell>
          <cell r="C5">
            <v>68.015619000000001</v>
          </cell>
          <cell r="D5">
            <v>58.701079999999997</v>
          </cell>
          <cell r="E5">
            <v>61.302804999999999</v>
          </cell>
        </row>
        <row r="6">
          <cell r="A6" t="str">
            <v>Croatia</v>
          </cell>
          <cell r="B6">
            <v>30.835367000000002</v>
          </cell>
          <cell r="C6">
            <v>31.765284999999999</v>
          </cell>
          <cell r="D6">
            <v>29.787970999999999</v>
          </cell>
          <cell r="E6">
            <v>29.391869</v>
          </cell>
        </row>
        <row r="7">
          <cell r="A7" t="str">
            <v>Cyprus</v>
          </cell>
          <cell r="B7">
            <v>11.334426000000001</v>
          </cell>
          <cell r="C7">
            <v>11.541867999999999</v>
          </cell>
          <cell r="D7">
            <v>11.209891000000001</v>
          </cell>
          <cell r="E7">
            <v>10.904539</v>
          </cell>
        </row>
        <row r="8">
          <cell r="A8" t="str">
            <v>Czech Republic</v>
          </cell>
          <cell r="B8">
            <v>146.91327100000001</v>
          </cell>
          <cell r="C8">
            <v>143.80637200000001</v>
          </cell>
          <cell r="D8">
            <v>134.911091</v>
          </cell>
          <cell r="E8">
            <v>139.20639</v>
          </cell>
        </row>
        <row r="9">
          <cell r="A9" t="str">
            <v>Denmark</v>
          </cell>
          <cell r="B9">
            <v>64.737238000000005</v>
          </cell>
          <cell r="C9">
            <v>64.542226999999997</v>
          </cell>
          <cell r="D9">
            <v>61.656322000000003</v>
          </cell>
          <cell r="E9">
            <v>62.035454999999999</v>
          </cell>
        </row>
        <row r="10">
          <cell r="A10" t="str">
            <v>Estonia</v>
          </cell>
          <cell r="B10">
            <v>18.697282999999999</v>
          </cell>
          <cell r="C10">
            <v>19.840295000000001</v>
          </cell>
          <cell r="D10">
            <v>16.532979999999998</v>
          </cell>
          <cell r="E10">
            <v>20.665302000000001</v>
          </cell>
        </row>
        <row r="11">
          <cell r="A11" t="str">
            <v>Finland</v>
          </cell>
          <cell r="B11">
            <v>69.375072000000003</v>
          </cell>
          <cell r="C11">
            <v>70.948374999999999</v>
          </cell>
          <cell r="D11">
            <v>66.834198999999998</v>
          </cell>
          <cell r="E11">
            <v>75.350679</v>
          </cell>
        </row>
        <row r="12">
          <cell r="A12" t="str">
            <v>France</v>
          </cell>
          <cell r="B12">
            <v>573.64207899999997</v>
          </cell>
          <cell r="C12">
            <v>543.86291100000005</v>
          </cell>
          <cell r="D12">
            <v>520.35377700000004</v>
          </cell>
          <cell r="E12">
            <v>527.87386500000002</v>
          </cell>
        </row>
        <row r="13">
          <cell r="A13" t="str">
            <v>Germany</v>
          </cell>
          <cell r="B13">
            <v>1006.646407</v>
          </cell>
          <cell r="C13">
            <v>984.52477099999999</v>
          </cell>
          <cell r="D13">
            <v>920.10142299999995</v>
          </cell>
          <cell r="E13">
            <v>944.81037600000002</v>
          </cell>
        </row>
        <row r="14">
          <cell r="A14" t="str">
            <v>Greece</v>
          </cell>
          <cell r="B14">
            <v>138.13498200000001</v>
          </cell>
          <cell r="C14">
            <v>133.315292</v>
          </cell>
          <cell r="D14">
            <v>126.77840399999999</v>
          </cell>
          <cell r="E14">
            <v>120.428</v>
          </cell>
        </row>
        <row r="15">
          <cell r="A15" t="str">
            <v>Hungary</v>
          </cell>
          <cell r="B15">
            <v>80.838217</v>
          </cell>
          <cell r="C15">
            <v>74.608952000000002</v>
          </cell>
          <cell r="D15">
            <v>68.138938999999993</v>
          </cell>
          <cell r="E15">
            <v>68.949445999999995</v>
          </cell>
        </row>
        <row r="16">
          <cell r="A16" t="str">
            <v>Ireland</v>
          </cell>
          <cell r="B16">
            <v>71.547528</v>
          </cell>
          <cell r="C16">
            <v>69.704716000000005</v>
          </cell>
          <cell r="D16">
            <v>63.802183999999997</v>
          </cell>
          <cell r="E16">
            <v>63.303319999999999</v>
          </cell>
        </row>
        <row r="17">
          <cell r="A17" t="str">
            <v>Italy</v>
          </cell>
          <cell r="B17">
            <v>582.14096099999995</v>
          </cell>
          <cell r="C17">
            <v>549.08852999999999</v>
          </cell>
          <cell r="D17">
            <v>499.12859800000001</v>
          </cell>
          <cell r="E17">
            <v>508.95474999999999</v>
          </cell>
        </row>
        <row r="18">
          <cell r="A18" t="str">
            <v>Latvia</v>
          </cell>
          <cell r="B18">
            <v>11.332133000000001</v>
          </cell>
          <cell r="C18">
            <v>11.836463999999999</v>
          </cell>
          <cell r="D18">
            <v>11.099821</v>
          </cell>
          <cell r="E18">
            <v>12.243164</v>
          </cell>
        </row>
        <row r="19">
          <cell r="A19" t="str">
            <v>Lithuania</v>
          </cell>
          <cell r="B19">
            <v>23.305340000000001</v>
          </cell>
          <cell r="C19">
            <v>24.709871</v>
          </cell>
          <cell r="D19">
            <v>20.396529999999998</v>
          </cell>
          <cell r="E19">
            <v>21.245826999999998</v>
          </cell>
        </row>
        <row r="20">
          <cell r="A20" t="str">
            <v>Luxembourg</v>
          </cell>
          <cell r="B20">
            <v>13.084524</v>
          </cell>
          <cell r="C20">
            <v>12.164979000000001</v>
          </cell>
          <cell r="D20">
            <v>11.626431999999999</v>
          </cell>
          <cell r="E20">
            <v>12.187580000000001</v>
          </cell>
        </row>
        <row r="21">
          <cell r="A21" t="str">
            <v>Malta</v>
          </cell>
          <cell r="B21">
            <v>3.073296</v>
          </cell>
          <cell r="C21">
            <v>3.1511100000000001</v>
          </cell>
          <cell r="D21">
            <v>3.0753059999999999</v>
          </cell>
          <cell r="E21">
            <v>3.095971</v>
          </cell>
        </row>
        <row r="22">
          <cell r="A22" t="str">
            <v>Netherlands</v>
          </cell>
          <cell r="B22">
            <v>213.96608900000001</v>
          </cell>
          <cell r="C22">
            <v>207.818769</v>
          </cell>
          <cell r="D22">
            <v>202.166764</v>
          </cell>
          <cell r="E22">
            <v>213.321924</v>
          </cell>
        </row>
        <row r="23">
          <cell r="A23" t="str">
            <v>Poland</v>
          </cell>
          <cell r="B23">
            <v>394.01376599999998</v>
          </cell>
          <cell r="C23">
            <v>404.84415999999999</v>
          </cell>
          <cell r="D23">
            <v>385.74014899999997</v>
          </cell>
          <cell r="E23">
            <v>405.92770899999999</v>
          </cell>
        </row>
        <row r="24">
          <cell r="A24" t="str">
            <v>Portugal</v>
          </cell>
          <cell r="B24">
            <v>88.801025999999993</v>
          </cell>
          <cell r="C24">
            <v>80.123368999999997</v>
          </cell>
          <cell r="D24">
            <v>76.754562000000007</v>
          </cell>
          <cell r="E24">
            <v>73.053083000000001</v>
          </cell>
        </row>
        <row r="25">
          <cell r="A25" t="str">
            <v>Romania</v>
          </cell>
          <cell r="B25">
            <v>149.39072300000001</v>
          </cell>
          <cell r="C25">
            <v>146.139004</v>
          </cell>
          <cell r="D25">
            <v>123.219255</v>
          </cell>
          <cell r="E25">
            <v>120.798633</v>
          </cell>
        </row>
        <row r="26">
          <cell r="A26" t="str">
            <v>Slovakia</v>
          </cell>
          <cell r="B26">
            <v>51.956305</v>
          </cell>
          <cell r="C26">
            <v>50.746678000000003</v>
          </cell>
          <cell r="D26">
            <v>44.926937000000002</v>
          </cell>
          <cell r="E26">
            <v>46.705623000000003</v>
          </cell>
        </row>
        <row r="27">
          <cell r="A27" t="str">
            <v>Slovenia</v>
          </cell>
          <cell r="B27">
            <v>20.734826999999999</v>
          </cell>
          <cell r="C27">
            <v>21.806925</v>
          </cell>
          <cell r="D27">
            <v>19.832903000000002</v>
          </cell>
          <cell r="E27">
            <v>19.890314</v>
          </cell>
        </row>
        <row r="28">
          <cell r="A28" t="str">
            <v>Spain</v>
          </cell>
          <cell r="B28">
            <v>439.680204</v>
          </cell>
          <cell r="C28">
            <v>408.242165</v>
          </cell>
          <cell r="D28">
            <v>371.08644500000003</v>
          </cell>
          <cell r="E28">
            <v>360.49814700000002</v>
          </cell>
        </row>
        <row r="29">
          <cell r="A29" t="str">
            <v>Sweden</v>
          </cell>
          <cell r="B29">
            <v>68.325067000000004</v>
          </cell>
          <cell r="C29">
            <v>64.451560999999998</v>
          </cell>
          <cell r="D29">
            <v>60.490437999999997</v>
          </cell>
          <cell r="E29">
            <v>67.055440000000004</v>
          </cell>
        </row>
        <row r="30">
          <cell r="A30" t="str">
            <v>United Kingdom</v>
          </cell>
          <cell r="B30">
            <v>663.66097200000002</v>
          </cell>
          <cell r="C30">
            <v>635.472936</v>
          </cell>
          <cell r="D30">
            <v>581.67595800000004</v>
          </cell>
          <cell r="E30">
            <v>599.67087900000001</v>
          </cell>
        </row>
      </sheetData>
      <sheetData sheetId="6" refreshError="1">
        <row r="3">
          <cell r="A3" t="str">
            <v>Austria</v>
          </cell>
          <cell r="B3">
            <v>33372.841</v>
          </cell>
          <cell r="D3">
            <v>32078.473999999998</v>
          </cell>
          <cell r="E3">
            <v>27359.322</v>
          </cell>
          <cell r="F3">
            <v>30918.812000000002</v>
          </cell>
        </row>
        <row r="4">
          <cell r="A4" t="str">
            <v>Belgium</v>
          </cell>
          <cell r="B4">
            <v>55363.232000000004</v>
          </cell>
          <cell r="D4">
            <v>55462.027000000002</v>
          </cell>
          <cell r="E4">
            <v>46206.938000000002</v>
          </cell>
          <cell r="F4">
            <v>50103.978999999999</v>
          </cell>
        </row>
        <row r="5">
          <cell r="A5" t="str">
            <v>Bulgaria</v>
          </cell>
          <cell r="C5">
            <v>39181.983999999997</v>
          </cell>
          <cell r="D5">
            <v>38303.061000000002</v>
          </cell>
          <cell r="E5">
            <v>32601.18</v>
          </cell>
          <cell r="F5">
            <v>33798.103999999999</v>
          </cell>
        </row>
        <row r="6">
          <cell r="A6" t="str">
            <v>Croatia</v>
          </cell>
          <cell r="B6">
            <v>10649.081</v>
          </cell>
          <cell r="D6">
            <v>10867.679</v>
          </cell>
          <cell r="E6">
            <v>9480.0609999999997</v>
          </cell>
          <cell r="F6">
            <v>8711.4830000000002</v>
          </cell>
        </row>
        <row r="7">
          <cell r="A7" t="str">
            <v>Cyprus</v>
          </cell>
          <cell r="B7">
            <v>5078.1509999999998</v>
          </cell>
          <cell r="D7">
            <v>5576.6459999999997</v>
          </cell>
          <cell r="E7">
            <v>5333.973</v>
          </cell>
          <cell r="F7">
            <v>4988.4669999999996</v>
          </cell>
        </row>
        <row r="8">
          <cell r="A8" t="str">
            <v>Czech Republic</v>
          </cell>
          <cell r="B8">
            <v>82454.635999999999</v>
          </cell>
          <cell r="D8">
            <v>80400.464999999997</v>
          </cell>
          <cell r="E8">
            <v>73784.83</v>
          </cell>
          <cell r="F8">
            <v>75579.501999999993</v>
          </cell>
        </row>
        <row r="9">
          <cell r="A9" t="str">
            <v>Denmark</v>
          </cell>
          <cell r="B9">
            <v>26475.718000000001</v>
          </cell>
          <cell r="D9">
            <v>26548.562999999998</v>
          </cell>
          <cell r="E9">
            <v>25461.124</v>
          </cell>
          <cell r="F9">
            <v>25266.362000000001</v>
          </cell>
        </row>
        <row r="10">
          <cell r="A10" t="str">
            <v>Estonia</v>
          </cell>
          <cell r="B10">
            <v>12621.824000000001</v>
          </cell>
          <cell r="D10">
            <v>13540.891</v>
          </cell>
          <cell r="E10">
            <v>10378.346</v>
          </cell>
          <cell r="F10">
            <v>14514.39</v>
          </cell>
        </row>
        <row r="11">
          <cell r="A11" t="str">
            <v>Finland</v>
          </cell>
          <cell r="B11">
            <v>33099.660000000003</v>
          </cell>
          <cell r="D11">
            <v>36163.675000000003</v>
          </cell>
          <cell r="E11">
            <v>34354.480000000003</v>
          </cell>
          <cell r="F11">
            <v>41297.957000000002</v>
          </cell>
        </row>
        <row r="12">
          <cell r="A12" t="str">
            <v>France</v>
          </cell>
          <cell r="B12">
            <v>131263.79399999999</v>
          </cell>
          <cell r="D12">
            <v>124129.806</v>
          </cell>
          <cell r="E12">
            <v>111092.554</v>
          </cell>
          <cell r="F12">
            <v>115668.992</v>
          </cell>
        </row>
        <row r="13">
          <cell r="A13" t="str">
            <v>Germany</v>
          </cell>
          <cell r="B13">
            <v>475051.53499999997</v>
          </cell>
          <cell r="D13">
            <v>472735.348</v>
          </cell>
          <cell r="E13">
            <v>428305.26799999998</v>
          </cell>
          <cell r="F13">
            <v>454858.27</v>
          </cell>
        </row>
        <row r="14">
          <cell r="A14" t="str">
            <v>Greece</v>
          </cell>
          <cell r="B14">
            <v>71267.751999999993</v>
          </cell>
          <cell r="D14">
            <v>69853.892999999996</v>
          </cell>
          <cell r="E14">
            <v>63661.572</v>
          </cell>
          <cell r="F14">
            <v>59939.995999999999</v>
          </cell>
        </row>
        <row r="15">
          <cell r="A15" t="str">
            <v>Hungary</v>
          </cell>
          <cell r="B15">
            <v>26161.642</v>
          </cell>
          <cell r="D15">
            <v>27236.61</v>
          </cell>
          <cell r="E15">
            <v>22401.258999999998</v>
          </cell>
          <cell r="F15">
            <v>22995.065999999999</v>
          </cell>
        </row>
        <row r="16">
          <cell r="A16" t="str">
            <v>Ireland</v>
          </cell>
          <cell r="B16">
            <v>22441.006000000001</v>
          </cell>
          <cell r="D16">
            <v>20381.722000000002</v>
          </cell>
          <cell r="E16">
            <v>17215.223000000002</v>
          </cell>
          <cell r="F16">
            <v>17373.012999999999</v>
          </cell>
        </row>
        <row r="17">
          <cell r="A17" t="str">
            <v>Italy</v>
          </cell>
          <cell r="B17">
            <v>225989.45499999999</v>
          </cell>
          <cell r="D17">
            <v>220676.32500000001</v>
          </cell>
          <cell r="E17">
            <v>184881.60200000001</v>
          </cell>
          <cell r="F17">
            <v>191489.53899999999</v>
          </cell>
        </row>
        <row r="18">
          <cell r="A18" t="str">
            <v>Latvia</v>
          </cell>
          <cell r="B18">
            <v>2854.4920000000002</v>
          </cell>
          <cell r="D18">
            <v>2742.9180000000001</v>
          </cell>
          <cell r="E18">
            <v>2489.8049999999998</v>
          </cell>
          <cell r="F18">
            <v>3240.172</v>
          </cell>
        </row>
        <row r="19">
          <cell r="A19" t="str">
            <v>Lithuania</v>
          </cell>
          <cell r="B19">
            <v>6603.8689999999997</v>
          </cell>
          <cell r="D19">
            <v>6103.72</v>
          </cell>
          <cell r="E19">
            <v>5786.7420000000002</v>
          </cell>
          <cell r="F19">
            <v>6393.9520000000002</v>
          </cell>
        </row>
        <row r="20">
          <cell r="A20" t="str">
            <v>Luxembourg</v>
          </cell>
          <cell r="B20">
            <v>2603.3490000000002</v>
          </cell>
          <cell r="D20">
            <v>2098.895</v>
          </cell>
          <cell r="E20">
            <v>2181.694</v>
          </cell>
          <cell r="F20">
            <v>2252.6619999999998</v>
          </cell>
        </row>
        <row r="21">
          <cell r="A21" t="str">
            <v>Malta</v>
          </cell>
          <cell r="B21">
            <v>1971.258</v>
          </cell>
          <cell r="D21">
            <v>2018.585</v>
          </cell>
          <cell r="E21">
            <v>1897.1130000000001</v>
          </cell>
          <cell r="F21">
            <v>1878.307</v>
          </cell>
        </row>
        <row r="22">
          <cell r="A22" t="str">
            <v>Netherlands</v>
          </cell>
          <cell r="B22">
            <v>80351.292000000001</v>
          </cell>
          <cell r="D22">
            <v>83510.581999999995</v>
          </cell>
          <cell r="E22">
            <v>81030.7</v>
          </cell>
          <cell r="F22">
            <v>84733.904999999999</v>
          </cell>
        </row>
        <row r="23">
          <cell r="A23" t="str">
            <v>Poland</v>
          </cell>
          <cell r="B23">
            <v>203149.576</v>
          </cell>
          <cell r="D23">
            <v>204107.41899999999</v>
          </cell>
          <cell r="E23">
            <v>191174.24900000001</v>
          </cell>
          <cell r="F23">
            <v>199726.90700000001</v>
          </cell>
        </row>
        <row r="24">
          <cell r="A24" t="str">
            <v>Portugal</v>
          </cell>
          <cell r="B24">
            <v>36425.932999999997</v>
          </cell>
          <cell r="D24">
            <v>29924.252</v>
          </cell>
          <cell r="E24">
            <v>28261.96</v>
          </cell>
          <cell r="F24">
            <v>24167.19</v>
          </cell>
        </row>
        <row r="25">
          <cell r="A25" t="str">
            <v>Romania</v>
          </cell>
          <cell r="C25">
            <v>69616.154999999999</v>
          </cell>
          <cell r="D25">
            <v>63816.826000000001</v>
          </cell>
          <cell r="E25">
            <v>49021.576999999997</v>
          </cell>
          <cell r="F25">
            <v>47336.624000000003</v>
          </cell>
        </row>
        <row r="26">
          <cell r="A26" t="str">
            <v>Slovakia</v>
          </cell>
          <cell r="B26">
            <v>25231.769</v>
          </cell>
          <cell r="D26">
            <v>25336.705999999998</v>
          </cell>
          <cell r="E26">
            <v>21595.208999999999</v>
          </cell>
          <cell r="F26">
            <v>21698.625</v>
          </cell>
        </row>
        <row r="27">
          <cell r="A27" t="str">
            <v>Slovenia</v>
          </cell>
          <cell r="B27">
            <v>8720.5499999999993</v>
          </cell>
          <cell r="D27">
            <v>8860.1049999999996</v>
          </cell>
          <cell r="E27">
            <v>8067.0230000000001</v>
          </cell>
          <cell r="F27">
            <v>8129.8630000000003</v>
          </cell>
        </row>
        <row r="28">
          <cell r="A28" t="str">
            <v>Spain</v>
          </cell>
          <cell r="B28">
            <v>183627.21599999999</v>
          </cell>
          <cell r="D28">
            <v>163459.88</v>
          </cell>
          <cell r="E28">
            <v>136935.766</v>
          </cell>
          <cell r="F28">
            <v>121475.239</v>
          </cell>
        </row>
        <row r="29">
          <cell r="A29" t="str">
            <v>Sweden</v>
          </cell>
          <cell r="B29">
            <v>19381.682000000001</v>
          </cell>
          <cell r="D29">
            <v>20080.518</v>
          </cell>
          <cell r="E29">
            <v>17480.605</v>
          </cell>
          <cell r="F29">
            <v>22661.192999999999</v>
          </cell>
        </row>
        <row r="30">
          <cell r="A30" t="str">
            <v>United Kingdom</v>
          </cell>
          <cell r="B30">
            <v>242513.42600000001</v>
          </cell>
          <cell r="D30">
            <v>265057.88299999997</v>
          </cell>
          <cell r="E30">
            <v>231944.09</v>
          </cell>
          <cell r="F30">
            <v>237427.628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2(I)s1"/>
      <sheetName val="Table2(I)s2"/>
      <sheetName val="Table2(I).A-Gs1"/>
      <sheetName val="Table2(I).A-Gs2"/>
      <sheetName val="Table2(II)s1"/>
      <sheetName val="Table2(II)s2"/>
      <sheetName val="Table2(II).C,E"/>
      <sheetName val="Table2(II).Fs1"/>
      <sheetName val="Table2(II).Fs2"/>
      <sheetName val="Table3"/>
      <sheetName val="Table3.A-D"/>
      <sheetName val="Table4s1"/>
      <sheetName val="Table4s2"/>
      <sheetName val="Table4.A"/>
      <sheetName val="Table4.B(a)"/>
      <sheetName val="Table4.B(b)"/>
      <sheetName val="Table4.C"/>
      <sheetName val="Table4.D"/>
      <sheetName val="Table4.F"/>
      <sheetName val="Table4.E"/>
      <sheetName val="Table5"/>
      <sheetName val="Table5.A"/>
      <sheetName val="Table5.B"/>
      <sheetName val="Table5.C"/>
      <sheetName val="Table5.D"/>
      <sheetName val="Table6"/>
      <sheetName val="Table6.A,C"/>
      <sheetName val="Table6.B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s1"/>
      <sheetName val="Table7s2"/>
      <sheetName val="Table7s3"/>
      <sheetName val="Table8(a)s1"/>
      <sheetName val="Table8(a)s2"/>
      <sheetName val="Table8(b)"/>
      <sheetName val="Table9s1"/>
      <sheetName val="Table9s2"/>
      <sheetName val="Table10s1"/>
      <sheetName val="Table10s2"/>
      <sheetName val="Table10s3"/>
      <sheetName val="Table10s4"/>
      <sheetName val="Table10s5"/>
      <sheetName val="Table11"/>
      <sheetName val="Help"/>
      <sheetName val="2009"/>
      <sheetName val="2008"/>
    </sheetNames>
    <sheetDataSet>
      <sheetData sheetId="0" refreshError="1">
        <row r="4">
          <cell r="C4" t="str">
            <v>Germany</v>
          </cell>
        </row>
        <row r="6">
          <cell r="C6">
            <v>2004</v>
          </cell>
        </row>
        <row r="30">
          <cell r="C30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omp. primary cons"/>
      <sheetName val="Decomposition final cons"/>
      <sheetName val="Decomposition"/>
      <sheetName val="Introduction"/>
      <sheetName val="Macro economy_Energy balance"/>
      <sheetName val="Industry"/>
      <sheetName val="Transport"/>
      <sheetName val="Transport estimation modes"/>
      <sheetName val="Households"/>
      <sheetName val="Services"/>
      <sheetName val="EEA CO2 emissions"/>
      <sheetName val="Eurostat input"/>
      <sheetName val="GlobalOdex"/>
      <sheetName val="industryODEX"/>
      <sheetName val="transportODEX"/>
      <sheetName val="HouseholdsODEX "/>
      <sheetName val="ODEXtertiary"/>
      <sheetName val="ODEX agriculture"/>
      <sheetName val="Short_term indicators"/>
      <sheetName val="DIVISIA Ind constant structure"/>
      <sheetName val="EU eurostat and estimates"/>
      <sheetName val="recalcul cons tert UE"/>
      <sheetName val="VA ODYSSEE"/>
      <sheetName val="Eurostat Economic data"/>
      <sheetName val="prd"/>
      <sheetName val="IPI "/>
      <sheetName val="VA_Mai 2012"/>
      <sheetName val="Macro economy Eurostat"/>
      <sheetName val="VA"/>
      <sheetName val="VA_base 2000 avril 2012"/>
      <sheetName val="IPI_Mai 2012"/>
      <sheetName val="Feuil3"/>
    </sheetNames>
    <sheetDataSet>
      <sheetData sheetId="0">
        <row r="122">
          <cell r="D122" t="str">
            <v>Mtoe</v>
          </cell>
        </row>
      </sheetData>
      <sheetData sheetId="1">
        <row r="656">
          <cell r="D656" t="str">
            <v>Mtoe</v>
          </cell>
        </row>
      </sheetData>
      <sheetData sheetId="2"/>
      <sheetData sheetId="3">
        <row r="3">
          <cell r="M3">
            <v>2015</v>
          </cell>
        </row>
      </sheetData>
      <sheetData sheetId="4">
        <row r="3">
          <cell r="B3" t="str">
            <v xml:space="preserve">Gross Domestic Product  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Comments</v>
          </cell>
        </row>
        <row r="4">
          <cell r="B4" t="str">
            <v>pib</v>
          </cell>
          <cell r="C4" t="str">
            <v>GDP in current national currency</v>
          </cell>
          <cell r="D4" t="str">
            <v>eso</v>
          </cell>
          <cell r="E4" t="str">
            <v>M€</v>
          </cell>
          <cell r="AE4">
            <v>2779.4641999999999</v>
          </cell>
          <cell r="AF4">
            <v>3649.2838000000002</v>
          </cell>
          <cell r="AG4">
            <v>4494.7685000000001</v>
          </cell>
          <cell r="AH4">
            <v>5049.2195000000002</v>
          </cell>
          <cell r="AI4">
            <v>5378.7025999999996</v>
          </cell>
          <cell r="AJ4">
            <v>6170.7713999999996</v>
          </cell>
          <cell r="AK4">
            <v>6976.3674000000001</v>
          </cell>
          <cell r="AL4">
            <v>7773.8411999999998</v>
          </cell>
          <cell r="AM4">
            <v>8708.8758999999991</v>
          </cell>
          <cell r="AN4">
            <v>9707.6569999999992</v>
          </cell>
          <cell r="AO4">
            <v>11262.295599999999</v>
          </cell>
          <cell r="AP4">
            <v>13521.7055</v>
          </cell>
          <cell r="AQ4">
            <v>16246.397300000001</v>
          </cell>
          <cell r="AR4">
            <v>16517.2706</v>
          </cell>
          <cell r="AS4">
            <v>14145.8642</v>
          </cell>
          <cell r="AT4">
            <v>14716.533100000001</v>
          </cell>
          <cell r="AU4">
            <v>16667.6338</v>
          </cell>
          <cell r="AV4">
            <v>17934.8923</v>
          </cell>
          <cell r="AW4">
            <v>18890.125400000001</v>
          </cell>
          <cell r="AX4">
            <v>19758.2526</v>
          </cell>
          <cell r="AY4">
            <v>20251.684499999999</v>
          </cell>
          <cell r="AZ4" t="str">
            <v>Statistics Estonia (SE), Energy Database, Table RAA0061</v>
          </cell>
        </row>
        <row r="5">
          <cell r="B5" t="str">
            <v>pibxx</v>
          </cell>
          <cell r="C5" t="str">
            <v>GDP at constant prices, national currency</v>
          </cell>
          <cell r="D5" t="str">
            <v>eso</v>
          </cell>
          <cell r="E5" t="str">
            <v>M€2010</v>
          </cell>
          <cell r="AE5">
            <v>7933.3847999999998</v>
          </cell>
          <cell r="AF5">
            <v>8355.7458999999999</v>
          </cell>
          <cell r="AG5">
            <v>9341.6085000000003</v>
          </cell>
          <cell r="AH5">
            <v>9726.2266</v>
          </cell>
          <cell r="AI5">
            <v>9642.9264999999996</v>
          </cell>
          <cell r="AJ5">
            <v>10661.9982</v>
          </cell>
          <cell r="AK5">
            <v>11336.7652</v>
          </cell>
          <cell r="AL5">
            <v>12025.631799999999</v>
          </cell>
          <cell r="AM5">
            <v>12917.472299999999</v>
          </cell>
          <cell r="AN5">
            <v>13730.5944</v>
          </cell>
          <cell r="AO5">
            <v>15017.6607</v>
          </cell>
          <cell r="AP5">
            <v>16560.257399999999</v>
          </cell>
          <cell r="AQ5">
            <v>17843.378000000001</v>
          </cell>
          <cell r="AR5">
            <v>16876.364000000001</v>
          </cell>
          <cell r="AS5">
            <v>14391.42</v>
          </cell>
          <cell r="AT5">
            <v>14716.533100000001</v>
          </cell>
          <cell r="AU5">
            <v>15834.5923</v>
          </cell>
          <cell r="AV5">
            <v>16516.629199999999</v>
          </cell>
          <cell r="AW5">
            <v>16750.374899999999</v>
          </cell>
          <cell r="AX5">
            <v>17223.222399999999</v>
          </cell>
          <cell r="AY5">
            <v>17471.962899999999</v>
          </cell>
          <cell r="AZ5" t="str">
            <v>Statistics Estonia (SE), Energy Database, Table RAA0061</v>
          </cell>
        </row>
        <row r="7">
          <cell r="B7" t="str">
            <v>Exchange rate</v>
          </cell>
        </row>
        <row r="8">
          <cell r="B8" t="str">
            <v>txchgecu</v>
          </cell>
          <cell r="C8" t="str">
            <v>Exchange rate: national currency / €  (1 for EU euro area after 1999)</v>
          </cell>
          <cell r="D8" t="str">
            <v>eso</v>
          </cell>
          <cell r="E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J8">
            <v>1</v>
          </cell>
          <cell r="AK8">
            <v>1</v>
          </cell>
          <cell r="AL8">
            <v>1</v>
          </cell>
          <cell r="AM8">
            <v>1</v>
          </cell>
          <cell r="AN8">
            <v>1</v>
          </cell>
          <cell r="AO8">
            <v>1</v>
          </cell>
          <cell r="AP8">
            <v>1</v>
          </cell>
          <cell r="AQ8">
            <v>1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1</v>
          </cell>
          <cell r="AX8">
            <v>1</v>
          </cell>
          <cell r="AY8">
            <v>1</v>
          </cell>
          <cell r="AZ8" t="str">
            <v>Eurostat</v>
          </cell>
        </row>
        <row r="9">
          <cell r="B9" t="str">
            <v>txchgppp</v>
          </cell>
          <cell r="C9" t="str">
            <v>Exchange rate in ppp: national currency / €</v>
          </cell>
          <cell r="D9" t="str">
            <v>eso</v>
          </cell>
          <cell r="E9">
            <v>1</v>
          </cell>
          <cell r="AE9">
            <v>0.36371399999999998</v>
          </cell>
          <cell r="AF9">
            <v>0.43765500000000002</v>
          </cell>
          <cell r="AG9">
            <v>0.46954000000000001</v>
          </cell>
          <cell r="AH9">
            <v>0.50190900000000005</v>
          </cell>
          <cell r="AI9">
            <v>0.51385000000000003</v>
          </cell>
          <cell r="AJ9">
            <v>0.52386100000000002</v>
          </cell>
          <cell r="AK9">
            <v>0.55582600000000004</v>
          </cell>
          <cell r="AL9">
            <v>0.55913000000000002</v>
          </cell>
          <cell r="AM9">
            <v>0.56938999999999995</v>
          </cell>
          <cell r="AN9">
            <v>0.57718800000000003</v>
          </cell>
          <cell r="AO9">
            <v>0.59989700000000001</v>
          </cell>
          <cell r="AP9">
            <v>0.63914099999999996</v>
          </cell>
          <cell r="AQ9">
            <v>0.68389699999999998</v>
          </cell>
          <cell r="AR9">
            <v>0.702515</v>
          </cell>
          <cell r="AS9">
            <v>0.69721100000000003</v>
          </cell>
          <cell r="AT9">
            <v>0.68641799999999997</v>
          </cell>
          <cell r="AU9">
            <v>0.69467400000000001</v>
          </cell>
          <cell r="AV9">
            <v>0.69438200000000005</v>
          </cell>
          <cell r="AW9">
            <v>0.71950700000000001</v>
          </cell>
          <cell r="AX9">
            <v>0.72523800000000005</v>
          </cell>
          <cell r="AY9">
            <v>0.72799999999999998</v>
          </cell>
          <cell r="AZ9" t="str">
            <v>Eurostat</v>
          </cell>
        </row>
        <row r="11">
          <cell r="B11" t="str">
            <v>Value Added, Private consumption        at current and constant prices</v>
          </cell>
        </row>
        <row r="12">
          <cell r="B12" t="str">
            <v>vadagr</v>
          </cell>
          <cell r="C12" t="str">
            <v>VA at current prices of agriculture and fishing activities</v>
          </cell>
          <cell r="D12" t="str">
            <v>eso</v>
          </cell>
          <cell r="E12" t="str">
            <v>M€</v>
          </cell>
          <cell r="AE12">
            <v>140.62809999999999</v>
          </cell>
          <cell r="AF12">
            <v>172.92939999999999</v>
          </cell>
          <cell r="AG12">
            <v>202.9588</v>
          </cell>
          <cell r="AH12">
            <v>268.66739999999999</v>
          </cell>
          <cell r="AI12">
            <v>212.2569</v>
          </cell>
          <cell r="AJ12">
            <v>266.76560000000001</v>
          </cell>
          <cell r="AK12">
            <v>295.04590000000002</v>
          </cell>
          <cell r="AL12">
            <v>292.79300000000001</v>
          </cell>
          <cell r="AM12">
            <v>313.827</v>
          </cell>
          <cell r="AN12">
            <v>334.66300000000001</v>
          </cell>
          <cell r="AO12">
            <v>349.17579999999998</v>
          </cell>
          <cell r="AP12">
            <v>367.68790000000001</v>
          </cell>
          <cell r="AQ12">
            <v>492.67750000000001</v>
          </cell>
          <cell r="AR12">
            <v>403.72919999999999</v>
          </cell>
          <cell r="AS12">
            <v>300.1352</v>
          </cell>
          <cell r="AT12">
            <v>411.05509999999998</v>
          </cell>
          <cell r="AU12">
            <v>567.26400000000001</v>
          </cell>
          <cell r="AV12">
            <v>572.7654</v>
          </cell>
          <cell r="AW12">
            <v>581.52239999999995</v>
          </cell>
          <cell r="AX12">
            <v>615.20889999999997</v>
          </cell>
          <cell r="AY12">
            <v>592.24509999999998</v>
          </cell>
          <cell r="AZ12" t="str">
            <v>Statistics Estonia, RAA0042</v>
          </cell>
        </row>
        <row r="13">
          <cell r="B13" t="str">
            <v>vadind</v>
          </cell>
          <cell r="C13" t="str">
            <v>VA at current prices of industry (Section B + C + D + E + F)</v>
          </cell>
          <cell r="D13" t="str">
            <v>eso</v>
          </cell>
          <cell r="E13" t="str">
            <v>M€</v>
          </cell>
          <cell r="AE13">
            <v>782.25049999999987</v>
          </cell>
          <cell r="AF13">
            <v>975.52979999999991</v>
          </cell>
          <cell r="AG13">
            <v>1191.9886999999999</v>
          </cell>
          <cell r="AH13">
            <v>1284.3069999999998</v>
          </cell>
          <cell r="AI13">
            <v>1285.3500000000001</v>
          </cell>
          <cell r="AJ13">
            <v>1532.7471</v>
          </cell>
          <cell r="AK13">
            <v>1771.5270999999998</v>
          </cell>
          <cell r="AL13">
            <v>1986.4689000000001</v>
          </cell>
          <cell r="AM13">
            <v>2275.8094000000001</v>
          </cell>
          <cell r="AN13">
            <v>2478.0821999999998</v>
          </cell>
          <cell r="AO13">
            <v>2969.4022999999997</v>
          </cell>
          <cell r="AP13">
            <v>3643.3648000000003</v>
          </cell>
          <cell r="AQ13">
            <v>4395.3436999999994</v>
          </cell>
          <cell r="AR13">
            <v>4341.4656999999997</v>
          </cell>
          <cell r="AS13">
            <v>3308.0356999999995</v>
          </cell>
          <cell r="AT13">
            <v>3423.7903000000001</v>
          </cell>
          <cell r="AU13">
            <v>4266.7646000000004</v>
          </cell>
          <cell r="AV13">
            <v>4308.8998000000001</v>
          </cell>
          <cell r="AW13">
            <v>4506.9158000000007</v>
          </cell>
          <cell r="AX13">
            <v>4654.7577000000001</v>
          </cell>
          <cell r="AY13">
            <v>4550.6926000000003</v>
          </cell>
          <cell r="AZ13" t="str">
            <v>Statistics Estonia, RAA0042</v>
          </cell>
        </row>
        <row r="14">
          <cell r="B14" t="str">
            <v>vadter</v>
          </cell>
          <cell r="C14" t="str">
            <v>VA at current prices of tertiary sector</v>
          </cell>
          <cell r="D14" t="str">
            <v>eso</v>
          </cell>
          <cell r="E14" t="str">
            <v>M€</v>
          </cell>
          <cell r="AE14">
            <v>1529.7787999999998</v>
          </cell>
          <cell r="AF14">
            <v>2059.5829000000003</v>
          </cell>
          <cell r="AG14">
            <v>2539.1961999999999</v>
          </cell>
          <cell r="AH14">
            <v>2941.5217000000002</v>
          </cell>
          <cell r="AI14">
            <v>3338.574599999999</v>
          </cell>
          <cell r="AJ14">
            <v>3713.4294999999993</v>
          </cell>
          <cell r="AK14">
            <v>4160.6089000000002</v>
          </cell>
          <cell r="AL14">
            <v>4635.5318000000007</v>
          </cell>
          <cell r="AM14">
            <v>5183.4123</v>
          </cell>
          <cell r="AN14">
            <v>5783.0906999999997</v>
          </cell>
          <cell r="AO14">
            <v>6654.1235999999999</v>
          </cell>
          <cell r="AP14">
            <v>7877.9045000000006</v>
          </cell>
          <cell r="AQ14">
            <v>9370.4617999999991</v>
          </cell>
          <cell r="AR14">
            <v>9973.9686999999994</v>
          </cell>
          <cell r="AS14">
            <v>8672.8003000000008</v>
          </cell>
          <cell r="AT14">
            <v>8862.1337000000003</v>
          </cell>
          <cell r="AU14">
            <v>9782.3586000000014</v>
          </cell>
          <cell r="AV14">
            <v>10596.396200000001</v>
          </cell>
          <cell r="AW14">
            <v>11206.561800000001</v>
          </cell>
          <cell r="AX14">
            <v>11655.652300000003</v>
          </cell>
          <cell r="AY14">
            <v>12102.852899999998</v>
          </cell>
          <cell r="AZ14" t="str">
            <v>Statistics Estonia, RAA0042</v>
          </cell>
        </row>
        <row r="16">
          <cell r="B16" t="str">
            <v>vadagrxx</v>
          </cell>
          <cell r="C16" t="str">
            <v>VA at constant market prices of agriculture and fishing activities</v>
          </cell>
          <cell r="D16" t="str">
            <v>eso</v>
          </cell>
          <cell r="E16" t="str">
            <v>M€2010</v>
          </cell>
          <cell r="AE16">
            <v>231.3554</v>
          </cell>
          <cell r="AF16">
            <v>233.5951</v>
          </cell>
          <cell r="AG16">
            <v>272.77730000000003</v>
          </cell>
          <cell r="AH16">
            <v>344.02640000000002</v>
          </cell>
          <cell r="AI16">
            <v>305.71730000000002</v>
          </cell>
          <cell r="AJ16">
            <v>360.774</v>
          </cell>
          <cell r="AK16">
            <v>327.4717</v>
          </cell>
          <cell r="AL16">
            <v>329.83199999999999</v>
          </cell>
          <cell r="AM16">
            <v>356.27789999999999</v>
          </cell>
          <cell r="AN16">
            <v>328.59840000000003</v>
          </cell>
          <cell r="AO16">
            <v>325.6909</v>
          </cell>
          <cell r="AP16">
            <v>321.19929999999999</v>
          </cell>
          <cell r="AQ16">
            <v>370.74740000000003</v>
          </cell>
          <cell r="AR16">
            <v>373.97059999999999</v>
          </cell>
          <cell r="AS16">
            <v>373.16140000000001</v>
          </cell>
          <cell r="AT16">
            <v>411.05509999999998</v>
          </cell>
          <cell r="AU16">
            <v>465.9153</v>
          </cell>
          <cell r="AV16">
            <v>493.51589999999999</v>
          </cell>
          <cell r="AW16">
            <v>501.73379999999997</v>
          </cell>
          <cell r="AX16">
            <v>557.96079999999995</v>
          </cell>
          <cell r="AY16">
            <v>596.73090000000002</v>
          </cell>
          <cell r="AZ16" t="str">
            <v>Statistics Estonia, RAA0042</v>
          </cell>
        </row>
        <row r="17">
          <cell r="B17" t="str">
            <v>vadindxx</v>
          </cell>
          <cell r="C17" t="str">
            <v>VA at constant market prices of industry</v>
          </cell>
          <cell r="D17" t="str">
            <v>eso</v>
          </cell>
          <cell r="E17" t="str">
            <v>M€2010</v>
          </cell>
          <cell r="AE17">
            <v>1941.8262</v>
          </cell>
          <cell r="AF17">
            <v>1961.4607000000001</v>
          </cell>
          <cell r="AG17">
            <v>2118.1241</v>
          </cell>
          <cell r="AH17">
            <v>2198.5192999999999</v>
          </cell>
          <cell r="AI17">
            <v>2064.5248000000001</v>
          </cell>
          <cell r="AJ17">
            <v>2462.7638999999999</v>
          </cell>
          <cell r="AK17">
            <v>2654.6777000000002</v>
          </cell>
          <cell r="AL17">
            <v>2831.2795000000001</v>
          </cell>
          <cell r="AM17">
            <v>3088.2733000000003</v>
          </cell>
          <cell r="AN17">
            <v>3197.9881999999998</v>
          </cell>
          <cell r="AO17">
            <v>3583.1232999999997</v>
          </cell>
          <cell r="AP17">
            <v>3895.3954999999996</v>
          </cell>
          <cell r="AQ17">
            <v>4157.8130999999994</v>
          </cell>
          <cell r="AR17">
            <v>4040.2178000000004</v>
          </cell>
          <cell r="AS17">
            <v>3107.9050999999999</v>
          </cell>
          <cell r="AT17">
            <v>3423.7903000000001</v>
          </cell>
          <cell r="AU17">
            <v>3922.6905000000002</v>
          </cell>
          <cell r="AV17">
            <v>4032.4199000000003</v>
          </cell>
          <cell r="AW17">
            <v>4092.7141000000001</v>
          </cell>
          <cell r="AX17">
            <v>4308.1002000000008</v>
          </cell>
          <cell r="AY17">
            <v>4304.37</v>
          </cell>
          <cell r="AZ17" t="str">
            <v>Statistics Estonia, RAA0042</v>
          </cell>
        </row>
        <row r="18">
          <cell r="B18" t="str">
            <v>vadterxx</v>
          </cell>
          <cell r="C18" t="str">
            <v>VA at constant market prices of tertiary sector</v>
          </cell>
          <cell r="D18" t="str">
            <v>eso</v>
          </cell>
          <cell r="E18" t="str">
            <v>M€2010</v>
          </cell>
          <cell r="AE18">
            <v>5110.9978000000001</v>
          </cell>
          <cell r="AF18">
            <v>5417.7332000000006</v>
          </cell>
          <cell r="AG18">
            <v>5823.8962999999994</v>
          </cell>
          <cell r="AH18">
            <v>6059.3897999999999</v>
          </cell>
          <cell r="AI18">
            <v>6194.0402999999988</v>
          </cell>
          <cell r="AJ18">
            <v>6491.3369000000002</v>
          </cell>
          <cell r="AK18">
            <v>6854.4539999999997</v>
          </cell>
          <cell r="AL18">
            <v>7183.159599999999</v>
          </cell>
          <cell r="AM18">
            <v>7659.9550999999992</v>
          </cell>
          <cell r="AN18">
            <v>8196.3333999999995</v>
          </cell>
          <cell r="AO18">
            <v>8872.6027999999988</v>
          </cell>
          <cell r="AP18">
            <v>9810.7111999999979</v>
          </cell>
          <cell r="AQ18">
            <v>10463.096299999997</v>
          </cell>
          <cell r="AR18">
            <v>10026.076300000001</v>
          </cell>
          <cell r="AS18">
            <v>8808.8582000000006</v>
          </cell>
          <cell r="AT18">
            <v>8862.1337000000003</v>
          </cell>
          <cell r="AU18">
            <v>9291.1324999999997</v>
          </cell>
          <cell r="AV18">
            <v>9706.2573999999986</v>
          </cell>
          <cell r="AW18">
            <v>9873.9575000000023</v>
          </cell>
          <cell r="AX18">
            <v>9921.1088999999993</v>
          </cell>
          <cell r="AY18">
            <v>10020.293699999998</v>
          </cell>
          <cell r="AZ18" t="str">
            <v>Statistics Estonia, RAA0042</v>
          </cell>
        </row>
        <row r="20">
          <cell r="B20" t="str">
            <v>cpr</v>
          </cell>
          <cell r="C20" t="str">
            <v>Private consumption of households in current national currency</v>
          </cell>
          <cell r="D20" t="str">
            <v>eso</v>
          </cell>
          <cell r="E20" t="str">
            <v>M€</v>
          </cell>
          <cell r="AE20">
            <v>1452.3135</v>
          </cell>
          <cell r="AF20">
            <v>2049.9241000000002</v>
          </cell>
          <cell r="AG20">
            <v>2532.4367999999999</v>
          </cell>
          <cell r="AH20">
            <v>2855.1304</v>
          </cell>
          <cell r="AI20">
            <v>2986.7012</v>
          </cell>
          <cell r="AJ20">
            <v>3310.7274000000002</v>
          </cell>
          <cell r="AK20">
            <v>3738.1633999999999</v>
          </cell>
          <cell r="AL20">
            <v>4233.9134000000004</v>
          </cell>
          <cell r="AM20">
            <v>4713.7239</v>
          </cell>
          <cell r="AN20">
            <v>5293.3317999999999</v>
          </cell>
          <cell r="AO20">
            <v>6046.2629999999999</v>
          </cell>
          <cell r="AP20">
            <v>7231.6502</v>
          </cell>
          <cell r="AQ20">
            <v>8490.4550999999992</v>
          </cell>
          <cell r="AR20">
            <v>8727.1918999999998</v>
          </cell>
          <cell r="AS20">
            <v>7345.5913</v>
          </cell>
          <cell r="AT20">
            <v>7479.6530000000002</v>
          </cell>
          <cell r="AU20">
            <v>8195.0146999999997</v>
          </cell>
          <cell r="AV20">
            <v>8884.9182999999994</v>
          </cell>
          <cell r="AW20">
            <v>9465.1429000000007</v>
          </cell>
          <cell r="AX20">
            <v>9818.1939999999995</v>
          </cell>
          <cell r="AY20">
            <v>10266.6312</v>
          </cell>
          <cell r="AZ20" t="str">
            <v>Statistics Estonia, RAA0042</v>
          </cell>
        </row>
        <row r="21">
          <cell r="B21" t="str">
            <v>cprxx</v>
          </cell>
          <cell r="C21" t="str">
            <v>Private consumption of households at constant prices, national currency</v>
          </cell>
          <cell r="D21" t="str">
            <v>eso</v>
          </cell>
          <cell r="E21" t="str">
            <v>M€2010</v>
          </cell>
          <cell r="AE21">
            <v>3571.6828</v>
          </cell>
          <cell r="AF21">
            <v>4055.8948999999998</v>
          </cell>
          <cell r="AG21">
            <v>4564.4732999999997</v>
          </cell>
          <cell r="AH21">
            <v>4802.1624000000002</v>
          </cell>
          <cell r="AI21">
            <v>4831.6210000000001</v>
          </cell>
          <cell r="AJ21">
            <v>5182.0388000000003</v>
          </cell>
          <cell r="AK21">
            <v>5504.4459999999999</v>
          </cell>
          <cell r="AL21">
            <v>6008.2755999999999</v>
          </cell>
          <cell r="AM21">
            <v>6553.4093999999996</v>
          </cell>
          <cell r="AN21">
            <v>7067.3175000000001</v>
          </cell>
          <cell r="AO21">
            <v>7729.2183999999997</v>
          </cell>
          <cell r="AP21">
            <v>8712.2597000000005</v>
          </cell>
          <cell r="AQ21">
            <v>9493.6525000000001</v>
          </cell>
          <cell r="AR21">
            <v>9011.7531999999992</v>
          </cell>
          <cell r="AS21">
            <v>7603.1677</v>
          </cell>
          <cell r="AT21">
            <v>7479.6530000000002</v>
          </cell>
          <cell r="AU21">
            <v>7750.2480999999998</v>
          </cell>
          <cell r="AV21">
            <v>8081.4395000000004</v>
          </cell>
          <cell r="AW21">
            <v>8383.6713999999993</v>
          </cell>
          <cell r="AX21">
            <v>8650.4753000000001</v>
          </cell>
          <cell r="AY21">
            <v>9045.1643999999997</v>
          </cell>
          <cell r="AZ21" t="str">
            <v>Statistics Estonia, RAA0042</v>
          </cell>
        </row>
        <row r="23">
          <cell r="B23" t="str">
            <v>Population</v>
          </cell>
        </row>
        <row r="24">
          <cell r="B24" t="str">
            <v>pop</v>
          </cell>
          <cell r="C24" t="str">
            <v>Resident population</v>
          </cell>
          <cell r="D24" t="str">
            <v>eso</v>
          </cell>
          <cell r="E24" t="str">
            <v>k</v>
          </cell>
          <cell r="Z24">
            <v>1569</v>
          </cell>
          <cell r="AA24">
            <v>1561</v>
          </cell>
          <cell r="AB24">
            <v>1533</v>
          </cell>
          <cell r="AC24">
            <v>1494</v>
          </cell>
          <cell r="AD24">
            <v>1463</v>
          </cell>
          <cell r="AE24">
            <v>1436.634</v>
          </cell>
          <cell r="AF24">
            <v>1415.5940000000001</v>
          </cell>
          <cell r="AG24">
            <v>1399.5350000000001</v>
          </cell>
          <cell r="AH24">
            <v>1386.1559999999999</v>
          </cell>
          <cell r="AI24">
            <v>1375.654</v>
          </cell>
          <cell r="AJ24">
            <v>1396.9849999999999</v>
          </cell>
          <cell r="AK24">
            <v>1388.115</v>
          </cell>
          <cell r="AL24">
            <v>1379.35</v>
          </cell>
          <cell r="AM24">
            <v>1370.72</v>
          </cell>
          <cell r="AN24">
            <v>1362.55</v>
          </cell>
          <cell r="AO24">
            <v>1354.7750000000001</v>
          </cell>
          <cell r="AP24">
            <v>1346.81</v>
          </cell>
          <cell r="AQ24">
            <v>1340.68</v>
          </cell>
          <cell r="AR24">
            <v>1337.09</v>
          </cell>
          <cell r="AS24">
            <v>1334.5150000000001</v>
          </cell>
          <cell r="AT24">
            <v>1331.4749999999999</v>
          </cell>
          <cell r="AU24">
            <v>1327.4390000000001</v>
          </cell>
          <cell r="AV24">
            <v>1322.6959999999999</v>
          </cell>
          <cell r="AW24">
            <v>1317.9970000000001</v>
          </cell>
          <cell r="AX24">
            <v>1314.5450000000001</v>
          </cell>
          <cell r="AY24">
            <v>1314.6079999999999</v>
          </cell>
          <cell r="AZ24" t="str">
            <v>Statistics Estonia, Database, Table RV0211</v>
          </cell>
        </row>
        <row r="26">
          <cell r="B26" t="str">
            <v>Energy balances</v>
          </cell>
        </row>
        <row r="28">
          <cell r="B28" t="str">
            <v xml:space="preserve">Total energy consumption </v>
          </cell>
        </row>
        <row r="29">
          <cell r="B29" t="str">
            <v>petcp</v>
          </cell>
          <cell r="C29" t="str">
            <v>Total primary oil products consumption</v>
          </cell>
          <cell r="D29" t="str">
            <v>eso</v>
          </cell>
          <cell r="E29" t="str">
            <v>ktoe</v>
          </cell>
          <cell r="Z29">
            <v>2881.3962931116839</v>
          </cell>
          <cell r="AA29">
            <v>2622.3153721219069</v>
          </cell>
          <cell r="AB29">
            <v>1466.6881627973632</v>
          </cell>
          <cell r="AC29">
            <v>1523.7365052068405</v>
          </cell>
          <cell r="AD29">
            <v>1422.0789146842455</v>
          </cell>
          <cell r="AE29">
            <v>1125.3917072704689</v>
          </cell>
          <cell r="AF29">
            <v>1218.8903219642684</v>
          </cell>
          <cell r="AG29">
            <v>1193.7685105569883</v>
          </cell>
          <cell r="AH29">
            <v>1174.2189739180278</v>
          </cell>
          <cell r="AI29">
            <v>1081.2505971147416</v>
          </cell>
          <cell r="AJ29">
            <v>899.67755803955288</v>
          </cell>
          <cell r="AK29">
            <v>1041.1985287092768</v>
          </cell>
          <cell r="AL29">
            <v>1050</v>
          </cell>
          <cell r="AM29">
            <v>1029.3661029903506</v>
          </cell>
          <cell r="AN29">
            <v>1030.1375752364575</v>
          </cell>
          <cell r="AO29">
            <v>1070.7891468424571</v>
          </cell>
          <cell r="AP29">
            <v>1063.3443202445781</v>
          </cell>
          <cell r="AQ29">
            <v>1115.7996560619088</v>
          </cell>
          <cell r="AR29">
            <v>1060.8077768223943</v>
          </cell>
          <cell r="AS29">
            <v>968.16900735645356</v>
          </cell>
          <cell r="AT29">
            <v>1018.3608483806247</v>
          </cell>
          <cell r="AU29">
            <v>1030.2970765262253</v>
          </cell>
          <cell r="AV29">
            <v>1055.3229196522404</v>
          </cell>
          <cell r="AW29">
            <v>1003.9094296359988</v>
          </cell>
          <cell r="AX29">
            <v>1021.3685869876755</v>
          </cell>
          <cell r="AY29">
            <v>1048.1525508741759</v>
          </cell>
          <cell r="AZ29" t="str">
            <v>Estonia, Annual Questionnaire, IEA-Eurostat-UNECE</v>
          </cell>
        </row>
        <row r="30">
          <cell r="B30" t="str">
            <v>cmscp</v>
          </cell>
          <cell r="C30" t="str">
            <v>Total primary consumption of hard and brown coal (incl. peat)</v>
          </cell>
          <cell r="D30" t="str">
            <v>eso</v>
          </cell>
          <cell r="E30" t="str">
            <v>ktoe</v>
          </cell>
          <cell r="Z30">
            <v>6042.0607623961014</v>
          </cell>
          <cell r="AA30">
            <v>5479.5667335435173</v>
          </cell>
          <cell r="AB30">
            <v>4740.4819910193946</v>
          </cell>
          <cell r="AC30">
            <v>3825.0214961306965</v>
          </cell>
          <cell r="AD30">
            <v>3725.9004490302855</v>
          </cell>
          <cell r="AE30">
            <v>3520.7958822967421</v>
          </cell>
          <cell r="AF30">
            <v>3648.0590188210563</v>
          </cell>
          <cell r="AG30">
            <v>3598.2325881341358</v>
          </cell>
          <cell r="AH30">
            <v>3055.3967946880671</v>
          </cell>
          <cell r="AI30">
            <v>2763.3887933505302</v>
          </cell>
          <cell r="AJ30">
            <v>2923.220335339639</v>
          </cell>
          <cell r="AK30">
            <v>2906.9227333524409</v>
          </cell>
          <cell r="AL30">
            <v>2845.8607289576762</v>
          </cell>
          <cell r="AM30">
            <v>3330.1965701729246</v>
          </cell>
          <cell r="AN30">
            <v>3355.7109009267219</v>
          </cell>
          <cell r="AO30">
            <v>3207.9072561383396</v>
          </cell>
          <cell r="AP30">
            <v>3079.3555937708988</v>
          </cell>
          <cell r="AQ30">
            <v>3702.2822919652235</v>
          </cell>
          <cell r="AR30">
            <v>3517.5677844654624</v>
          </cell>
          <cell r="AS30">
            <v>2974.4979698098787</v>
          </cell>
          <cell r="AT30">
            <v>3845.6721362376993</v>
          </cell>
          <cell r="AU30">
            <v>4056.7562338779016</v>
          </cell>
          <cell r="AV30">
            <v>3759.2825069265309</v>
          </cell>
          <cell r="AW30">
            <v>4291.883443202446</v>
          </cell>
          <cell r="AX30">
            <v>4018.6873268367253</v>
          </cell>
          <cell r="AY30">
            <v>3617.4635998853541</v>
          </cell>
          <cell r="AZ30" t="str">
            <v>Estonia, Annual Questionnaire, IEA-Eurostat-UNECE</v>
          </cell>
        </row>
        <row r="31">
          <cell r="B31" t="str">
            <v>gazcp</v>
          </cell>
          <cell r="C31" t="str">
            <v>Total primary gaz consumption</v>
          </cell>
          <cell r="D31" t="str">
            <v>eso</v>
          </cell>
          <cell r="E31" t="str">
            <v>ktoe</v>
          </cell>
          <cell r="Z31">
            <v>1245.8443680137573</v>
          </cell>
          <cell r="AA31">
            <v>1249.9533533963884</v>
          </cell>
          <cell r="AB31">
            <v>731.39939810834039</v>
          </cell>
          <cell r="AC31">
            <v>362.4125107480653</v>
          </cell>
          <cell r="AD31">
            <v>530.88091143594147</v>
          </cell>
          <cell r="AE31">
            <v>594.15928632846078</v>
          </cell>
          <cell r="AF31">
            <v>656.61586414445389</v>
          </cell>
          <cell r="AG31">
            <v>639.35812553740311</v>
          </cell>
          <cell r="AH31">
            <v>606.48624247635416</v>
          </cell>
          <cell r="AI31">
            <v>590.87209802235589</v>
          </cell>
          <cell r="AJ31">
            <v>678.80438521066196</v>
          </cell>
          <cell r="AK31">
            <v>728.93400687876169</v>
          </cell>
          <cell r="AL31">
            <v>610.59522785898525</v>
          </cell>
          <cell r="AM31">
            <v>696.06212381771263</v>
          </cell>
          <cell r="AN31">
            <v>793.85597592433351</v>
          </cell>
          <cell r="AO31">
            <v>819.33168529664647</v>
          </cell>
          <cell r="AP31">
            <v>829.19325021496115</v>
          </cell>
          <cell r="AQ31">
            <v>824.26246775580387</v>
          </cell>
          <cell r="AR31">
            <v>789.7469905417023</v>
          </cell>
          <cell r="AS31">
            <v>536.63349097162506</v>
          </cell>
          <cell r="AT31">
            <v>576.0797506448838</v>
          </cell>
          <cell r="AU31">
            <v>519.37575236457428</v>
          </cell>
          <cell r="AV31">
            <v>539.92067927772996</v>
          </cell>
          <cell r="AW31">
            <v>557.17841788478063</v>
          </cell>
          <cell r="AX31">
            <v>435.55245055889935</v>
          </cell>
          <cell r="AY31">
            <v>387.06642304385207</v>
          </cell>
          <cell r="AZ31" t="str">
            <v>Estonia, Annual Questionnaire, IEA-Eurostat-UNECE</v>
          </cell>
        </row>
        <row r="32">
          <cell r="B32" t="str">
            <v>enccp</v>
          </cell>
          <cell r="C32" t="str">
            <v>Total biomass consumption</v>
          </cell>
          <cell r="D32" t="str">
            <v>eso</v>
          </cell>
          <cell r="E32" t="str">
            <v>ktoe</v>
          </cell>
          <cell r="Z32">
            <v>187.85229769752556</v>
          </cell>
          <cell r="AA32">
            <v>187.04022164899206</v>
          </cell>
          <cell r="AB32">
            <v>216.3466131651858</v>
          </cell>
          <cell r="AC32">
            <v>205.38358650998376</v>
          </cell>
          <cell r="AD32">
            <v>299.70383108818191</v>
          </cell>
          <cell r="AE32">
            <v>336.08006114454952</v>
          </cell>
          <cell r="AF32">
            <v>607.28957676507116</v>
          </cell>
          <cell r="AG32">
            <v>602.84704308779965</v>
          </cell>
          <cell r="AH32">
            <v>506.75933887455813</v>
          </cell>
          <cell r="AI32">
            <v>519.63313270278013</v>
          </cell>
          <cell r="AJ32">
            <v>512.41998662462981</v>
          </cell>
          <cell r="AK32">
            <v>539.93503391611728</v>
          </cell>
          <cell r="AL32">
            <v>547.55421801853447</v>
          </cell>
          <cell r="AM32">
            <v>575.78580299990449</v>
          </cell>
          <cell r="AN32">
            <v>596.2548963408808</v>
          </cell>
          <cell r="AO32">
            <v>582.04356549154477</v>
          </cell>
          <cell r="AP32">
            <v>523.09639820387883</v>
          </cell>
          <cell r="AQ32">
            <v>592.00343938091135</v>
          </cell>
          <cell r="AR32">
            <v>632.29674214196996</v>
          </cell>
          <cell r="AS32">
            <v>697.97936371453136</v>
          </cell>
          <cell r="AT32">
            <v>820.36400114646028</v>
          </cell>
          <cell r="AU32">
            <v>797.38702589089507</v>
          </cell>
          <cell r="AV32">
            <v>816.70965892805953</v>
          </cell>
          <cell r="AW32">
            <v>800.25317665042519</v>
          </cell>
          <cell r="AX32">
            <v>798.89175503964839</v>
          </cell>
          <cell r="AY32">
            <v>838.51628929014998</v>
          </cell>
          <cell r="AZ32" t="str">
            <v>Estonia, Annual Questionnaire, IEA-Eurostat-UNECE</v>
          </cell>
        </row>
        <row r="33">
          <cell r="B33" t="str">
            <v>enupd</v>
          </cell>
          <cell r="C33" t="str">
            <v>Nuclear electricity production</v>
          </cell>
          <cell r="D33" t="str">
            <v>eso</v>
          </cell>
          <cell r="E33" t="str">
            <v>ktoe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 t="str">
            <v>Estonia, Annual Questionnaire, IEA-Eurostat-UNECE</v>
          </cell>
        </row>
        <row r="34">
          <cell r="B34" t="str">
            <v>ehypd</v>
          </cell>
          <cell r="C34" t="str">
            <v>Hydro-electricity production</v>
          </cell>
          <cell r="D34" t="str">
            <v>eso</v>
          </cell>
          <cell r="E34" t="str">
            <v>ktoe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8.5984522785898534E-2</v>
          </cell>
          <cell r="AF34">
            <v>8.5984522785898534E-2</v>
          </cell>
          <cell r="AG34">
            <v>0.17196904557179707</v>
          </cell>
          <cell r="AH34">
            <v>0.34393809114359414</v>
          </cell>
          <cell r="AI34">
            <v>0.34393809114359414</v>
          </cell>
          <cell r="AJ34">
            <v>0.42992261392949266</v>
          </cell>
          <cell r="AK34">
            <v>0.60189165950128976</v>
          </cell>
          <cell r="AL34">
            <v>0.51590713671539123</v>
          </cell>
          <cell r="AM34">
            <v>1.1177987962166811</v>
          </cell>
          <cell r="AN34">
            <v>1.8916595012897679</v>
          </cell>
          <cell r="AO34">
            <v>1.8916595012897679</v>
          </cell>
          <cell r="AP34">
            <v>1.2037833190025795</v>
          </cell>
          <cell r="AQ34">
            <v>1.6337059329320722</v>
          </cell>
          <cell r="AR34">
            <v>2.407566638005159</v>
          </cell>
          <cell r="AS34">
            <v>2.7515047291487531</v>
          </cell>
          <cell r="AT34">
            <v>2.3215821152192606</v>
          </cell>
          <cell r="AU34">
            <v>2.5795356835769558</v>
          </cell>
          <cell r="AV34">
            <v>3.611349957007739</v>
          </cell>
          <cell r="AW34">
            <v>2.2355975924333622</v>
          </cell>
          <cell r="AX34">
            <v>2.2355975924333622</v>
          </cell>
          <cell r="AY34">
            <v>2.287188306104901</v>
          </cell>
          <cell r="AZ34" t="str">
            <v>Estonia, Annual Questionnaire, IEA-Eurostat-UNECE</v>
          </cell>
        </row>
        <row r="35">
          <cell r="B35" t="str">
            <v>eeopd</v>
          </cell>
          <cell r="C35" t="str">
            <v>Wind electricity production</v>
          </cell>
          <cell r="D35" t="str">
            <v>eso</v>
          </cell>
          <cell r="E35" t="str">
            <v>ktoe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8.5984522785898534E-2</v>
          </cell>
          <cell r="AM35">
            <v>0.42992261392949266</v>
          </cell>
          <cell r="AN35">
            <v>0.60189165950128976</v>
          </cell>
          <cell r="AO35">
            <v>4.5571797076526224</v>
          </cell>
          <cell r="AP35">
            <v>6.44883920894239</v>
          </cell>
          <cell r="AQ35">
            <v>7.7386070507308684</v>
          </cell>
          <cell r="AR35">
            <v>11.349957007738606</v>
          </cell>
          <cell r="AS35">
            <v>16.680997420464315</v>
          </cell>
          <cell r="AT35">
            <v>23.731728288907995</v>
          </cell>
          <cell r="AU35">
            <v>31.642304385210661</v>
          </cell>
          <cell r="AV35">
            <v>37.231298366294062</v>
          </cell>
          <cell r="AW35">
            <v>45.055889939810832</v>
          </cell>
          <cell r="AX35">
            <v>50.730868443680137</v>
          </cell>
          <cell r="AY35">
            <v>60.247635425623379</v>
          </cell>
          <cell r="AZ35" t="str">
            <v>Estonia, Annual Questionnaire, IEA-Eurostat-UNECE</v>
          </cell>
        </row>
        <row r="36">
          <cell r="B36" t="str">
            <v>edvpd</v>
          </cell>
          <cell r="C36" t="str">
            <v>Solar electricity production</v>
          </cell>
          <cell r="D36" t="str">
            <v>eso</v>
          </cell>
          <cell r="E36" t="str">
            <v>ktoe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</v>
          </cell>
          <cell r="AZ36" t="str">
            <v>Estonia, Annual Questionnaire, IEA-Eurostat-UNECE</v>
          </cell>
        </row>
        <row r="37">
          <cell r="B37" t="str">
            <v>eleimex</v>
          </cell>
          <cell r="C37" t="str">
            <v>electricity imports-exports</v>
          </cell>
          <cell r="D37" t="str">
            <v>eso</v>
          </cell>
          <cell r="E37" t="str">
            <v>ktoe</v>
          </cell>
          <cell r="Z37">
            <v>-602.06362854686154</v>
          </cell>
          <cell r="AA37">
            <v>-410.23215821152195</v>
          </cell>
          <cell r="AB37">
            <v>-278.41788478073948</v>
          </cell>
          <cell r="AC37">
            <v>-137.23129836629406</v>
          </cell>
          <cell r="AD37">
            <v>-102.40756663800516</v>
          </cell>
          <cell r="AE37">
            <v>-65.34823731728288</v>
          </cell>
          <cell r="AF37">
            <v>-73.946689595872741</v>
          </cell>
          <cell r="AG37">
            <v>-83.748925193465169</v>
          </cell>
          <cell r="AH37">
            <v>-33.53396388650043</v>
          </cell>
          <cell r="AI37">
            <v>-51.246775580395521</v>
          </cell>
          <cell r="AJ37">
            <v>-79.879621668099745</v>
          </cell>
          <cell r="AK37">
            <v>-53.482373172828893</v>
          </cell>
          <cell r="AL37">
            <v>-59.329320722269991</v>
          </cell>
          <cell r="AM37">
            <v>-163.02665520206364</v>
          </cell>
          <cell r="AN37">
            <v>-154.25623387790199</v>
          </cell>
          <cell r="AO37">
            <v>-138.26311263972485</v>
          </cell>
          <cell r="AP37">
            <v>-64.488392089423897</v>
          </cell>
          <cell r="AQ37">
            <v>-208.08254514187445</v>
          </cell>
          <cell r="AR37">
            <v>-80.911435941530513</v>
          </cell>
          <cell r="AS37">
            <v>7.0507308684436794</v>
          </cell>
          <cell r="AT37">
            <v>-279.79363714531382</v>
          </cell>
          <cell r="AU37">
            <v>-306.27687016337057</v>
          </cell>
          <cell r="AV37">
            <v>-192.60533104041272</v>
          </cell>
          <cell r="AW37">
            <v>-308.51246775580398</v>
          </cell>
          <cell r="AX37">
            <v>-236.80137575236455</v>
          </cell>
          <cell r="AY37">
            <v>-79.535683576956146</v>
          </cell>
          <cell r="AZ37" t="str">
            <v>Estonia, Annual Questionnaire, IEA-Eurostat-UNECE</v>
          </cell>
        </row>
        <row r="38">
          <cell r="B38" t="str">
            <v>solpd</v>
          </cell>
          <cell r="C38" t="str">
            <v>Production of solar heat</v>
          </cell>
          <cell r="D38" t="str">
            <v>eso</v>
          </cell>
          <cell r="E38" t="str">
            <v>ktoe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</v>
          </cell>
          <cell r="AZ38" t="str">
            <v>Estonia, Annual Questionnaire, IEA-Eurostat-UNECE</v>
          </cell>
        </row>
        <row r="39">
          <cell r="B39" t="str">
            <v>toccp</v>
          </cell>
          <cell r="C39" t="str">
            <v>Total primary consumption</v>
          </cell>
          <cell r="D39" t="str">
            <v>eso</v>
          </cell>
          <cell r="E39" t="str">
            <v>ktoe</v>
          </cell>
          <cell r="Z39">
            <v>9755.0900926722061</v>
          </cell>
          <cell r="AA39">
            <v>9128.6435224992838</v>
          </cell>
          <cell r="AB39">
            <v>6876.4982803095445</v>
          </cell>
          <cell r="AC39">
            <v>5779.3228002292917</v>
          </cell>
          <cell r="AD39">
            <v>5876.1565396006499</v>
          </cell>
          <cell r="AE39">
            <v>5511.1646842457239</v>
          </cell>
          <cell r="AF39">
            <v>6056.9940766217615</v>
          </cell>
          <cell r="AG39">
            <v>5950.6293111684336</v>
          </cell>
          <cell r="AH39">
            <v>5309.6713241616499</v>
          </cell>
          <cell r="AI39">
            <v>4904.2417837011553</v>
          </cell>
          <cell r="AJ39">
            <v>4934.6725661603132</v>
          </cell>
          <cell r="AK39">
            <v>5164.1098213432688</v>
          </cell>
          <cell r="AL39">
            <v>4995.2827457724279</v>
          </cell>
          <cell r="AM39">
            <v>5469.9316661889734</v>
          </cell>
          <cell r="AN39">
            <v>5624.1966657112825</v>
          </cell>
          <cell r="AO39">
            <v>5548.2573803382056</v>
          </cell>
          <cell r="AP39">
            <v>5438.1537928728385</v>
          </cell>
          <cell r="AQ39">
            <v>6035.6376230056358</v>
          </cell>
          <cell r="AR39">
            <v>5933.2653816757411</v>
          </cell>
          <cell r="AS39">
            <v>5203.7630648705453</v>
          </cell>
          <cell r="AT39">
            <v>6006.7364096684814</v>
          </cell>
          <cell r="AU39">
            <v>6131.7610585650136</v>
          </cell>
          <cell r="AV39">
            <v>6019.4730820674486</v>
          </cell>
          <cell r="AW39">
            <v>6392.003487150092</v>
          </cell>
          <cell r="AX39">
            <v>6090.6652097066972</v>
          </cell>
          <cell r="AY39">
            <v>5877.1980032483043</v>
          </cell>
          <cell r="AZ39" t="str">
            <v>Estonia, Annual Questionnaire, IEA-Eurostat-UNECE</v>
          </cell>
        </row>
        <row r="41">
          <cell r="B41" t="str">
            <v>Final energy consumption by sector</v>
          </cell>
        </row>
        <row r="43">
          <cell r="B43" t="str">
            <v>Industry (non energy uses excluded)</v>
          </cell>
        </row>
        <row r="44">
          <cell r="B44" t="str">
            <v>petcfind</v>
          </cell>
          <cell r="C44" t="str">
            <v>Consumption of oil products of industry</v>
          </cell>
          <cell r="D44" t="str">
            <v>eso</v>
          </cell>
          <cell r="E44" t="str">
            <v>ktoe</v>
          </cell>
          <cell r="Z44">
            <v>693.5917645934843</v>
          </cell>
          <cell r="AA44">
            <v>630.19728671061432</v>
          </cell>
          <cell r="AB44">
            <v>349.07327792108532</v>
          </cell>
          <cell r="AC44">
            <v>406.52288143689697</v>
          </cell>
          <cell r="AD44">
            <v>301.9083787140537</v>
          </cell>
          <cell r="AE44">
            <v>221.92605331040411</v>
          </cell>
          <cell r="AF44">
            <v>247.20311455049202</v>
          </cell>
          <cell r="AG44">
            <v>194.70000955383588</v>
          </cell>
          <cell r="AH44">
            <v>147.2819336963791</v>
          </cell>
          <cell r="AI44">
            <v>105.7227476831948</v>
          </cell>
          <cell r="AJ44">
            <v>88.702589089519449</v>
          </cell>
          <cell r="AK44">
            <v>93.52011082449603</v>
          </cell>
          <cell r="AL44">
            <v>85.996465080729905</v>
          </cell>
          <cell r="AM44">
            <v>101.11063341931785</v>
          </cell>
          <cell r="AN44">
            <v>99.441100601891662</v>
          </cell>
          <cell r="AO44">
            <v>89.586318907041175</v>
          </cell>
          <cell r="AP44">
            <v>86.180376421133076</v>
          </cell>
          <cell r="AQ44">
            <v>83.916117321104423</v>
          </cell>
          <cell r="AR44">
            <v>64.968472341645167</v>
          </cell>
          <cell r="AS44">
            <v>54.02694181713958</v>
          </cell>
          <cell r="AT44">
            <v>60.833142256616028</v>
          </cell>
          <cell r="AU44">
            <v>59.867870449985659</v>
          </cell>
          <cell r="AV44">
            <v>69.251934651762681</v>
          </cell>
          <cell r="AW44">
            <v>65.207795930065913</v>
          </cell>
          <cell r="AX44">
            <v>62.026846278780923</v>
          </cell>
          <cell r="AY44">
            <v>69.17837011560141</v>
          </cell>
          <cell r="AZ44" t="str">
            <v>Estonia, Annual Questionnaire, IEA-Eurostat-UNECE</v>
          </cell>
        </row>
        <row r="45">
          <cell r="B45" t="str">
            <v>gzlcfind</v>
          </cell>
          <cell r="C45" t="str">
            <v>Consumption of diesel, heating oil of industry</v>
          </cell>
          <cell r="D45" t="str">
            <v>eso</v>
          </cell>
          <cell r="E45" t="str">
            <v>ktoe</v>
          </cell>
          <cell r="Z45">
            <v>213.17712811693892</v>
          </cell>
          <cell r="AA45">
            <v>201.05331040412727</v>
          </cell>
          <cell r="AB45">
            <v>105.07308684436801</v>
          </cell>
          <cell r="AC45">
            <v>127.30008598452278</v>
          </cell>
          <cell r="AD45">
            <v>96.990541702493545</v>
          </cell>
          <cell r="AE45">
            <v>29.299226139294927</v>
          </cell>
          <cell r="AF45">
            <v>51.526225279449697</v>
          </cell>
          <cell r="AG45">
            <v>47.484952708512466</v>
          </cell>
          <cell r="AH45">
            <v>43.443680137575235</v>
          </cell>
          <cell r="AI45">
            <v>32.330180567497848</v>
          </cell>
          <cell r="AJ45">
            <v>35.361134995700773</v>
          </cell>
          <cell r="AK45">
            <v>34.350816852966467</v>
          </cell>
          <cell r="AL45">
            <v>35.361134995700773</v>
          </cell>
          <cell r="AM45">
            <v>65.670679277730002</v>
          </cell>
          <cell r="AN45">
            <v>53.546861564918316</v>
          </cell>
          <cell r="AO45">
            <v>47.484952708512466</v>
          </cell>
          <cell r="AP45">
            <v>51.526225279449697</v>
          </cell>
          <cell r="AQ45">
            <v>62.639724849527077</v>
          </cell>
          <cell r="AR45">
            <v>47.484952708512466</v>
          </cell>
          <cell r="AS45">
            <v>41.423043852106616</v>
          </cell>
          <cell r="AT45">
            <v>42.433361994840922</v>
          </cell>
          <cell r="AU45">
            <v>46.474634565778153</v>
          </cell>
          <cell r="AV45">
            <v>51.526225279449697</v>
          </cell>
          <cell r="AW45">
            <v>49.505588993981078</v>
          </cell>
          <cell r="AX45">
            <v>46.474634565778153</v>
          </cell>
          <cell r="AY45">
            <v>50.515907136715391</v>
          </cell>
          <cell r="AZ45" t="str">
            <v>Estonia, Annual Questionnaire, IEA-Eurostat-UNECE</v>
          </cell>
        </row>
        <row r="46">
          <cell r="B46" t="str">
            <v>folcfind</v>
          </cell>
          <cell r="C46" t="str">
            <v>Consumption of heavy fuel oil of industry</v>
          </cell>
          <cell r="D46" t="str">
            <v>eso</v>
          </cell>
          <cell r="E46" t="str">
            <v>ktoe</v>
          </cell>
          <cell r="Z46">
            <v>474.10910480557942</v>
          </cell>
          <cell r="AA46">
            <v>423.85353969618797</v>
          </cell>
          <cell r="AB46">
            <v>240.84742524123433</v>
          </cell>
          <cell r="AC46">
            <v>274.98328078723608</v>
          </cell>
          <cell r="AD46">
            <v>203.86691506639917</v>
          </cell>
          <cell r="AE46">
            <v>191.54007834145409</v>
          </cell>
          <cell r="AF46">
            <v>192.48829655106525</v>
          </cell>
          <cell r="AG46">
            <v>145.07738607050732</v>
          </cell>
          <cell r="AH46">
            <v>99.562912009171683</v>
          </cell>
          <cell r="AI46">
            <v>70.168147511225754</v>
          </cell>
          <cell r="AJ46">
            <v>51.203783319002582</v>
          </cell>
          <cell r="AK46">
            <v>55.944874367058368</v>
          </cell>
          <cell r="AL46">
            <v>47.410910480557945</v>
          </cell>
          <cell r="AM46">
            <v>22.75723703066781</v>
          </cell>
          <cell r="AN46">
            <v>42.669819432502145</v>
          </cell>
          <cell r="AO46">
            <v>38.876946594057515</v>
          </cell>
          <cell r="AP46">
            <v>30.342982707557084</v>
          </cell>
          <cell r="AQ46">
            <v>18.016145982612016</v>
          </cell>
          <cell r="AR46">
            <v>14.223273144167383</v>
          </cell>
          <cell r="AS46">
            <v>10.430400305722747</v>
          </cell>
          <cell r="AT46">
            <v>15.171491353778542</v>
          </cell>
          <cell r="AU46">
            <v>11.241043278876468</v>
          </cell>
          <cell r="AV46">
            <v>11.241043278876468</v>
          </cell>
          <cell r="AW46">
            <v>10.30428967230343</v>
          </cell>
          <cell r="AX46">
            <v>11.241043278876468</v>
          </cell>
          <cell r="AY46">
            <v>12.177796885449508</v>
          </cell>
          <cell r="AZ46" t="str">
            <v>Estonia, Annual Questionnaire, IEA-Eurostat-UNECE</v>
          </cell>
        </row>
        <row r="47">
          <cell r="B47" t="str">
            <v>pdvcfind</v>
          </cell>
          <cell r="C47" t="str">
            <v>Consumption of other oil products in industry</v>
          </cell>
          <cell r="D47" t="str">
            <v>eso</v>
          </cell>
          <cell r="E47" t="str">
            <v>ktoe</v>
          </cell>
          <cell r="Z47">
            <v>6.3055316709658928</v>
          </cell>
          <cell r="AA47">
            <v>5.290436610299035</v>
          </cell>
          <cell r="AB47">
            <v>3.1527658354829464</v>
          </cell>
          <cell r="AC47">
            <v>4.2395146651380529</v>
          </cell>
          <cell r="AD47">
            <v>1.0509219451609821</v>
          </cell>
          <cell r="AE47">
            <v>1.0867488296551064</v>
          </cell>
          <cell r="AF47">
            <v>3.1885927199770707</v>
          </cell>
          <cell r="AG47">
            <v>2.1376707748160886</v>
          </cell>
          <cell r="AH47">
            <v>4.2753415496321772</v>
          </cell>
          <cell r="AI47">
            <v>3.224419604471195</v>
          </cell>
          <cell r="AJ47">
            <v>2.1376707748160886</v>
          </cell>
          <cell r="AK47">
            <v>3.224419604471195</v>
          </cell>
          <cell r="AL47">
            <v>3.224419604471195</v>
          </cell>
          <cell r="AM47">
            <v>12.682717110920034</v>
          </cell>
          <cell r="AN47">
            <v>3.224419604471195</v>
          </cell>
          <cell r="AO47">
            <v>3.224419604471195</v>
          </cell>
          <cell r="AP47">
            <v>4.3111684341263015</v>
          </cell>
          <cell r="AQ47">
            <v>3.2602464889653193</v>
          </cell>
          <cell r="AR47">
            <v>3.2602464889653193</v>
          </cell>
          <cell r="AS47">
            <v>2.1734976593102129</v>
          </cell>
          <cell r="AT47">
            <v>3.2282889079965607</v>
          </cell>
          <cell r="AU47">
            <v>2.1521926053310403</v>
          </cell>
          <cell r="AV47">
            <v>6.4846660934365143</v>
          </cell>
          <cell r="AW47">
            <v>5.3979172637814079</v>
          </cell>
          <cell r="AX47">
            <v>4.3111684341263015</v>
          </cell>
          <cell r="AY47">
            <v>6.4846660934365143</v>
          </cell>
          <cell r="AZ47" t="str">
            <v>Estonia, Annual Questionnaire, IEA-Eurostat-UNECE</v>
          </cell>
        </row>
        <row r="48">
          <cell r="B48" t="str">
            <v>gazcfind</v>
          </cell>
          <cell r="C48" t="str">
            <v>Consumption of gas of industry</v>
          </cell>
          <cell r="D48" t="str">
            <v>eso</v>
          </cell>
          <cell r="E48" t="str">
            <v>ktoe</v>
          </cell>
          <cell r="Z48">
            <v>194.85006536240488</v>
          </cell>
          <cell r="AA48">
            <v>214.5455631615165</v>
          </cell>
          <cell r="AB48">
            <v>153.59259622067449</v>
          </cell>
          <cell r="AC48">
            <v>94.141204054204948</v>
          </cell>
          <cell r="AD48">
            <v>89.205810155476883</v>
          </cell>
          <cell r="AE48">
            <v>131.75503289343882</v>
          </cell>
          <cell r="AF48">
            <v>145.85019501580351</v>
          </cell>
          <cell r="AG48">
            <v>148.31275070948055</v>
          </cell>
          <cell r="AH48">
            <v>152.74457766089677</v>
          </cell>
          <cell r="AI48">
            <v>114.469319033041</v>
          </cell>
          <cell r="AJ48">
            <v>124.88406156893099</v>
          </cell>
          <cell r="AK48">
            <v>151.19213525462354</v>
          </cell>
          <cell r="AL48">
            <v>116.10913118748542</v>
          </cell>
          <cell r="AM48">
            <v>173.62715818009701</v>
          </cell>
          <cell r="AN48">
            <v>165.35085949944556</v>
          </cell>
          <cell r="AO48">
            <v>169.67610960142682</v>
          </cell>
          <cell r="AP48">
            <v>175.93868168141969</v>
          </cell>
          <cell r="AQ48">
            <v>178.4530366659605</v>
          </cell>
          <cell r="AR48">
            <v>146.98003425042086</v>
          </cell>
          <cell r="AS48">
            <v>100.58831364377399</v>
          </cell>
          <cell r="AT48">
            <v>116.98445391535924</v>
          </cell>
          <cell r="AU48">
            <v>117.23796224804566</v>
          </cell>
          <cell r="AV48">
            <v>117.95590644737857</v>
          </cell>
          <cell r="AW48">
            <v>146.92369333177533</v>
          </cell>
          <cell r="AX48">
            <v>97.785898538263112</v>
          </cell>
          <cell r="AY48">
            <v>94.304883873081707</v>
          </cell>
          <cell r="AZ48" t="str">
            <v>Estonia, Annual Questionnaire, IEA-Eurostat-UNECE</v>
          </cell>
        </row>
        <row r="49">
          <cell r="B49" t="str">
            <v>cmscfind</v>
          </cell>
          <cell r="C49" t="str">
            <v>Consumption of hard and brown coal of industry</v>
          </cell>
          <cell r="D49" t="str">
            <v>eso</v>
          </cell>
          <cell r="E49" t="str">
            <v>ktoe</v>
          </cell>
          <cell r="Z49">
            <v>370.11082449603515</v>
          </cell>
          <cell r="AA49">
            <v>139.67708034775964</v>
          </cell>
          <cell r="AB49">
            <v>116.4732014903984</v>
          </cell>
          <cell r="AC49">
            <v>76.693417407088944</v>
          </cell>
          <cell r="AD49">
            <v>96.899780261775106</v>
          </cell>
          <cell r="AE49">
            <v>226.77333524410051</v>
          </cell>
          <cell r="AF49">
            <v>217.1241282124773</v>
          </cell>
          <cell r="AG49">
            <v>165.70084551447405</v>
          </cell>
          <cell r="AH49">
            <v>135.61987675551731</v>
          </cell>
          <cell r="AI49">
            <v>54.148538263112641</v>
          </cell>
          <cell r="AJ49">
            <v>79.505803955288044</v>
          </cell>
          <cell r="AK49">
            <v>105.93324257189261</v>
          </cell>
          <cell r="AL49">
            <v>54.42044043183337</v>
          </cell>
          <cell r="AM49">
            <v>68.60387408044329</v>
          </cell>
          <cell r="AN49">
            <v>65.877185439954147</v>
          </cell>
          <cell r="AO49">
            <v>86.163943823445109</v>
          </cell>
          <cell r="AP49">
            <v>85.357838922327304</v>
          </cell>
          <cell r="AQ49">
            <v>164.00554122480176</v>
          </cell>
          <cell r="AR49">
            <v>175.62940670679276</v>
          </cell>
          <cell r="AS49">
            <v>90.427056463169961</v>
          </cell>
          <cell r="AT49">
            <v>71.470621954714815</v>
          </cell>
          <cell r="AU49">
            <v>110.84689978026177</v>
          </cell>
          <cell r="AV49">
            <v>83.914206553931393</v>
          </cell>
          <cell r="AW49">
            <v>72.279736314130119</v>
          </cell>
          <cell r="AX49">
            <v>76.792777300085987</v>
          </cell>
          <cell r="AY49">
            <v>29.890608579344601</v>
          </cell>
          <cell r="AZ49" t="str">
            <v>Estonia, Annual Questionnaire, IEA-Eurostat-UNECE</v>
          </cell>
        </row>
        <row r="50">
          <cell r="B50" t="str">
            <v>chacfind</v>
          </cell>
          <cell r="C50" t="str">
            <v>Consumption of hard  coal of industry</v>
          </cell>
          <cell r="D50" t="str">
            <v>eso</v>
          </cell>
          <cell r="E50" t="str">
            <v>ktoe</v>
          </cell>
          <cell r="Z50">
            <v>52.378905130409855</v>
          </cell>
          <cell r="AA50">
            <v>50.551734021209512</v>
          </cell>
          <cell r="AB50">
            <v>34.107194038406419</v>
          </cell>
          <cell r="AC50">
            <v>1.2181140728002293</v>
          </cell>
          <cell r="AD50">
            <v>0.60905703640011466</v>
          </cell>
          <cell r="AE50">
            <v>26.722843221553454</v>
          </cell>
          <cell r="AF50">
            <v>21.636357122384634</v>
          </cell>
          <cell r="AG50">
            <v>5.854829464029808</v>
          </cell>
          <cell r="AH50">
            <v>6.4566017005827838</v>
          </cell>
          <cell r="AI50">
            <v>5.3910146173688736</v>
          </cell>
          <cell r="AJ50">
            <v>24.87381771281169</v>
          </cell>
          <cell r="AK50">
            <v>44.752436228145598</v>
          </cell>
          <cell r="AL50">
            <v>9.728790484379477</v>
          </cell>
          <cell r="AM50">
            <v>7.1397009649374219</v>
          </cell>
          <cell r="AN50">
            <v>8.4319289194611642</v>
          </cell>
          <cell r="AO50">
            <v>7.7833190025795354</v>
          </cell>
          <cell r="AP50">
            <v>23.998566924620235</v>
          </cell>
          <cell r="AQ50">
            <v>70.69848094009744</v>
          </cell>
          <cell r="AR50">
            <v>73.941530524505595</v>
          </cell>
          <cell r="AS50">
            <v>48.652909143020921</v>
          </cell>
          <cell r="AT50">
            <v>30.484666093436516</v>
          </cell>
          <cell r="AU50">
            <v>36.976210948695893</v>
          </cell>
          <cell r="AV50">
            <v>33.732683672494503</v>
          </cell>
          <cell r="AW50">
            <v>27.890226425910004</v>
          </cell>
          <cell r="AX50">
            <v>42.165854590618132</v>
          </cell>
          <cell r="AY50">
            <v>14.266265405560331</v>
          </cell>
          <cell r="AZ50" t="str">
            <v>Estonia, Annual Questionnaire, IEA-Eurostat-UNECE</v>
          </cell>
        </row>
        <row r="51">
          <cell r="B51" t="str">
            <v>ligcfind</v>
          </cell>
          <cell r="C51" t="str">
            <v>Consumption of brown coal (lignite) of industry</v>
          </cell>
          <cell r="D51" t="str">
            <v>eso</v>
          </cell>
          <cell r="E51" t="str">
            <v>ktoe</v>
          </cell>
          <cell r="Z51">
            <v>298.58125537403265</v>
          </cell>
          <cell r="AA51">
            <v>74.376612209802232</v>
          </cell>
          <cell r="AB51">
            <v>72.226999140154774</v>
          </cell>
          <cell r="AC51">
            <v>55.889939810834051</v>
          </cell>
          <cell r="AD51">
            <v>79.105760963026654</v>
          </cell>
          <cell r="AE51">
            <v>112.83080156682908</v>
          </cell>
          <cell r="AF51">
            <v>105.52823158498137</v>
          </cell>
          <cell r="AG51">
            <v>71.605331040412722</v>
          </cell>
          <cell r="AH51">
            <v>77.312123817712802</v>
          </cell>
          <cell r="AI51">
            <v>45.658975828795263</v>
          </cell>
          <cell r="AJ51">
            <v>51.274004012611059</v>
          </cell>
          <cell r="AK51">
            <v>47.725900449030284</v>
          </cell>
          <cell r="AL51">
            <v>40.64440622910098</v>
          </cell>
          <cell r="AM51">
            <v>32.866294067067926</v>
          </cell>
          <cell r="AN51">
            <v>51.155058756090575</v>
          </cell>
          <cell r="AO51">
            <v>74.786471768415012</v>
          </cell>
          <cell r="AP51">
            <v>58.409525174357498</v>
          </cell>
          <cell r="AQ51">
            <v>80.692653100219729</v>
          </cell>
          <cell r="AR51">
            <v>76.089137288621373</v>
          </cell>
          <cell r="AS51">
            <v>41.774147320149041</v>
          </cell>
          <cell r="AT51">
            <v>40.985955861278299</v>
          </cell>
          <cell r="AU51">
            <v>72.998710232158203</v>
          </cell>
          <cell r="AV51">
            <v>50.181522881436898</v>
          </cell>
          <cell r="AW51">
            <v>40.985955861278299</v>
          </cell>
          <cell r="AX51">
            <v>34.626922709467848</v>
          </cell>
          <cell r="AY51">
            <v>15.624343173784272</v>
          </cell>
          <cell r="AZ51" t="str">
            <v>Estonia, Annual Questionnaire, IEA-Eurostat-UNECE</v>
          </cell>
        </row>
        <row r="52">
          <cell r="B52" t="str">
            <v>cokcfind</v>
          </cell>
          <cell r="C52" t="str">
            <v>Consumption of coke of industry</v>
          </cell>
          <cell r="D52" t="str">
            <v>eso</v>
          </cell>
          <cell r="E52" t="str">
            <v>ktoe</v>
          </cell>
          <cell r="Z52">
            <v>13.611827648800991</v>
          </cell>
          <cell r="AA52">
            <v>9.529951275437087</v>
          </cell>
          <cell r="AB52">
            <v>2.7228432215534535</v>
          </cell>
          <cell r="AC52">
            <v>2.04213241616509</v>
          </cell>
          <cell r="AD52">
            <v>1.3614216107767267</v>
          </cell>
          <cell r="AE52">
            <v>0.68071080538836337</v>
          </cell>
          <cell r="AF52">
            <v>0.68071080538836337</v>
          </cell>
          <cell r="AG52">
            <v>0.68071080538836337</v>
          </cell>
          <cell r="AH52">
            <v>0.68071080538836337</v>
          </cell>
          <cell r="AI52">
            <v>0.68071080538836337</v>
          </cell>
          <cell r="AJ52">
            <v>1.3614216107767267</v>
          </cell>
          <cell r="AK52">
            <v>2.7228432215534535</v>
          </cell>
          <cell r="AL52">
            <v>0.67665042514569596</v>
          </cell>
          <cell r="AM52">
            <v>0.68071080538836337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3.403554026941817</v>
          </cell>
          <cell r="AX52">
            <v>0</v>
          </cell>
          <cell r="AY52">
            <v>0</v>
          </cell>
          <cell r="AZ52" t="str">
            <v>Estonia, Annual Questionnaire, IEA-Eurostat-UNECE</v>
          </cell>
        </row>
        <row r="53">
          <cell r="B53" t="str">
            <v>osfcfind</v>
          </cell>
          <cell r="C53" t="str">
            <v>Consumption of other solid fuels of industry (peat ..)</v>
          </cell>
          <cell r="D53" t="str">
            <v>eso</v>
          </cell>
          <cell r="E53" t="str">
            <v>ktoe</v>
          </cell>
          <cell r="Z53">
            <v>5.5388363427916305</v>
          </cell>
          <cell r="AA53">
            <v>5.2187828413107864</v>
          </cell>
          <cell r="AB53">
            <v>7.4161650902837488</v>
          </cell>
          <cell r="AC53">
            <v>17.543231107289575</v>
          </cell>
          <cell r="AD53">
            <v>15.823540651571605</v>
          </cell>
          <cell r="AE53">
            <v>86.538979650329608</v>
          </cell>
          <cell r="AF53">
            <v>89.278828699722936</v>
          </cell>
          <cell r="AG53">
            <v>87.559974204643169</v>
          </cell>
          <cell r="AH53">
            <v>51.170440431833377</v>
          </cell>
          <cell r="AI53">
            <v>2.4178370115601413</v>
          </cell>
          <cell r="AJ53">
            <v>1.9965606190885641</v>
          </cell>
          <cell r="AK53">
            <v>10.732062673163275</v>
          </cell>
          <cell r="AL53">
            <v>3.3705932932072225</v>
          </cell>
          <cell r="AM53">
            <v>27.917168243049584</v>
          </cell>
          <cell r="AN53">
            <v>6.2901977644024072</v>
          </cell>
          <cell r="AO53">
            <v>3.5941530524505585</v>
          </cell>
          <cell r="AP53">
            <v>2.9497468233495745</v>
          </cell>
          <cell r="AQ53">
            <v>12.61440718448457</v>
          </cell>
          <cell r="AR53">
            <v>25.598738893665807</v>
          </cell>
          <cell r="AS53">
            <v>0</v>
          </cell>
          <cell r="AT53">
            <v>0</v>
          </cell>
          <cell r="AU53">
            <v>0.87197859940766209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>Estonia, Annual Questionnaire, IEA-Eurostat-UNECE</v>
          </cell>
        </row>
        <row r="54">
          <cell r="B54" t="str">
            <v>elecfind</v>
          </cell>
          <cell r="C54" t="str">
            <v>Consumption of electricity of industry</v>
          </cell>
          <cell r="D54" t="str">
            <v>eso</v>
          </cell>
          <cell r="E54" t="str">
            <v>ktoe</v>
          </cell>
          <cell r="Z54">
            <v>234.73774720550298</v>
          </cell>
          <cell r="AA54">
            <v>247.7214101461737</v>
          </cell>
          <cell r="AB54">
            <v>174.46259673258814</v>
          </cell>
          <cell r="AC54">
            <v>113.92949269131556</v>
          </cell>
          <cell r="AD54">
            <v>147.3774720550301</v>
          </cell>
          <cell r="AE54">
            <v>150.55889939810834</v>
          </cell>
          <cell r="AF54">
            <v>163.9724849527085</v>
          </cell>
          <cell r="AG54">
            <v>190.36973344797937</v>
          </cell>
          <cell r="AH54">
            <v>165.26225279449699</v>
          </cell>
          <cell r="AI54">
            <v>157.35167669819432</v>
          </cell>
          <cell r="AJ54">
            <v>157.60963026655202</v>
          </cell>
          <cell r="AK54">
            <v>156.14789337919174</v>
          </cell>
          <cell r="AL54">
            <v>161.99484092863284</v>
          </cell>
          <cell r="AM54">
            <v>174.63456577815992</v>
          </cell>
          <cell r="AN54">
            <v>184.35081685296646</v>
          </cell>
          <cell r="AO54">
            <v>186.41444539982803</v>
          </cell>
          <cell r="AP54">
            <v>201.11779879621668</v>
          </cell>
          <cell r="AQ54">
            <v>205.67497850386931</v>
          </cell>
          <cell r="AR54">
            <v>200.77386070507308</v>
          </cell>
          <cell r="AS54">
            <v>166.89595872742908</v>
          </cell>
          <cell r="AT54">
            <v>180.13757523645742</v>
          </cell>
          <cell r="AU54">
            <v>175.92433361994841</v>
          </cell>
          <cell r="AV54">
            <v>188.04815133276009</v>
          </cell>
          <cell r="AW54">
            <v>185.38263112639726</v>
          </cell>
          <cell r="AX54">
            <v>182.0292347377472</v>
          </cell>
          <cell r="AY54">
            <v>177.04213241616509</v>
          </cell>
          <cell r="AZ54" t="str">
            <v>Estonia, Annual Questionnaire, IEA-Eurostat-UNECE</v>
          </cell>
        </row>
        <row r="55">
          <cell r="B55" t="str">
            <v>vapcfind</v>
          </cell>
          <cell r="C55" t="str">
            <v>Consumption of heat of industry</v>
          </cell>
          <cell r="D55" t="str">
            <v>eso</v>
          </cell>
          <cell r="E55" t="str">
            <v>ktoe</v>
          </cell>
          <cell r="Z55">
            <v>1020.9467851342314</v>
          </cell>
          <cell r="AA55">
            <v>1119.8528709276775</v>
          </cell>
          <cell r="AB55">
            <v>592.05120856023689</v>
          </cell>
          <cell r="AC55">
            <v>565.58708321391032</v>
          </cell>
          <cell r="AD55">
            <v>396.03038119805097</v>
          </cell>
          <cell r="AE55">
            <v>40.293302761058563</v>
          </cell>
          <cell r="AF55">
            <v>51.375752364574375</v>
          </cell>
          <cell r="AG55">
            <v>63.580777682239415</v>
          </cell>
          <cell r="AH55">
            <v>50.993598929970382</v>
          </cell>
          <cell r="AI55">
            <v>45.810642973153719</v>
          </cell>
          <cell r="AJ55">
            <v>43.756568262157252</v>
          </cell>
          <cell r="AK55">
            <v>39.791726378140822</v>
          </cell>
          <cell r="AL55">
            <v>44.879143976306487</v>
          </cell>
          <cell r="AM55">
            <v>41.678608961498043</v>
          </cell>
          <cell r="AN55">
            <v>55.5794401452183</v>
          </cell>
          <cell r="AO55">
            <v>59.663704977548484</v>
          </cell>
          <cell r="AP55">
            <v>62.553740326741185</v>
          </cell>
          <cell r="AQ55">
            <v>56.678131269704785</v>
          </cell>
          <cell r="AR55">
            <v>54.385210662080823</v>
          </cell>
          <cell r="AS55">
            <v>43.063915161937516</v>
          </cell>
          <cell r="AT55">
            <v>43.541606955192506</v>
          </cell>
          <cell r="AU55">
            <v>37.021113977261869</v>
          </cell>
          <cell r="AV55">
            <v>35.826884494124393</v>
          </cell>
          <cell r="AW55">
            <v>32.912964555268935</v>
          </cell>
          <cell r="AX55">
            <v>31.814273430782457</v>
          </cell>
          <cell r="AY55">
            <v>37.283844463552114</v>
          </cell>
          <cell r="AZ55" t="str">
            <v>Estonia, Annual Questionnaire, IEA-Eurostat-UNECE</v>
          </cell>
        </row>
        <row r="56">
          <cell r="B56" t="str">
            <v>enccfind</v>
          </cell>
          <cell r="C56" t="str">
            <v>Consumption of wood, waste of industry</v>
          </cell>
          <cell r="D56" t="str">
            <v>eso</v>
          </cell>
          <cell r="E56" t="str">
            <v>ktoe</v>
          </cell>
          <cell r="Z56">
            <v>6.3055316709658928</v>
          </cell>
          <cell r="AA56">
            <v>6.3055316709658928</v>
          </cell>
          <cell r="AB56">
            <v>6.3055316709658928</v>
          </cell>
          <cell r="AC56">
            <v>6.3055316709658928</v>
          </cell>
          <cell r="AD56">
            <v>17.244673736505206</v>
          </cell>
          <cell r="AE56">
            <v>75.499187923951467</v>
          </cell>
          <cell r="AF56">
            <v>120.30667813126969</v>
          </cell>
          <cell r="AG56">
            <v>71.558230629597773</v>
          </cell>
          <cell r="AH56">
            <v>63.222508837298172</v>
          </cell>
          <cell r="AI56">
            <v>82.616795643450843</v>
          </cell>
          <cell r="AJ56">
            <v>79.249068501003151</v>
          </cell>
          <cell r="AK56">
            <v>89.99713384924047</v>
          </cell>
          <cell r="AL56">
            <v>113.9056081016528</v>
          </cell>
          <cell r="AM56">
            <v>119.49460208273621</v>
          </cell>
          <cell r="AN56">
            <v>119.7812171586892</v>
          </cell>
          <cell r="AO56">
            <v>130.50539791726376</v>
          </cell>
          <cell r="AP56">
            <v>84.455909047482564</v>
          </cell>
          <cell r="AQ56">
            <v>87.178752269036011</v>
          </cell>
          <cell r="AR56">
            <v>118.34814177892423</v>
          </cell>
          <cell r="AS56">
            <v>85.960638196235777</v>
          </cell>
          <cell r="AT56">
            <v>104.37565682621572</v>
          </cell>
          <cell r="AU56">
            <v>109.43918983471863</v>
          </cell>
          <cell r="AV56">
            <v>76.430686920798692</v>
          </cell>
          <cell r="AW56">
            <v>142.20884685201108</v>
          </cell>
          <cell r="AX56">
            <v>106.0953472819337</v>
          </cell>
          <cell r="AY56">
            <v>116.15075952995127</v>
          </cell>
          <cell r="AZ56" t="str">
            <v>Estonia, Annual Questionnaire, IEA-Eurostat-UNECE</v>
          </cell>
        </row>
        <row r="57">
          <cell r="B57" t="str">
            <v>toccfind</v>
          </cell>
          <cell r="C57" t="str">
            <v>Total consumption of industry</v>
          </cell>
          <cell r="D57" t="str">
            <v>eso</v>
          </cell>
          <cell r="E57" t="str">
            <v>ktoe</v>
          </cell>
          <cell r="Z57">
            <v>2520.5473759576089</v>
          </cell>
          <cell r="AA57">
            <v>2358.1347482193173</v>
          </cell>
          <cell r="AB57">
            <v>1391.7360709507786</v>
          </cell>
          <cell r="AC57">
            <v>1263.1580188053274</v>
          </cell>
          <cell r="AD57">
            <v>1048.6592590902242</v>
          </cell>
          <cell r="AE57">
            <v>845.96072697961449</v>
          </cell>
          <cell r="AF57">
            <v>945.77271340693744</v>
          </cell>
          <cell r="AG57">
            <v>834.17407678189852</v>
          </cell>
          <cell r="AH57">
            <v>715.27581870417566</v>
          </cell>
          <cell r="AI57">
            <v>560.20935915915163</v>
          </cell>
          <cell r="AJ57">
            <v>573.54470931900255</v>
          </cell>
          <cell r="AK57">
            <v>635.47574087227906</v>
          </cell>
          <cell r="AL57">
            <v>577.04421287278205</v>
          </cell>
          <cell r="AM57">
            <v>678.85186439964423</v>
          </cell>
          <cell r="AN57">
            <v>689.98014678329002</v>
          </cell>
          <cell r="AO57">
            <v>721.95450837853605</v>
          </cell>
          <cell r="AP57">
            <v>695.48231882673372</v>
          </cell>
          <cell r="AQ57">
            <v>775.69302902289189</v>
          </cell>
          <cell r="AR57">
            <v>760.96742318707879</v>
          </cell>
          <cell r="AS57">
            <v>540.96282400968585</v>
          </cell>
          <cell r="AT57">
            <v>577.37950502838112</v>
          </cell>
          <cell r="AU57">
            <v>610.09496520973482</v>
          </cell>
          <cell r="AV57">
            <v>571.53582428439006</v>
          </cell>
          <cell r="AW57">
            <v>644.90847884816014</v>
          </cell>
          <cell r="AX57">
            <v>556.5350625776249</v>
          </cell>
          <cell r="AY57">
            <v>523.85059897769611</v>
          </cell>
          <cell r="AZ57" t="str">
            <v>Estonia, Annual Questionnaire, IEA-Eurostat-UNECE</v>
          </cell>
        </row>
        <row r="58">
          <cell r="AZ58" t="str">
            <v>Estonia, Annual Questionnaire, IEA-Eurostat-UNECE</v>
          </cell>
        </row>
        <row r="59">
          <cell r="B59" t="str">
            <v>Transport</v>
          </cell>
        </row>
        <row r="60">
          <cell r="B60" t="str">
            <v>petcftra</v>
          </cell>
          <cell r="C60" t="str">
            <v>Consumption of oil products of transport</v>
          </cell>
          <cell r="D60" t="str">
            <v>eso</v>
          </cell>
          <cell r="E60" t="str">
            <v>ktoe</v>
          </cell>
          <cell r="Z60">
            <v>760.59281551542938</v>
          </cell>
          <cell r="AA60">
            <v>709.59682812649271</v>
          </cell>
          <cell r="AB60">
            <v>353.74271520015282</v>
          </cell>
          <cell r="AC60">
            <v>392.12047387025888</v>
          </cell>
          <cell r="AD60">
            <v>471.37193083022828</v>
          </cell>
          <cell r="AE60">
            <v>478.53253081112064</v>
          </cell>
          <cell r="AF60">
            <v>520.0821629884399</v>
          </cell>
          <cell r="AG60">
            <v>543.60848380624816</v>
          </cell>
          <cell r="AH60">
            <v>565.02818381580209</v>
          </cell>
          <cell r="AI60">
            <v>570.80586605522114</v>
          </cell>
          <cell r="AJ60">
            <v>567.81551542944487</v>
          </cell>
          <cell r="AK60">
            <v>667.80596159357981</v>
          </cell>
          <cell r="AL60">
            <v>706.23387790197762</v>
          </cell>
          <cell r="AM60">
            <v>679.43775675933887</v>
          </cell>
          <cell r="AN60">
            <v>700.57323015190605</v>
          </cell>
          <cell r="AO60">
            <v>747.85994076621762</v>
          </cell>
          <cell r="AP60">
            <v>789.52660743288436</v>
          </cell>
          <cell r="AQ60">
            <v>853.62806916977172</v>
          </cell>
          <cell r="AR60">
            <v>806.17894334575328</v>
          </cell>
          <cell r="AS60">
            <v>735.53310404127251</v>
          </cell>
          <cell r="AT60">
            <v>777.43861660456673</v>
          </cell>
          <cell r="AU60">
            <v>776.78895576573973</v>
          </cell>
          <cell r="AV60">
            <v>786.52670297124291</v>
          </cell>
          <cell r="AW60">
            <v>759.28394000191076</v>
          </cell>
          <cell r="AX60">
            <v>779.17024935511608</v>
          </cell>
          <cell r="AY60">
            <v>797.96598834432018</v>
          </cell>
          <cell r="AZ60" t="str">
            <v>Estonia, Annual Questionnaire, IEA-Eurostat-UNECE</v>
          </cell>
        </row>
        <row r="61">
          <cell r="B61" t="str">
            <v>esscftra</v>
          </cell>
          <cell r="C61" t="str">
            <v>Consumption of motor gasoline of transport</v>
          </cell>
          <cell r="D61" t="str">
            <v>eso</v>
          </cell>
          <cell r="E61" t="str">
            <v>ktoe</v>
          </cell>
          <cell r="Z61">
            <v>457.36600745199195</v>
          </cell>
          <cell r="AA61">
            <v>421.32416165090279</v>
          </cell>
          <cell r="AB61">
            <v>203.68778064392853</v>
          </cell>
          <cell r="AC61">
            <v>225.70937231298365</v>
          </cell>
          <cell r="AD61">
            <v>292.70564631699625</v>
          </cell>
          <cell r="AE61">
            <v>258.52679850960158</v>
          </cell>
          <cell r="AF61">
            <v>290.05445686443107</v>
          </cell>
          <cell r="AG61">
            <v>317.3784274386166</v>
          </cell>
          <cell r="AH61">
            <v>304.76736409668479</v>
          </cell>
          <cell r="AI61">
            <v>291.10537880959203</v>
          </cell>
          <cell r="AJ61">
            <v>293.20722269991398</v>
          </cell>
          <cell r="AK61">
            <v>349.95700773860705</v>
          </cell>
          <cell r="AL61">
            <v>321.58211521926052</v>
          </cell>
          <cell r="AM61">
            <v>307.92012993216775</v>
          </cell>
          <cell r="AN61">
            <v>296.35998853539695</v>
          </cell>
          <cell r="AO61">
            <v>302.66552020636283</v>
          </cell>
          <cell r="AP61">
            <v>322.63303716442152</v>
          </cell>
          <cell r="AQ61">
            <v>338.39686634183624</v>
          </cell>
          <cell r="AR61">
            <v>336.29502245151428</v>
          </cell>
          <cell r="AS61">
            <v>306.86920798700675</v>
          </cell>
          <cell r="AT61">
            <v>289.00353491927007</v>
          </cell>
          <cell r="AU61">
            <v>274.2906276870163</v>
          </cell>
          <cell r="AV61">
            <v>262.73048629024549</v>
          </cell>
          <cell r="AW61">
            <v>245.91573516766979</v>
          </cell>
          <cell r="AX61">
            <v>251.17034489347472</v>
          </cell>
          <cell r="AY61">
            <v>251.5047291487532</v>
          </cell>
          <cell r="AZ61" t="str">
            <v>Estonia, Annual Questionnaire, IEA-Eurostat-UNECE</v>
          </cell>
        </row>
        <row r="62">
          <cell r="B62" t="str">
            <v>gzlcftra</v>
          </cell>
          <cell r="C62" t="str">
            <v>Consumption of diesel oil of transport</v>
          </cell>
          <cell r="D62" t="str">
            <v>eso</v>
          </cell>
          <cell r="E62" t="str">
            <v>ktoe</v>
          </cell>
          <cell r="Z62">
            <v>267.73430782459155</v>
          </cell>
          <cell r="AA62">
            <v>250.55889939810831</v>
          </cell>
          <cell r="AB62">
            <v>136.39294926913155</v>
          </cell>
          <cell r="AC62">
            <v>147.50644883920893</v>
          </cell>
          <cell r="AD62">
            <v>159.63026655202063</v>
          </cell>
          <cell r="AE62">
            <v>201.05331040412727</v>
          </cell>
          <cell r="AF62">
            <v>213.17712811693892</v>
          </cell>
          <cell r="AG62">
            <v>203.07394668959586</v>
          </cell>
          <cell r="AH62">
            <v>244.4969905417025</v>
          </cell>
          <cell r="AI62">
            <v>257.63112639724847</v>
          </cell>
          <cell r="AJ62">
            <v>253.58985382631124</v>
          </cell>
          <cell r="AK62">
            <v>302.08512467755804</v>
          </cell>
          <cell r="AL62">
            <v>365.73516766981942</v>
          </cell>
          <cell r="AM62">
            <v>352.60103181427343</v>
          </cell>
          <cell r="AN62">
            <v>375.83834909716251</v>
          </cell>
          <cell r="AO62">
            <v>402.10662080825455</v>
          </cell>
          <cell r="AP62">
            <v>437.4677558039553</v>
          </cell>
          <cell r="AQ62">
            <v>463.73602751504728</v>
          </cell>
          <cell r="AR62">
            <v>441.50902837489247</v>
          </cell>
          <cell r="AS62">
            <v>395.03439380911431</v>
          </cell>
          <cell r="AT62">
            <v>450.60189165950123</v>
          </cell>
          <cell r="AU62">
            <v>466.76698194325013</v>
          </cell>
          <cell r="AV62">
            <v>485.96302665520204</v>
          </cell>
          <cell r="AW62">
            <v>483.94239036973346</v>
          </cell>
          <cell r="AX62">
            <v>485.96302665520204</v>
          </cell>
          <cell r="AY62">
            <v>520.49775484857162</v>
          </cell>
          <cell r="AZ62" t="str">
            <v>Estonia, Annual Questionnaire, IEA-Eurostat-UNECE</v>
          </cell>
        </row>
        <row r="63">
          <cell r="B63" t="str">
            <v>gplcftra</v>
          </cell>
          <cell r="C63" t="str">
            <v>Consumption of LPG of transport</v>
          </cell>
          <cell r="D63" t="str">
            <v>eso</v>
          </cell>
          <cell r="E63" t="str">
            <v>ktoe</v>
          </cell>
          <cell r="Z63">
            <v>0</v>
          </cell>
          <cell r="AA63">
            <v>2.1734976593102129</v>
          </cell>
          <cell r="AB63">
            <v>2.1734976593102129</v>
          </cell>
          <cell r="AC63">
            <v>1.0867488296551064</v>
          </cell>
          <cell r="AD63">
            <v>4.3469953186204258</v>
          </cell>
          <cell r="AE63">
            <v>1.0867488296551064</v>
          </cell>
          <cell r="AF63">
            <v>1.0867488296551064</v>
          </cell>
          <cell r="AG63">
            <v>1.0867488296551064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>Estonia, Annual Questionnaire, IEA-Eurostat-UNECE</v>
          </cell>
        </row>
        <row r="64">
          <cell r="B64" t="str">
            <v>carcftra</v>
          </cell>
          <cell r="C64" t="str">
            <v>Consumption of total air transport</v>
          </cell>
          <cell r="D64" t="str">
            <v>eso</v>
          </cell>
          <cell r="E64" t="str">
            <v>ktoe</v>
          </cell>
          <cell r="Z64">
            <v>37.833190025795354</v>
          </cell>
          <cell r="AA64">
            <v>37.833190025795354</v>
          </cell>
          <cell r="AB64">
            <v>12.611063341931786</v>
          </cell>
          <cell r="AC64">
            <v>18.916595012897677</v>
          </cell>
          <cell r="AD64">
            <v>15.763829177414731</v>
          </cell>
          <cell r="AE64">
            <v>18.916595012897677</v>
          </cell>
          <cell r="AF64">
            <v>16.814751122575714</v>
          </cell>
          <cell r="AG64">
            <v>23.120282793541605</v>
          </cell>
          <cell r="AH64">
            <v>16.814751122575714</v>
          </cell>
          <cell r="AI64">
            <v>23.120282793541605</v>
          </cell>
          <cell r="AJ64">
            <v>22.069360848380626</v>
          </cell>
          <cell r="AK64">
            <v>16.814751122575714</v>
          </cell>
          <cell r="AL64">
            <v>19.96751695805866</v>
          </cell>
          <cell r="AM64">
            <v>19.96751695805866</v>
          </cell>
          <cell r="AN64">
            <v>30.476736409668483</v>
          </cell>
          <cell r="AO64">
            <v>49.393331422566156</v>
          </cell>
          <cell r="AP64">
            <v>32.578580299990449</v>
          </cell>
          <cell r="AQ64">
            <v>51.495175312888122</v>
          </cell>
          <cell r="AR64">
            <v>29.4258144645075</v>
          </cell>
          <cell r="AS64">
            <v>34.680424190312408</v>
          </cell>
          <cell r="AT64">
            <v>38.88411197095634</v>
          </cell>
          <cell r="AU64">
            <v>35.731346135473387</v>
          </cell>
          <cell r="AV64">
            <v>38.88411197095634</v>
          </cell>
          <cell r="AW64">
            <v>29.4258144645075</v>
          </cell>
          <cell r="AX64">
            <v>42.036877806439286</v>
          </cell>
          <cell r="AY64">
            <v>25.222126683863571</v>
          </cell>
          <cell r="AZ64" t="str">
            <v>Estonia, Annual Questionnaire, IEA-Eurostat-UNECE</v>
          </cell>
        </row>
        <row r="65">
          <cell r="B65" t="str">
            <v>folcftra</v>
          </cell>
          <cell r="C65" t="str">
            <v>Consumption of residual fuel oil of transport</v>
          </cell>
          <cell r="D65" t="str">
            <v>eso</v>
          </cell>
          <cell r="E65" t="str">
            <v>ktoe</v>
          </cell>
          <cell r="AZ65" t="str">
            <v>Estonia, Annual Questionnaire, IEA-Eurostat-UNECE</v>
          </cell>
        </row>
        <row r="66">
          <cell r="B66" t="str">
            <v>gazcftra</v>
          </cell>
          <cell r="C66" t="str">
            <v>Consumption of gas of transport</v>
          </cell>
          <cell r="D66" t="str">
            <v>eso</v>
          </cell>
          <cell r="E66" t="str">
            <v>ktoe</v>
          </cell>
          <cell r="AZ66" t="str">
            <v>Estonia, Annual Questionnaire, IEA-Eurostat-UNECE</v>
          </cell>
        </row>
        <row r="67">
          <cell r="B67" t="str">
            <v>cmscftra</v>
          </cell>
          <cell r="C67" t="str">
            <v>Consumption of hard and brown coal of transport</v>
          </cell>
          <cell r="D67" t="str">
            <v>eso</v>
          </cell>
          <cell r="E67" t="str">
            <v>ktoe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Estonia, Annual Questionnaire, IEA-Eurostat-UNECE</v>
          </cell>
        </row>
        <row r="68">
          <cell r="B68" t="str">
            <v>elecftra</v>
          </cell>
          <cell r="C68" t="str">
            <v>Consumption of electricity of transport</v>
          </cell>
          <cell r="D68" t="str">
            <v>eso</v>
          </cell>
          <cell r="E68" t="str">
            <v>ktoe</v>
          </cell>
          <cell r="Z68">
            <v>29.922613929492687</v>
          </cell>
          <cell r="AA68">
            <v>29.578675838349099</v>
          </cell>
          <cell r="AB68">
            <v>31.642304385210661</v>
          </cell>
          <cell r="AC68">
            <v>11.779879621668099</v>
          </cell>
          <cell r="AD68">
            <v>13.757523645743767</v>
          </cell>
          <cell r="AE68">
            <v>12.553740326741186</v>
          </cell>
          <cell r="AF68">
            <v>13.327601031814273</v>
          </cell>
          <cell r="AG68">
            <v>9.2863284608770442</v>
          </cell>
          <cell r="AH68">
            <v>9.2863284608770407</v>
          </cell>
          <cell r="AI68">
            <v>7.9105760963026652</v>
          </cell>
          <cell r="AJ68">
            <v>7.8245915735167664</v>
          </cell>
          <cell r="AK68">
            <v>7.2226999140154771</v>
          </cell>
          <cell r="AL68">
            <v>8.3404987102321577</v>
          </cell>
          <cell r="AM68">
            <v>8.3404987102321577</v>
          </cell>
          <cell r="AN68">
            <v>6.7927773000859846</v>
          </cell>
          <cell r="AO68">
            <v>8.8564058469475491</v>
          </cell>
          <cell r="AP68">
            <v>7.1367153912295782</v>
          </cell>
          <cell r="AQ68">
            <v>6.6208082545141878</v>
          </cell>
          <cell r="AR68">
            <v>6.8787618228718834</v>
          </cell>
          <cell r="AS68">
            <v>7.7386070507308684</v>
          </cell>
          <cell r="AT68">
            <v>7.6526225279449704</v>
          </cell>
          <cell r="AU68">
            <v>6.8787618228718834</v>
          </cell>
          <cell r="AV68">
            <v>6.7927773000859846</v>
          </cell>
          <cell r="AW68">
            <v>5.4170249355116074</v>
          </cell>
          <cell r="AX68">
            <v>4.2992261392949267</v>
          </cell>
          <cell r="AY68">
            <v>4.041272570937231</v>
          </cell>
          <cell r="AZ68" t="str">
            <v>Estonia, Annual Questionnaire, IEA-Eurostat-UNECE</v>
          </cell>
        </row>
        <row r="69">
          <cell r="B69" t="str">
            <v>enccftra</v>
          </cell>
          <cell r="C69" t="str">
            <v xml:space="preserve">Consumption of biofuels of transport </v>
          </cell>
          <cell r="D69" t="str">
            <v>eso</v>
          </cell>
          <cell r="E69" t="str">
            <v>ktoe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1.2802140059233783E-2</v>
          </cell>
          <cell r="AR69">
            <v>1.3775102703735551</v>
          </cell>
          <cell r="AS69">
            <v>9.5375943441291675E-2</v>
          </cell>
          <cell r="AT69">
            <v>4.3898538263112634</v>
          </cell>
          <cell r="AU69">
            <v>3.8406420177701346</v>
          </cell>
          <cell r="AV69">
            <v>3.8406420177701346</v>
          </cell>
          <cell r="AW69">
            <v>3.2005350148084455</v>
          </cell>
          <cell r="AX69">
            <v>5.7609630266552019</v>
          </cell>
          <cell r="AY69">
            <v>6</v>
          </cell>
          <cell r="AZ69" t="str">
            <v>Estonia, Annual Questionnaire, IEA-Eurostat-UNECE</v>
          </cell>
        </row>
        <row r="70">
          <cell r="B70" t="str">
            <v>toccftra</v>
          </cell>
          <cell r="C70" t="str">
            <v>Total consumption of transport</v>
          </cell>
          <cell r="D70" t="str">
            <v>eso</v>
          </cell>
          <cell r="E70" t="str">
            <v>ktoe</v>
          </cell>
          <cell r="Z70">
            <v>790.51542944492212</v>
          </cell>
          <cell r="AA70">
            <v>739.17550396484182</v>
          </cell>
          <cell r="AB70">
            <v>385.38501958536347</v>
          </cell>
          <cell r="AC70">
            <v>403.90035349192698</v>
          </cell>
          <cell r="AD70">
            <v>485.12945447597207</v>
          </cell>
          <cell r="AE70">
            <v>491.08627113786184</v>
          </cell>
          <cell r="AF70">
            <v>533.40976402025422</v>
          </cell>
          <cell r="AG70">
            <v>552.89481226712519</v>
          </cell>
          <cell r="AH70">
            <v>574.31451227667912</v>
          </cell>
          <cell r="AI70">
            <v>578.71644215152378</v>
          </cell>
          <cell r="AJ70">
            <v>575.6401070029616</v>
          </cell>
          <cell r="AK70">
            <v>675.0286615075953</v>
          </cell>
          <cell r="AL70">
            <v>714.57437661220979</v>
          </cell>
          <cell r="AM70">
            <v>687.77825546957104</v>
          </cell>
          <cell r="AN70">
            <v>707.366007451992</v>
          </cell>
          <cell r="AO70">
            <v>756.71634661316511</v>
          </cell>
          <cell r="AP70">
            <v>796.66332282411395</v>
          </cell>
          <cell r="AQ70">
            <v>860.26167956434506</v>
          </cell>
          <cell r="AR70">
            <v>814.43521543899874</v>
          </cell>
          <cell r="AS70">
            <v>743.36708703544457</v>
          </cell>
          <cell r="AT70">
            <v>789.48109295882296</v>
          </cell>
          <cell r="AU70">
            <v>787.50835960638176</v>
          </cell>
          <cell r="AV70">
            <v>797.16012228909904</v>
          </cell>
          <cell r="AW70">
            <v>767.90149995223078</v>
          </cell>
          <cell r="AX70">
            <v>789.23043852106616</v>
          </cell>
          <cell r="AY70">
            <v>808.00726091525746</v>
          </cell>
          <cell r="AZ70" t="str">
            <v>Estonia, Annual Questionnaire, IEA-Eurostat-UNECE</v>
          </cell>
        </row>
        <row r="72">
          <cell r="B72" t="str">
            <v>Residential, tertiary, agriculture</v>
          </cell>
        </row>
        <row r="73">
          <cell r="B73" t="str">
            <v>petcfret</v>
          </cell>
          <cell r="C73" t="str">
            <v>Consumption of oil products of residential, tertiary, agriculture</v>
          </cell>
          <cell r="D73" t="str">
            <v>eso</v>
          </cell>
          <cell r="E73" t="str">
            <v>ktoe</v>
          </cell>
          <cell r="Z73">
            <v>226.28021400592337</v>
          </cell>
          <cell r="AA73">
            <v>244.70956338970095</v>
          </cell>
          <cell r="AB73">
            <v>177.37651667144357</v>
          </cell>
          <cell r="AC73">
            <v>141.28929014999522</v>
          </cell>
          <cell r="AD73">
            <v>89.206553931403448</v>
          </cell>
          <cell r="AE73">
            <v>135.92958822967421</v>
          </cell>
          <cell r="AF73">
            <v>143.54160695519249</v>
          </cell>
          <cell r="AG73">
            <v>145.11082449603515</v>
          </cell>
          <cell r="AH73">
            <v>142.07270469093339</v>
          </cell>
          <cell r="AI73">
            <v>83.729817521734972</v>
          </cell>
          <cell r="AJ73">
            <v>102.49116270182478</v>
          </cell>
          <cell r="AK73">
            <v>156.627973631413</v>
          </cell>
          <cell r="AL73">
            <v>134.20273239705739</v>
          </cell>
          <cell r="AM73">
            <v>136.01318429349382</v>
          </cell>
          <cell r="AN73">
            <v>123.50960160504441</v>
          </cell>
          <cell r="AO73">
            <v>124.30495844081398</v>
          </cell>
          <cell r="AP73">
            <v>102.09945543135568</v>
          </cell>
          <cell r="AQ73">
            <v>100.24362281456006</v>
          </cell>
          <cell r="AR73">
            <v>112.2169676124964</v>
          </cell>
          <cell r="AS73">
            <v>106.36046622719022</v>
          </cell>
          <cell r="AT73">
            <v>102.1847234164517</v>
          </cell>
          <cell r="AU73">
            <v>131.44812267125252</v>
          </cell>
          <cell r="AV73">
            <v>132.55230725136141</v>
          </cell>
          <cell r="AW73">
            <v>126.52383682048341</v>
          </cell>
          <cell r="AX73">
            <v>139.74300181522881</v>
          </cell>
          <cell r="AY73">
            <v>119.38607050730867</v>
          </cell>
          <cell r="AZ73" t="str">
            <v>Estonia, Annual Questionnaire, IEA-Eurostat-UNECE</v>
          </cell>
        </row>
        <row r="74">
          <cell r="B74" t="str">
            <v>gplcfret</v>
          </cell>
          <cell r="C74" t="str">
            <v>Consumption of LPG of residential, tertiary, agriculture</v>
          </cell>
          <cell r="D74" t="str">
            <v>eso</v>
          </cell>
          <cell r="E74" t="str">
            <v>ktoe</v>
          </cell>
          <cell r="Z74">
            <v>0</v>
          </cell>
          <cell r="AA74">
            <v>31.515716059998088</v>
          </cell>
          <cell r="AB74">
            <v>11.954237126206172</v>
          </cell>
          <cell r="AC74">
            <v>6.5204929779306386</v>
          </cell>
          <cell r="AD74">
            <v>7.6072418075857451</v>
          </cell>
          <cell r="AE74">
            <v>7.6072418075857451</v>
          </cell>
          <cell r="AF74">
            <v>6.5204929779306386</v>
          </cell>
          <cell r="AG74">
            <v>6.5204929779306386</v>
          </cell>
          <cell r="AH74">
            <v>7.6072418075857451</v>
          </cell>
          <cell r="AI74">
            <v>6.5204929779306386</v>
          </cell>
          <cell r="AJ74">
            <v>6.5204929779306386</v>
          </cell>
          <cell r="AK74">
            <v>7.6072418075857451</v>
          </cell>
          <cell r="AL74">
            <v>3.2602464889653193</v>
          </cell>
          <cell r="AM74">
            <v>4.3469953186204258</v>
          </cell>
          <cell r="AN74">
            <v>5.4337441482755322</v>
          </cell>
          <cell r="AO74">
            <v>4.3469953186204258</v>
          </cell>
          <cell r="AP74">
            <v>4.3469953186204258</v>
          </cell>
          <cell r="AQ74">
            <v>4.3469953186204258</v>
          </cell>
          <cell r="AR74">
            <v>5.4337441482755322</v>
          </cell>
          <cell r="AS74">
            <v>5.4337441482755322</v>
          </cell>
          <cell r="AT74">
            <v>5.3804815133276005</v>
          </cell>
          <cell r="AU74">
            <v>5.3804815133276005</v>
          </cell>
          <cell r="AV74">
            <v>5.4337441482755322</v>
          </cell>
          <cell r="AW74">
            <v>5.4337441482755322</v>
          </cell>
          <cell r="AX74">
            <v>6.5204929779306386</v>
          </cell>
          <cell r="AY74">
            <v>8.6072418075857442</v>
          </cell>
          <cell r="AZ74" t="str">
            <v>Estonia, Annual Questionnaire, IEA-Eurostat-UNECE</v>
          </cell>
        </row>
        <row r="75">
          <cell r="B75" t="str">
            <v>holcfret</v>
          </cell>
          <cell r="C75" t="str">
            <v>Consumption of heating oil of residential, tertiary, agriculture</v>
          </cell>
          <cell r="D75" t="str">
            <v>eso</v>
          </cell>
          <cell r="E75" t="str">
            <v>ktoe</v>
          </cell>
          <cell r="Z75">
            <v>164.64603038119802</v>
          </cell>
          <cell r="AA75">
            <v>157.2489729626445</v>
          </cell>
          <cell r="AB75">
            <v>119.90780548390177</v>
          </cell>
          <cell r="AC75">
            <v>90.202541320340103</v>
          </cell>
          <cell r="AD75">
            <v>46.515238368204827</v>
          </cell>
          <cell r="AE75">
            <v>97.031145504920218</v>
          </cell>
          <cell r="AF75">
            <v>99.092385592815504</v>
          </cell>
          <cell r="AG75">
            <v>109.19556702015859</v>
          </cell>
          <cell r="AH75">
            <v>103.17426196617943</v>
          </cell>
          <cell r="AI75">
            <v>51.607432884303051</v>
          </cell>
          <cell r="AJ75">
            <v>63.731250597114737</v>
          </cell>
          <cell r="AK75">
            <v>109.19556702015859</v>
          </cell>
          <cell r="AL75">
            <v>108.18524887742429</v>
          </cell>
          <cell r="AM75">
            <v>119.33935224992834</v>
          </cell>
          <cell r="AN75">
            <v>98.163275054934559</v>
          </cell>
          <cell r="AO75">
            <v>115.21687207413775</v>
          </cell>
          <cell r="AP75">
            <v>93.959587274290612</v>
          </cell>
          <cell r="AQ75">
            <v>94.0001910767173</v>
          </cell>
          <cell r="AR75">
            <v>102.04213241616509</v>
          </cell>
          <cell r="AS75">
            <v>98.082067450081198</v>
          </cell>
          <cell r="AT75">
            <v>93.959587274290627</v>
          </cell>
          <cell r="AU75">
            <v>123.25881341358556</v>
          </cell>
          <cell r="AV75">
            <v>124.30973535874654</v>
          </cell>
          <cell r="AW75">
            <v>119.21754084264833</v>
          </cell>
          <cell r="AX75">
            <v>130.41224801757906</v>
          </cell>
          <cell r="AY75">
            <v>104.03181427343077</v>
          </cell>
          <cell r="AZ75" t="str">
            <v>Estonia, Annual Questionnaire, IEA-Eurostat-UNECE</v>
          </cell>
        </row>
        <row r="76">
          <cell r="B76" t="str">
            <v>folcfret</v>
          </cell>
          <cell r="C76" t="str">
            <v>Consumption of fuel oil of residential, tertiary, agriculture</v>
          </cell>
          <cell r="D76" t="str">
            <v>eso</v>
          </cell>
          <cell r="E76" t="str">
            <v>ktoe</v>
          </cell>
          <cell r="Z76">
            <v>61.634183624725324</v>
          </cell>
          <cell r="AA76">
            <v>55.944874367058368</v>
          </cell>
          <cell r="AB76">
            <v>45.514474061335619</v>
          </cell>
          <cell r="AC76">
            <v>44.566255851724463</v>
          </cell>
          <cell r="AD76">
            <v>35.084073755612877</v>
          </cell>
          <cell r="AE76">
            <v>31.29120091716824</v>
          </cell>
          <cell r="AF76">
            <v>37.928728384446352</v>
          </cell>
          <cell r="AG76">
            <v>29.394764497945925</v>
          </cell>
          <cell r="AH76">
            <v>31.291200917168243</v>
          </cell>
          <cell r="AI76">
            <v>25.601891659501288</v>
          </cell>
          <cell r="AJ76">
            <v>32.239419126779403</v>
          </cell>
          <cell r="AK76">
            <v>39.82516480366867</v>
          </cell>
          <cell r="AL76">
            <v>22.75723703066781</v>
          </cell>
          <cell r="AM76">
            <v>12.326836724945066</v>
          </cell>
          <cell r="AN76">
            <v>19.912582401834335</v>
          </cell>
          <cell r="AO76">
            <v>4.741091048055794</v>
          </cell>
          <cell r="AP76">
            <v>3.7928728384446355</v>
          </cell>
          <cell r="AQ76">
            <v>1.8964364192223178</v>
          </cell>
          <cell r="AR76">
            <v>4.741091048055794</v>
          </cell>
          <cell r="AS76">
            <v>2.8446546288334766</v>
          </cell>
          <cell r="AT76">
            <v>2.8446546288334766</v>
          </cell>
          <cell r="AU76">
            <v>2.8088277443393523</v>
          </cell>
          <cell r="AV76">
            <v>2.8088277443393523</v>
          </cell>
          <cell r="AW76">
            <v>1.8725518295595682</v>
          </cell>
          <cell r="AX76">
            <v>2.810260819719117</v>
          </cell>
          <cell r="AY76">
            <v>6.7470144262921554</v>
          </cell>
          <cell r="AZ76" t="str">
            <v>Estonia, Annual Questionnaire, IEA-Eurostat-UNECE</v>
          </cell>
        </row>
        <row r="77">
          <cell r="B77" t="str">
            <v>gazcfret</v>
          </cell>
          <cell r="C77" t="str">
            <v>Consumption of gas of residential, tertiary, agriculture</v>
          </cell>
          <cell r="D77" t="str">
            <v>eso</v>
          </cell>
          <cell r="E77" t="str">
            <v>ktoe</v>
          </cell>
          <cell r="Z77">
            <v>67.834904122568929</v>
          </cell>
          <cell r="AA77">
            <v>80.410801376760219</v>
          </cell>
          <cell r="AB77">
            <v>65.841048736537374</v>
          </cell>
          <cell r="AC77">
            <v>68.316988237567543</v>
          </cell>
          <cell r="AD77">
            <v>72.874869202896463</v>
          </cell>
          <cell r="AE77">
            <v>51.706418831803433</v>
          </cell>
          <cell r="AF77">
            <v>48.165923292818391</v>
          </cell>
          <cell r="AG77">
            <v>47.098015475100595</v>
          </cell>
          <cell r="AH77">
            <v>55.760148845069196</v>
          </cell>
          <cell r="AI77">
            <v>53.930009229220822</v>
          </cell>
          <cell r="AJ77">
            <v>56.538801827525674</v>
          </cell>
          <cell r="AK77">
            <v>69.709507774376249</v>
          </cell>
          <cell r="AL77">
            <v>70.16514491734651</v>
          </cell>
          <cell r="AM77">
            <v>109.42361004964721</v>
          </cell>
          <cell r="AN77">
            <v>105.75749559896019</v>
          </cell>
          <cell r="AO77">
            <v>99.855629314073099</v>
          </cell>
          <cell r="AP77">
            <v>104.73016464443808</v>
          </cell>
          <cell r="AQ77">
            <v>102.07079141781118</v>
          </cell>
          <cell r="AR77">
            <v>91.50512851527867</v>
          </cell>
          <cell r="AS77">
            <v>87.403600933573628</v>
          </cell>
          <cell r="AT77">
            <v>94.7939591399889</v>
          </cell>
          <cell r="AU77">
            <v>92.508396716919677</v>
          </cell>
          <cell r="AV77">
            <v>97.487993565477439</v>
          </cell>
          <cell r="AW77">
            <v>103.28500481021607</v>
          </cell>
          <cell r="AX77">
            <v>124.48864549223755</v>
          </cell>
          <cell r="AY77">
            <v>83.928529491742495</v>
          </cell>
          <cell r="AZ77" t="str">
            <v>Estonia, Annual Questionnaire, IEA-Eurostat-UNECE</v>
          </cell>
        </row>
        <row r="78">
          <cell r="B78" t="str">
            <v>cmscfret</v>
          </cell>
          <cell r="C78" t="str">
            <v>Consumption of coal of residential, tertiary, agriculture</v>
          </cell>
          <cell r="D78" t="str">
            <v>eso</v>
          </cell>
          <cell r="E78" t="str">
            <v>ktoe</v>
          </cell>
          <cell r="Z78">
            <v>5.4815133276010313</v>
          </cell>
          <cell r="AA78">
            <v>5.4815133276010313</v>
          </cell>
          <cell r="AB78">
            <v>2.6511894525652049</v>
          </cell>
          <cell r="AC78">
            <v>1.2267125250788191</v>
          </cell>
          <cell r="AD78">
            <v>0.82401834336486102</v>
          </cell>
          <cell r="AE78">
            <v>0.59620712716155533</v>
          </cell>
          <cell r="AF78">
            <v>28.600888506735451</v>
          </cell>
          <cell r="AG78">
            <v>34.513900831183719</v>
          </cell>
          <cell r="AH78">
            <v>26.485382631126395</v>
          </cell>
          <cell r="AI78">
            <v>30.122671252507878</v>
          </cell>
          <cell r="AJ78">
            <v>24.428155154294448</v>
          </cell>
          <cell r="AK78">
            <v>22.491520970669722</v>
          </cell>
          <cell r="AL78">
            <v>25.29299226139295</v>
          </cell>
          <cell r="AM78">
            <v>18.09219451609821</v>
          </cell>
          <cell r="AN78">
            <v>26.797649756377186</v>
          </cell>
          <cell r="AO78">
            <v>25.944396675265118</v>
          </cell>
          <cell r="AP78">
            <v>18.809687589567211</v>
          </cell>
          <cell r="AQ78">
            <v>11.674978503869303</v>
          </cell>
          <cell r="AR78">
            <v>8.4319289194611642</v>
          </cell>
          <cell r="AS78">
            <v>6.4870545524027889</v>
          </cell>
          <cell r="AT78">
            <v>7.1357600076430678</v>
          </cell>
          <cell r="AU78">
            <v>7.8094009744912585</v>
          </cell>
          <cell r="AV78">
            <v>7.1586175599503203</v>
          </cell>
          <cell r="AW78">
            <v>8.429755421801854</v>
          </cell>
          <cell r="AX78">
            <v>5.8370593293207218</v>
          </cell>
          <cell r="AY78">
            <v>2.5942485908092099</v>
          </cell>
          <cell r="AZ78" t="str">
            <v>Estonia, Annual Questionnaire, IEA-Eurostat-UNECE</v>
          </cell>
        </row>
        <row r="79">
          <cell r="B79" t="str">
            <v>chacfret</v>
          </cell>
          <cell r="C79" t="str">
            <v>Consumption of hard coal of residential, tertiary, agriculture</v>
          </cell>
          <cell r="D79" t="str">
            <v>eso</v>
          </cell>
          <cell r="E79" t="str">
            <v>ktoe</v>
          </cell>
          <cell r="Z79">
            <v>5.4815133276010313</v>
          </cell>
          <cell r="AA79">
            <v>5.4815133276010313</v>
          </cell>
          <cell r="AB79">
            <v>2.4362281456004586</v>
          </cell>
          <cell r="AC79">
            <v>0.60905703640011466</v>
          </cell>
          <cell r="AD79">
            <v>0.60905703640011466</v>
          </cell>
          <cell r="AE79">
            <v>0.59620712716155533</v>
          </cell>
          <cell r="AF79">
            <v>26.278637623005633</v>
          </cell>
          <cell r="AG79">
            <v>36.188879335053016</v>
          </cell>
          <cell r="AH79">
            <v>26.909143020922901</v>
          </cell>
          <cell r="AI79">
            <v>29.811311741664277</v>
          </cell>
          <cell r="AJ79">
            <v>23.898777109009266</v>
          </cell>
          <cell r="AK79">
            <v>22.936371453138435</v>
          </cell>
          <cell r="AL79">
            <v>24.419365625298553</v>
          </cell>
          <cell r="AM79">
            <v>18.15907136715391</v>
          </cell>
          <cell r="AN79">
            <v>27.219475494411007</v>
          </cell>
          <cell r="AO79">
            <v>25.295786758383493</v>
          </cell>
          <cell r="AP79">
            <v>19.458297506448837</v>
          </cell>
          <cell r="AQ79">
            <v>11.026368586987676</v>
          </cell>
          <cell r="AR79">
            <v>9.0805388363427912</v>
          </cell>
          <cell r="AS79">
            <v>6.4860991688162795</v>
          </cell>
          <cell r="AT79">
            <v>7.1357600076430678</v>
          </cell>
          <cell r="AU79">
            <v>7.80524505588994</v>
          </cell>
          <cell r="AV79">
            <v>7.1586175599503203</v>
          </cell>
          <cell r="AW79">
            <v>8.4601843890321966</v>
          </cell>
          <cell r="AX79">
            <v>5.835984522785898</v>
          </cell>
          <cell r="AY79">
            <v>2.5942485908092099</v>
          </cell>
          <cell r="AZ79" t="str">
            <v>Estonia, Annual Questionnaire, IEA-Eurostat-UNECE</v>
          </cell>
        </row>
        <row r="80">
          <cell r="B80" t="str">
            <v>ligcfret</v>
          </cell>
          <cell r="C80" t="str">
            <v>Consumption of brown coal (lignite) of residential, tertiary, agriculture</v>
          </cell>
          <cell r="D80" t="str">
            <v>eso</v>
          </cell>
          <cell r="E80" t="str">
            <v>ktoe</v>
          </cell>
          <cell r="Z80">
            <v>0</v>
          </cell>
          <cell r="AA80">
            <v>0</v>
          </cell>
          <cell r="AB80">
            <v>0.21496130696474633</v>
          </cell>
          <cell r="AC80">
            <v>0.85984522785898532</v>
          </cell>
          <cell r="AD80">
            <v>0.42992261392949266</v>
          </cell>
          <cell r="AE80">
            <v>0</v>
          </cell>
          <cell r="AF80">
            <v>0</v>
          </cell>
          <cell r="AG80">
            <v>0.21512849909238557</v>
          </cell>
          <cell r="AH80">
            <v>0</v>
          </cell>
          <cell r="AI80">
            <v>0.21558230629597783</v>
          </cell>
          <cell r="AJ80">
            <v>0.2175408426483233</v>
          </cell>
          <cell r="AK80">
            <v>0</v>
          </cell>
          <cell r="AL80">
            <v>0</v>
          </cell>
          <cell r="AM80">
            <v>0</v>
          </cell>
          <cell r="AN80">
            <v>0.20464316423043849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Estonia, Annual Questionnaire, IEA-Eurostat-UNECE</v>
          </cell>
        </row>
        <row r="81">
          <cell r="B81" t="str">
            <v>toucfret</v>
          </cell>
          <cell r="C81" t="str">
            <v>Consumption of peat of residential, tertiary, agriculture</v>
          </cell>
          <cell r="D81" t="str">
            <v>eso</v>
          </cell>
          <cell r="E81" t="str">
            <v>ktoe</v>
          </cell>
          <cell r="Z81">
            <v>259.19043183338113</v>
          </cell>
          <cell r="AA81">
            <v>258.07311072895766</v>
          </cell>
          <cell r="AB81">
            <v>82.160480557943998</v>
          </cell>
          <cell r="AC81">
            <v>45.525102703735548</v>
          </cell>
          <cell r="AD81">
            <v>35.295213528231585</v>
          </cell>
          <cell r="AE81">
            <v>33.472699914015472</v>
          </cell>
          <cell r="AF81">
            <v>46.874749211808542</v>
          </cell>
          <cell r="AG81">
            <v>25.403076335148562</v>
          </cell>
          <cell r="AH81">
            <v>14.088564058469474</v>
          </cell>
          <cell r="AI81">
            <v>13.364383299894907</v>
          </cell>
          <cell r="AJ81">
            <v>11.626349479315945</v>
          </cell>
          <cell r="AK81">
            <v>7.1844845705550773</v>
          </cell>
          <cell r="AL81">
            <v>7.7091812362663612</v>
          </cell>
          <cell r="AM81">
            <v>7.1510222604375659</v>
          </cell>
          <cell r="AN81">
            <v>5.4583930448074902</v>
          </cell>
          <cell r="AO81">
            <v>5.4103372504060374</v>
          </cell>
          <cell r="AP81">
            <v>4.0390513040985949</v>
          </cell>
          <cell r="AQ81">
            <v>4.585841215247922</v>
          </cell>
          <cell r="AR81">
            <v>6.4966083882678891</v>
          </cell>
          <cell r="AS81">
            <v>3.4393809114359413</v>
          </cell>
          <cell r="AT81">
            <v>3.8215343460399347</v>
          </cell>
          <cell r="AU81">
            <v>4.585841215247922</v>
          </cell>
          <cell r="AV81">
            <v>4.719594917359319</v>
          </cell>
          <cell r="AW81">
            <v>4.719594917359319</v>
          </cell>
          <cell r="AX81">
            <v>4.3565491544855259</v>
          </cell>
          <cell r="AY81">
            <v>3.2674118658641444</v>
          </cell>
          <cell r="AZ81" t="str">
            <v>Estonia, Annual Questionnaire, IEA-Eurostat-UNECE</v>
          </cell>
        </row>
        <row r="82">
          <cell r="B82" t="str">
            <v>elecfret</v>
          </cell>
          <cell r="C82" t="str">
            <v>Consumption of electricity of residential, tertiary, agriculture</v>
          </cell>
          <cell r="D82" t="str">
            <v>eso</v>
          </cell>
          <cell r="E82" t="str">
            <v>ktoe</v>
          </cell>
          <cell r="Z82">
            <v>266.38005159071366</v>
          </cell>
          <cell r="AA82">
            <v>274.03267411865863</v>
          </cell>
          <cell r="AB82">
            <v>287.79019776440236</v>
          </cell>
          <cell r="AC82">
            <v>264.6603611349957</v>
          </cell>
          <cell r="AD82">
            <v>250.38693035253655</v>
          </cell>
          <cell r="AE82">
            <v>228.63284608770419</v>
          </cell>
          <cell r="AF82">
            <v>242.21840068787617</v>
          </cell>
          <cell r="AG82">
            <v>243.85210662080823</v>
          </cell>
          <cell r="AH82">
            <v>268.70163370593292</v>
          </cell>
          <cell r="AI82">
            <v>249.87102321582114</v>
          </cell>
          <cell r="AJ82">
            <v>265.77815993121237</v>
          </cell>
          <cell r="AK82">
            <v>280.99742046431641</v>
          </cell>
          <cell r="AL82">
            <v>288.39208942390371</v>
          </cell>
          <cell r="AM82">
            <v>298.19432502149618</v>
          </cell>
          <cell r="AN82">
            <v>316.42304385210662</v>
          </cell>
          <cell r="AO82">
            <v>323.21582115219258</v>
          </cell>
          <cell r="AP82">
            <v>348.83920894239037</v>
          </cell>
          <cell r="AQ82">
            <v>371.62510748065347</v>
          </cell>
          <cell r="AR82">
            <v>394.49699054170247</v>
          </cell>
          <cell r="AS82">
            <v>397.07652622527939</v>
          </cell>
          <cell r="AT82">
            <v>405.8469475494411</v>
          </cell>
          <cell r="AU82">
            <v>386.24247635425627</v>
          </cell>
          <cell r="AV82">
            <v>404.38521066208079</v>
          </cell>
          <cell r="AW82">
            <v>394.92691315563195</v>
          </cell>
          <cell r="AX82">
            <v>406.62080825451415</v>
          </cell>
          <cell r="AY82">
            <v>273.52632081780837</v>
          </cell>
          <cell r="AZ82" t="str">
            <v>Estonia, Annual Questionnaire, IEA-Eurostat-UNECE</v>
          </cell>
        </row>
        <row r="83">
          <cell r="B83" t="str">
            <v>vapcfret</v>
          </cell>
          <cell r="C83" t="str">
            <v>Consumption of heat of residential, tertiary, agriculture</v>
          </cell>
          <cell r="D83" t="str">
            <v>eso</v>
          </cell>
          <cell r="E83" t="str">
            <v>ktoe</v>
          </cell>
          <cell r="Z83">
            <v>980.12802140059216</v>
          </cell>
          <cell r="AA83">
            <v>878.90513040985957</v>
          </cell>
          <cell r="AB83">
            <v>652.02541320340117</v>
          </cell>
          <cell r="AC83">
            <v>494.3871214292538</v>
          </cell>
          <cell r="AD83">
            <v>563.07920129932165</v>
          </cell>
          <cell r="AE83">
            <v>552.76105856501385</v>
          </cell>
          <cell r="AF83">
            <v>573.9705741855355</v>
          </cell>
          <cell r="AG83">
            <v>581.39868157065064</v>
          </cell>
          <cell r="AH83">
            <v>516.33705932932071</v>
          </cell>
          <cell r="AI83">
            <v>513.13652431451226</v>
          </cell>
          <cell r="AJ83">
            <v>467.70803477596252</v>
          </cell>
          <cell r="AK83">
            <v>462.16680997420457</v>
          </cell>
          <cell r="AL83">
            <v>469.26053310404126</v>
          </cell>
          <cell r="AM83">
            <v>447.97936371453142</v>
          </cell>
          <cell r="AN83">
            <v>466.01222890990732</v>
          </cell>
          <cell r="AO83">
            <v>487.74720550300941</v>
          </cell>
          <cell r="AP83">
            <v>476.13929492691312</v>
          </cell>
          <cell r="AQ83">
            <v>463.57600076430685</v>
          </cell>
          <cell r="AR83">
            <v>454.71481799942671</v>
          </cell>
          <cell r="AS83">
            <v>450.98882201203787</v>
          </cell>
          <cell r="AT83">
            <v>487.98605139963695</v>
          </cell>
          <cell r="AU83">
            <v>437.75675933887453</v>
          </cell>
          <cell r="AV83">
            <v>454.76258717875226</v>
          </cell>
          <cell r="AW83">
            <v>433.12314894430114</v>
          </cell>
          <cell r="AX83">
            <v>407.13671539122959</v>
          </cell>
          <cell r="AY83">
            <v>527.19977070793925</v>
          </cell>
          <cell r="AZ83" t="str">
            <v>Estonia, Annual Questionnaire, IEA-Eurostat-UNECE</v>
          </cell>
        </row>
        <row r="84">
          <cell r="B84" t="str">
            <v>enccfret</v>
          </cell>
          <cell r="C84" t="str">
            <v>Consumption of wood, waste of residential, tertiary, agriculture</v>
          </cell>
          <cell r="D84" t="str">
            <v>eso</v>
          </cell>
          <cell r="E84" t="str">
            <v>ktoe</v>
          </cell>
          <cell r="Z84">
            <v>181.54676602655968</v>
          </cell>
          <cell r="AA84">
            <v>180.73468997802615</v>
          </cell>
          <cell r="AB84">
            <v>177.82077003917072</v>
          </cell>
          <cell r="AC84">
            <v>173.76038979650326</v>
          </cell>
          <cell r="AD84">
            <v>193.20244578198145</v>
          </cell>
          <cell r="AE84">
            <v>206.6255851724467</v>
          </cell>
          <cell r="AF84">
            <v>423.0916212859463</v>
          </cell>
          <cell r="AG84">
            <v>452.80405082640681</v>
          </cell>
          <cell r="AH84">
            <v>353.1575427534155</v>
          </cell>
          <cell r="AI84">
            <v>344.65462883347664</v>
          </cell>
          <cell r="AJ84">
            <v>345.61001241998656</v>
          </cell>
          <cell r="AK84">
            <v>345.94439667526512</v>
          </cell>
          <cell r="AL84">
            <v>327.64880099359891</v>
          </cell>
          <cell r="AM84">
            <v>361.49326454571508</v>
          </cell>
          <cell r="AN84">
            <v>364.62214579153527</v>
          </cell>
          <cell r="AO84">
            <v>316.78131269704784</v>
          </cell>
          <cell r="AP84">
            <v>319.98184771185623</v>
          </cell>
          <cell r="AQ84">
            <v>403.76898824878185</v>
          </cell>
          <cell r="AR84">
            <v>414.13490016241514</v>
          </cell>
          <cell r="AS84">
            <v>431.3795738989204</v>
          </cell>
          <cell r="AT84">
            <v>446.09248113117411</v>
          </cell>
          <cell r="AU84">
            <v>388.12458201968087</v>
          </cell>
          <cell r="AV84">
            <v>402.35979745867962</v>
          </cell>
          <cell r="AW84">
            <v>390.2503104996656</v>
          </cell>
          <cell r="AX84">
            <v>387.98178083500522</v>
          </cell>
          <cell r="AY84">
            <v>377.0660170058278</v>
          </cell>
          <cell r="AZ84" t="str">
            <v>Estonia, Annual Questionnaire, IEA-Eurostat-UNECE</v>
          </cell>
        </row>
        <row r="85">
          <cell r="B85" t="str">
            <v>toccfret</v>
          </cell>
          <cell r="C85" t="str">
            <v xml:space="preserve">Total consumption of residential, tertiary, agriculture </v>
          </cell>
          <cell r="D85" t="str">
            <v>eso</v>
          </cell>
          <cell r="E85" t="str">
            <v>ktoe</v>
          </cell>
          <cell r="Z85">
            <v>1986.8419023073398</v>
          </cell>
          <cell r="AA85">
            <v>1922.3474833295641</v>
          </cell>
          <cell r="AB85">
            <v>1445.6656164254641</v>
          </cell>
          <cell r="AC85">
            <v>1189.1659659771299</v>
          </cell>
          <cell r="AD85">
            <v>1204.8692324397362</v>
          </cell>
          <cell r="AE85">
            <v>1209.7244039278194</v>
          </cell>
          <cell r="AF85">
            <v>1506.463764125913</v>
          </cell>
          <cell r="AG85">
            <v>1530.1806561553337</v>
          </cell>
          <cell r="AH85">
            <v>1376.6030360142674</v>
          </cell>
          <cell r="AI85">
            <v>1288.8090576671684</v>
          </cell>
          <cell r="AJ85">
            <v>1274.1806762901224</v>
          </cell>
          <cell r="AK85">
            <v>1345.1221140608002</v>
          </cell>
          <cell r="AL85">
            <v>1322.671474333607</v>
          </cell>
          <cell r="AM85">
            <v>1378.3469644014194</v>
          </cell>
          <cell r="AN85">
            <v>1408.5805585587384</v>
          </cell>
          <cell r="AO85">
            <v>1383.259661032808</v>
          </cell>
          <cell r="AP85">
            <v>1374.6387105506192</v>
          </cell>
          <cell r="AQ85">
            <v>1457.5453304452308</v>
          </cell>
          <cell r="AR85">
            <v>1481.9973421390484</v>
          </cell>
          <cell r="AS85">
            <v>1483.1354247608401</v>
          </cell>
          <cell r="AT85">
            <v>1547.8614569903757</v>
          </cell>
          <cell r="AU85">
            <v>1448.4755792907231</v>
          </cell>
          <cell r="AV85">
            <v>1503.426108593661</v>
          </cell>
          <cell r="AW85">
            <v>1461.2585645694592</v>
          </cell>
          <cell r="AX85">
            <v>1476.1645602720216</v>
          </cell>
          <cell r="AY85">
            <v>1387.1783708216412</v>
          </cell>
          <cell r="AZ85" t="str">
            <v>Estonia, Annual Questionnaire, IEA-Eurostat-UNECE</v>
          </cell>
        </row>
        <row r="87">
          <cell r="B87" t="str">
            <v>Residential</v>
          </cell>
        </row>
        <row r="88">
          <cell r="B88" t="str">
            <v>petcfres</v>
          </cell>
          <cell r="C88" t="str">
            <v>Consumption of oil products of residential</v>
          </cell>
          <cell r="D88" t="str">
            <v>eso</v>
          </cell>
          <cell r="E88" t="str">
            <v>ktoe</v>
          </cell>
          <cell r="Z88">
            <v>0</v>
          </cell>
          <cell r="AA88">
            <v>31.515716059998088</v>
          </cell>
          <cell r="AB88">
            <v>11.954237126206172</v>
          </cell>
          <cell r="AC88">
            <v>6.5204929779306386</v>
          </cell>
          <cell r="AD88">
            <v>7.6072418075857451</v>
          </cell>
          <cell r="AE88">
            <v>59.133467087035442</v>
          </cell>
          <cell r="AF88">
            <v>50.974491258240178</v>
          </cell>
          <cell r="AG88">
            <v>64.108627113786184</v>
          </cell>
          <cell r="AH88">
            <v>55.09219451609821</v>
          </cell>
          <cell r="AI88">
            <v>20.664946976210949</v>
          </cell>
          <cell r="AJ88">
            <v>20.664946976210949</v>
          </cell>
          <cell r="AK88">
            <v>23.772332091334668</v>
          </cell>
          <cell r="AL88">
            <v>15.384064201777012</v>
          </cell>
          <cell r="AM88">
            <v>14.450176745963503</v>
          </cell>
          <cell r="AN88">
            <v>10.408904175026272</v>
          </cell>
          <cell r="AO88">
            <v>9.322155345371165</v>
          </cell>
          <cell r="AP88">
            <v>10.332473488105475</v>
          </cell>
          <cell r="AQ88">
            <v>8.2354065157160594</v>
          </cell>
          <cell r="AR88">
            <v>10.332473488105475</v>
          </cell>
          <cell r="AS88">
            <v>8.311837202636859</v>
          </cell>
          <cell r="AT88">
            <v>8.3456577815993107</v>
          </cell>
          <cell r="AU88">
            <v>9.3559759243336202</v>
          </cell>
          <cell r="AV88">
            <v>8.311837202636859</v>
          </cell>
          <cell r="AW88">
            <v>7.3015190599025503</v>
          </cell>
          <cell r="AX88">
            <v>8.3882678895576568</v>
          </cell>
          <cell r="AY88">
            <v>9.4750167192127641</v>
          </cell>
          <cell r="AZ88" t="str">
            <v>Estonia, Annual Questionnaire, IEA-Eurostat-UNECE</v>
          </cell>
        </row>
        <row r="89">
          <cell r="B89" t="str">
            <v>gplcfres</v>
          </cell>
          <cell r="C89" t="str">
            <v>Consumption of LPG of residential</v>
          </cell>
          <cell r="D89" t="str">
            <v>eso</v>
          </cell>
          <cell r="E89" t="str">
            <v>ktoe</v>
          </cell>
          <cell r="Z89">
            <v>0</v>
          </cell>
          <cell r="AA89">
            <v>31.515716059998088</v>
          </cell>
          <cell r="AB89">
            <v>11.954237126206172</v>
          </cell>
          <cell r="AC89">
            <v>6.5204929779306386</v>
          </cell>
          <cell r="AD89">
            <v>7.6072418075857451</v>
          </cell>
          <cell r="AE89">
            <v>7.6072418075857451</v>
          </cell>
          <cell r="AF89">
            <v>6.5204929779306386</v>
          </cell>
          <cell r="AG89">
            <v>6.5204929779306386</v>
          </cell>
          <cell r="AH89">
            <v>7.6072418075857451</v>
          </cell>
          <cell r="AI89">
            <v>6.5204929779306386</v>
          </cell>
          <cell r="AJ89">
            <v>6.5204929779306386</v>
          </cell>
          <cell r="AK89">
            <v>7.6072418075857451</v>
          </cell>
          <cell r="AL89">
            <v>3.2602464889653193</v>
          </cell>
          <cell r="AM89">
            <v>4.3469953186204258</v>
          </cell>
          <cell r="AN89">
            <v>4.3469953186204258</v>
          </cell>
          <cell r="AO89">
            <v>3.2602464889653193</v>
          </cell>
          <cell r="AP89">
            <v>3.2602464889653193</v>
          </cell>
          <cell r="AQ89">
            <v>2.1734976593102129</v>
          </cell>
          <cell r="AR89">
            <v>3.2602464889653193</v>
          </cell>
          <cell r="AS89">
            <v>3.2602464889653193</v>
          </cell>
          <cell r="AT89">
            <v>4.3043852106620806</v>
          </cell>
          <cell r="AU89">
            <v>4.3043852106620806</v>
          </cell>
          <cell r="AV89">
            <v>3.2602464889653193</v>
          </cell>
          <cell r="AW89">
            <v>3.2602464889653193</v>
          </cell>
          <cell r="AX89">
            <v>4.3469953186204258</v>
          </cell>
          <cell r="AY89">
            <v>5.4337441482755322</v>
          </cell>
          <cell r="AZ89" t="str">
            <v>Estonia, Annual Questionnaire, IEA-Eurostat-UNECE</v>
          </cell>
        </row>
        <row r="90">
          <cell r="B90" t="str">
            <v>holcfres</v>
          </cell>
          <cell r="C90" t="str">
            <v>Consumption of heating oil products of residential</v>
          </cell>
          <cell r="D90" t="str">
            <v>eso</v>
          </cell>
          <cell r="E90" t="str">
            <v>ktoe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51.526225279449697</v>
          </cell>
          <cell r="AF90">
            <v>44.453998280309541</v>
          </cell>
          <cell r="AG90">
            <v>57.58813413585554</v>
          </cell>
          <cell r="AH90">
            <v>47.484952708512466</v>
          </cell>
          <cell r="AI90">
            <v>14.14445399828031</v>
          </cell>
          <cell r="AJ90">
            <v>14.14445399828031</v>
          </cell>
          <cell r="AK90">
            <v>16.165090283748924</v>
          </cell>
          <cell r="AL90">
            <v>12.123817712811693</v>
          </cell>
          <cell r="AM90">
            <v>10.103181427343078</v>
          </cell>
          <cell r="AN90">
            <v>6.0619088564058465</v>
          </cell>
          <cell r="AO90">
            <v>6.0619088564058465</v>
          </cell>
          <cell r="AP90">
            <v>7.0722269991401552</v>
          </cell>
          <cell r="AQ90">
            <v>6.0619088564058465</v>
          </cell>
          <cell r="AR90">
            <v>7.0722269991401552</v>
          </cell>
          <cell r="AS90">
            <v>5.0515907136715388</v>
          </cell>
          <cell r="AT90">
            <v>4.041272570937231</v>
          </cell>
          <cell r="AU90">
            <v>5.0515907136715388</v>
          </cell>
          <cell r="AV90">
            <v>5.0515907136715388</v>
          </cell>
          <cell r="AW90">
            <v>4.041272570937231</v>
          </cell>
          <cell r="AX90">
            <v>4.041272570937231</v>
          </cell>
          <cell r="AY90">
            <v>4.041272570937231</v>
          </cell>
          <cell r="AZ90" t="str">
            <v>Estonia, Annual Questionnaire, IEA-Eurostat-UNECE</v>
          </cell>
        </row>
        <row r="91">
          <cell r="B91" t="str">
            <v>folcfres</v>
          </cell>
          <cell r="C91" t="str">
            <v>Consumption of fuel oil products of residential</v>
          </cell>
          <cell r="D91" t="str">
            <v>eso</v>
          </cell>
          <cell r="E91" t="str">
            <v>ktoe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>Estonia, Annual Questionnaire, IEA-Eurostat-UNECE</v>
          </cell>
        </row>
        <row r="92">
          <cell r="B92" t="str">
            <v>gazcfres</v>
          </cell>
          <cell r="C92" t="str">
            <v>Consumption of gas of residential</v>
          </cell>
          <cell r="D92" t="str">
            <v>eso</v>
          </cell>
          <cell r="E92" t="str">
            <v>ktoe</v>
          </cell>
          <cell r="Z92">
            <v>57.997090184896628</v>
          </cell>
          <cell r="AA92">
            <v>69.705415623088626</v>
          </cell>
          <cell r="AB92">
            <v>57.274043726225848</v>
          </cell>
          <cell r="AC92">
            <v>63.103957394175083</v>
          </cell>
          <cell r="AD92">
            <v>68.406759503148066</v>
          </cell>
          <cell r="AE92">
            <v>48.680591815778378</v>
          </cell>
          <cell r="AF92">
            <v>37.61935902533034</v>
          </cell>
          <cell r="AG92">
            <v>37.256002475228591</v>
          </cell>
          <cell r="AH92">
            <v>44.294952913456001</v>
          </cell>
          <cell r="AI92">
            <v>42.571300307830434</v>
          </cell>
          <cell r="AJ92">
            <v>42.983613358607116</v>
          </cell>
          <cell r="AK92">
            <v>43</v>
          </cell>
          <cell r="AL92">
            <v>37.799999999999997</v>
          </cell>
          <cell r="AM92">
            <v>38.089273866669842</v>
          </cell>
          <cell r="AN92">
            <v>39.551055519568585</v>
          </cell>
          <cell r="AO92">
            <v>45.873782918292058</v>
          </cell>
          <cell r="AP92">
            <v>46.9</v>
          </cell>
          <cell r="AQ92">
            <v>49.842786124893813</v>
          </cell>
          <cell r="AR92">
            <v>50.14978084805638</v>
          </cell>
          <cell r="AS92">
            <v>51.684754463869211</v>
          </cell>
          <cell r="AT92">
            <v>56.004608782656753</v>
          </cell>
          <cell r="AU92">
            <v>53.332948972350401</v>
          </cell>
          <cell r="AV92">
            <v>54.8</v>
          </cell>
          <cell r="AW92">
            <v>52.497367024162394</v>
          </cell>
          <cell r="AX92">
            <v>52.218654090689853</v>
          </cell>
          <cell r="AY92">
            <v>48.888029749701012</v>
          </cell>
          <cell r="AZ92" t="str">
            <v>Estonia, Annual Questionnaire, IEA-Eurostat-UNECE</v>
          </cell>
        </row>
        <row r="93">
          <cell r="B93" t="str">
            <v>cmscfres</v>
          </cell>
          <cell r="C93" t="str">
            <v>Consumption of hard and brown coal of residential</v>
          </cell>
          <cell r="D93" t="str">
            <v>eso</v>
          </cell>
          <cell r="E93" t="str">
            <v>ktoe</v>
          </cell>
          <cell r="Z93">
            <v>0</v>
          </cell>
          <cell r="AA93">
            <v>0</v>
          </cell>
          <cell r="AB93">
            <v>0.21496130696474633</v>
          </cell>
          <cell r="AC93">
            <v>0.61765548867870446</v>
          </cell>
          <cell r="AD93">
            <v>0.21496130696474633</v>
          </cell>
          <cell r="AE93">
            <v>0</v>
          </cell>
          <cell r="AF93">
            <v>25.682430495844077</v>
          </cell>
          <cell r="AG93">
            <v>26.909143020922901</v>
          </cell>
          <cell r="AH93">
            <v>20.011177987962164</v>
          </cell>
          <cell r="AI93">
            <v>24.1412534632655</v>
          </cell>
          <cell r="AJ93">
            <v>19.331183720263684</v>
          </cell>
          <cell r="AK93">
            <v>16.065372121906943</v>
          </cell>
          <cell r="AL93">
            <v>19.456147893379192</v>
          </cell>
          <cell r="AM93">
            <v>12.276846278780928</v>
          </cell>
          <cell r="AN93">
            <v>21.608770421324163</v>
          </cell>
          <cell r="AO93">
            <v>18.809687589567211</v>
          </cell>
          <cell r="AP93">
            <v>14.918028088277442</v>
          </cell>
          <cell r="AQ93">
            <v>6.4860991688162795</v>
          </cell>
          <cell r="AR93">
            <v>5.8374892519346515</v>
          </cell>
          <cell r="AS93">
            <v>4.5409381866819523</v>
          </cell>
          <cell r="AT93">
            <v>5.1896436419222312</v>
          </cell>
          <cell r="AU93">
            <v>6.5078341454093822</v>
          </cell>
          <cell r="AV93">
            <v>5.8570507308684441</v>
          </cell>
          <cell r="AW93">
            <v>5.8359845227858989</v>
          </cell>
          <cell r="AX93">
            <v>4.5399350339161169</v>
          </cell>
          <cell r="AY93">
            <v>2.5942485908092099</v>
          </cell>
          <cell r="AZ93" t="str">
            <v>Estonia, Annual Questionnaire, IEA-Eurostat-UNECE</v>
          </cell>
        </row>
        <row r="94">
          <cell r="B94" t="str">
            <v>chacfres</v>
          </cell>
          <cell r="C94" t="str">
            <v>Consumption of hard coal of residential</v>
          </cell>
          <cell r="D94" t="str">
            <v>eso</v>
          </cell>
          <cell r="E94" t="str">
            <v>ktoe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25.682430495844077</v>
          </cell>
          <cell r="AG94">
            <v>26.849813700200627</v>
          </cell>
          <cell r="AH94">
            <v>19.889366580682143</v>
          </cell>
          <cell r="AI94">
            <v>23.925671156969521</v>
          </cell>
          <cell r="AJ94">
            <v>19.113642877615362</v>
          </cell>
          <cell r="AK94">
            <v>15.928035731346135</v>
          </cell>
          <cell r="AL94">
            <v>19.278446546288333</v>
          </cell>
          <cell r="AM94">
            <v>12.322226999140154</v>
          </cell>
          <cell r="AN94">
            <v>21.404127257093723</v>
          </cell>
          <cell r="AO94">
            <v>18.809687589567211</v>
          </cell>
          <cell r="AP94">
            <v>14.918028088277442</v>
          </cell>
          <cell r="AQ94">
            <v>6.4860991688162795</v>
          </cell>
          <cell r="AR94">
            <v>5.8374892519346515</v>
          </cell>
          <cell r="AS94">
            <v>4.5402694181713956</v>
          </cell>
          <cell r="AT94">
            <v>5.1896436419222312</v>
          </cell>
          <cell r="AU94">
            <v>6.5078341454093822</v>
          </cell>
          <cell r="AV94">
            <v>5.8570507308684441</v>
          </cell>
          <cell r="AW94">
            <v>5.8570507308684441</v>
          </cell>
          <cell r="AX94">
            <v>4.5390990732779208</v>
          </cell>
          <cell r="AY94">
            <v>2.5942485908092099</v>
          </cell>
          <cell r="AZ94" t="str">
            <v>Estonia, Annual Questionnaire, IEA-Eurostat-UNECE</v>
          </cell>
        </row>
        <row r="95">
          <cell r="B95" t="str">
            <v>ligcfres</v>
          </cell>
          <cell r="C95" t="str">
            <v>Consumption of  brown coal (lignite) of residential</v>
          </cell>
          <cell r="D95" t="str">
            <v>eso</v>
          </cell>
          <cell r="E95" t="str">
            <v>ktoe</v>
          </cell>
          <cell r="Z95">
            <v>0</v>
          </cell>
          <cell r="AA95">
            <v>0</v>
          </cell>
          <cell r="AB95">
            <v>0.21496130696474633</v>
          </cell>
          <cell r="AC95">
            <v>0.64488392089423896</v>
          </cell>
          <cell r="AD95">
            <v>0.21496130696474633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0.21558230629597783</v>
          </cell>
          <cell r="AJ95">
            <v>0.2175408426483233</v>
          </cell>
          <cell r="AK95">
            <v>0</v>
          </cell>
          <cell r="AL95">
            <v>0</v>
          </cell>
          <cell r="AM95">
            <v>0</v>
          </cell>
          <cell r="AN95">
            <v>0.20464316423043849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>Estonia, Annual Questionnaire, IEA-Eurostat-UNECE</v>
          </cell>
        </row>
        <row r="96">
          <cell r="B96" t="str">
            <v>toucfres</v>
          </cell>
          <cell r="C96" t="str">
            <v>Consumption of  peat of residential</v>
          </cell>
          <cell r="D96" t="str">
            <v>eso</v>
          </cell>
          <cell r="E96" t="str">
            <v>ktoe</v>
          </cell>
          <cell r="Z96">
            <v>174.66406324639343</v>
          </cell>
          <cell r="AA96">
            <v>170.16647558994936</v>
          </cell>
          <cell r="AB96">
            <v>82.160480557943998</v>
          </cell>
          <cell r="AC96">
            <v>45.525102703735548</v>
          </cell>
          <cell r="AD96">
            <v>34.305555555555557</v>
          </cell>
          <cell r="AE96">
            <v>32.708393044807487</v>
          </cell>
          <cell r="AF96">
            <v>45.379693321868729</v>
          </cell>
          <cell r="AG96">
            <v>23.60389796503296</v>
          </cell>
          <cell r="AH96">
            <v>11.688783796694372</v>
          </cell>
          <cell r="AI96">
            <v>12.300945829750646</v>
          </cell>
          <cell r="AJ96">
            <v>10.549656061908856</v>
          </cell>
          <cell r="AK96">
            <v>6.3437470144262917</v>
          </cell>
          <cell r="AL96">
            <v>6.9118180949651284</v>
          </cell>
          <cell r="AM96">
            <v>5.9504394764497945</v>
          </cell>
          <cell r="AN96">
            <v>4.4218257380338208</v>
          </cell>
          <cell r="AO96">
            <v>4.585841215247922</v>
          </cell>
          <cell r="AP96">
            <v>3.4393809114359413</v>
          </cell>
          <cell r="AQ96">
            <v>4.2036877806439286</v>
          </cell>
          <cell r="AR96">
            <v>5.7323015190599023</v>
          </cell>
          <cell r="AS96">
            <v>2.6750740422279544</v>
          </cell>
          <cell r="AT96">
            <v>3.4393809114359413</v>
          </cell>
          <cell r="AU96">
            <v>4.2036877806439286</v>
          </cell>
          <cell r="AV96">
            <v>3.9935033916117315</v>
          </cell>
          <cell r="AW96">
            <v>3.9935033916117315</v>
          </cell>
          <cell r="AX96">
            <v>3.630457628737938</v>
          </cell>
          <cell r="AY96">
            <v>2.5413203401165569</v>
          </cell>
          <cell r="AZ96" t="str">
            <v>Estonia, Annual Questionnaire, IEA-Eurostat-UNECE</v>
          </cell>
        </row>
        <row r="97">
          <cell r="B97" t="str">
            <v>elecfres</v>
          </cell>
          <cell r="C97" t="str">
            <v>Consumption of electricity of residential</v>
          </cell>
          <cell r="D97" t="str">
            <v>eso</v>
          </cell>
          <cell r="E97" t="str">
            <v>ktoe</v>
          </cell>
          <cell r="Z97">
            <v>75.7523645743766</v>
          </cell>
          <cell r="AA97">
            <v>79.449699054170253</v>
          </cell>
          <cell r="AB97">
            <v>105.76096302665519</v>
          </cell>
          <cell r="AC97">
            <v>94.153052450558889</v>
          </cell>
          <cell r="AD97">
            <v>109.20034393809114</v>
          </cell>
          <cell r="AE97">
            <v>91.745485812553738</v>
          </cell>
          <cell r="AF97">
            <v>106.1049011177988</v>
          </cell>
          <cell r="AG97">
            <v>103.61134995700773</v>
          </cell>
          <cell r="AH97">
            <v>115.99312123817714</v>
          </cell>
          <cell r="AI97">
            <v>117.19690455717971</v>
          </cell>
          <cell r="AJ97">
            <v>126.05331040412726</v>
          </cell>
          <cell r="AK97">
            <v>136.28546861564917</v>
          </cell>
          <cell r="AL97">
            <v>136.19948409286329</v>
          </cell>
          <cell r="AM97">
            <v>137.05932932072227</v>
          </cell>
          <cell r="AN97">
            <v>139.12295786758384</v>
          </cell>
          <cell r="AO97">
            <v>139.29492691315562</v>
          </cell>
          <cell r="AP97">
            <v>144.02407566638004</v>
          </cell>
          <cell r="AQ97">
            <v>152.45055889939812</v>
          </cell>
          <cell r="AR97">
            <v>158.64144453998279</v>
          </cell>
          <cell r="AS97">
            <v>161.99484092863284</v>
          </cell>
          <cell r="AT97">
            <v>173.94668959587273</v>
          </cell>
          <cell r="AU97">
            <v>166.29406706792778</v>
          </cell>
          <cell r="AV97">
            <v>168.18572656921754</v>
          </cell>
          <cell r="AW97">
            <v>160.36113499570075</v>
          </cell>
          <cell r="AX97">
            <v>149.52708512467757</v>
          </cell>
          <cell r="AY97">
            <v>148.58125537403268</v>
          </cell>
          <cell r="AZ97" t="str">
            <v>Estonia, Annual Questionnaire, IEA-Eurostat-UNECE</v>
          </cell>
        </row>
        <row r="98">
          <cell r="B98" t="str">
            <v>vapcfres</v>
          </cell>
          <cell r="C98" t="str">
            <v>Consumption of heat of residential</v>
          </cell>
          <cell r="D98" t="str">
            <v>eso</v>
          </cell>
          <cell r="E98" t="str">
            <v>ktoe</v>
          </cell>
          <cell r="Z98">
            <v>510.48533486194702</v>
          </cell>
          <cell r="AA98">
            <v>388.14846660934364</v>
          </cell>
          <cell r="AB98">
            <v>377.92586223368681</v>
          </cell>
          <cell r="AC98">
            <v>393.80911435941528</v>
          </cell>
          <cell r="AD98">
            <v>478.40833094487436</v>
          </cell>
          <cell r="AE98">
            <v>520.39743957198812</v>
          </cell>
          <cell r="AF98">
            <v>499.59396197573324</v>
          </cell>
          <cell r="AG98">
            <v>504.89634088086365</v>
          </cell>
          <cell r="AH98">
            <v>453.90274195089324</v>
          </cell>
          <cell r="AI98">
            <v>411.65090283748924</v>
          </cell>
          <cell r="AJ98">
            <v>376.30171013661982</v>
          </cell>
          <cell r="AK98">
            <v>396.98576478456096</v>
          </cell>
          <cell r="AL98">
            <v>393.25976879717206</v>
          </cell>
          <cell r="AM98">
            <v>373.14894430113691</v>
          </cell>
          <cell r="AN98">
            <v>371.42925384541894</v>
          </cell>
          <cell r="AO98">
            <v>377.40040126110631</v>
          </cell>
          <cell r="AP98">
            <v>373.62663609439187</v>
          </cell>
          <cell r="AQ98">
            <v>362.42476354256235</v>
          </cell>
          <cell r="AR98">
            <v>333.88267889557653</v>
          </cell>
          <cell r="AS98">
            <v>330.61049011177988</v>
          </cell>
          <cell r="AT98">
            <v>357.6000764306869</v>
          </cell>
          <cell r="AU98">
            <v>332.66456482277636</v>
          </cell>
          <cell r="AV98">
            <v>339.90159549058944</v>
          </cell>
          <cell r="AW98">
            <v>330.08502913919938</v>
          </cell>
          <cell r="AX98">
            <v>298.36629406706794</v>
          </cell>
          <cell r="AY98">
            <v>283.48619470717489</v>
          </cell>
          <cell r="AZ98" t="str">
            <v>Estonia, Annual Questionnaire, IEA-Eurostat-UNECE</v>
          </cell>
        </row>
        <row r="99">
          <cell r="B99" t="str">
            <v>enccfres</v>
          </cell>
          <cell r="C99" t="str">
            <v>Consumption of wood, waste of residential</v>
          </cell>
          <cell r="D99" t="str">
            <v>eso</v>
          </cell>
          <cell r="E99" t="str">
            <v>ktoe</v>
          </cell>
          <cell r="Z99">
            <v>121.64421515238368</v>
          </cell>
          <cell r="AA99">
            <v>121.09486959014043</v>
          </cell>
          <cell r="AB99">
            <v>130.21878284131077</v>
          </cell>
          <cell r="AC99">
            <v>133.15658736982897</v>
          </cell>
          <cell r="AD99">
            <v>135.16289290149996</v>
          </cell>
          <cell r="AE99">
            <v>201.9442055985478</v>
          </cell>
          <cell r="AF99">
            <v>419.19843317091812</v>
          </cell>
          <cell r="AG99">
            <v>437.42237508359602</v>
          </cell>
          <cell r="AH99">
            <v>340.06878761822873</v>
          </cell>
          <cell r="AI99">
            <v>327.55326263494794</v>
          </cell>
          <cell r="AJ99">
            <v>331.70918123626632</v>
          </cell>
          <cell r="AK99">
            <v>325.88134135855546</v>
          </cell>
          <cell r="AL99">
            <v>307.8484761631795</v>
          </cell>
          <cell r="AM99">
            <v>343.93809114359414</v>
          </cell>
          <cell r="AN99">
            <v>336.58163752746725</v>
          </cell>
          <cell r="AO99">
            <v>294.7836056176555</v>
          </cell>
          <cell r="AP99">
            <v>289.17072704690929</v>
          </cell>
          <cell r="AQ99">
            <v>378.85736123053402</v>
          </cell>
          <cell r="AR99">
            <v>388.36342791630835</v>
          </cell>
          <cell r="AS99">
            <v>411.26874940288525</v>
          </cell>
          <cell r="AT99">
            <v>423.42600554122475</v>
          </cell>
          <cell r="AU99">
            <v>364.55049202254702</v>
          </cell>
          <cell r="AV99">
            <v>389.24715773383014</v>
          </cell>
          <cell r="AW99">
            <v>373.65052068405464</v>
          </cell>
          <cell r="AX99">
            <v>371.47702302474443</v>
          </cell>
          <cell r="AY99">
            <v>361.44549536638959</v>
          </cell>
          <cell r="AZ99" t="str">
            <v>Estonia, Annual Questionnaire, IEA-Eurostat-UNECE</v>
          </cell>
        </row>
        <row r="100">
          <cell r="B100" t="str">
            <v>toccfres</v>
          </cell>
          <cell r="C100" t="str">
            <v>Total consumption of households</v>
          </cell>
          <cell r="D100" t="str">
            <v>eso</v>
          </cell>
          <cell r="E100" t="str">
            <v>ktoe</v>
          </cell>
          <cell r="Z100">
            <v>940.54306801999735</v>
          </cell>
          <cell r="AA100">
            <v>860.08064252669033</v>
          </cell>
          <cell r="AB100">
            <v>765.50933081899348</v>
          </cell>
          <cell r="AC100">
            <v>736.88596274432302</v>
          </cell>
          <cell r="AD100">
            <v>833.30608595771957</v>
          </cell>
          <cell r="AE100">
            <v>954.60958293071099</v>
          </cell>
          <cell r="AF100">
            <v>1184.5532703657336</v>
          </cell>
          <cell r="AG100">
            <v>1197.8077364964381</v>
          </cell>
          <cell r="AH100">
            <v>1041.0517600215098</v>
          </cell>
          <cell r="AI100">
            <v>956.07951660667436</v>
          </cell>
          <cell r="AJ100">
            <v>927.593601894004</v>
          </cell>
          <cell r="AK100">
            <v>948.33402598643352</v>
          </cell>
          <cell r="AL100">
            <v>916.85975924333616</v>
          </cell>
          <cell r="AM100">
            <v>924.91310113331747</v>
          </cell>
          <cell r="AN100">
            <v>923.12440509442285</v>
          </cell>
          <cell r="AO100">
            <v>890.07040086039569</v>
          </cell>
          <cell r="AP100">
            <v>882.41132129549999</v>
          </cell>
          <cell r="AQ100">
            <v>962.50066326256456</v>
          </cell>
          <cell r="AR100">
            <v>952.93959645902419</v>
          </cell>
          <cell r="AS100">
            <v>971.08668433871389</v>
          </cell>
          <cell r="AT100">
            <v>1027.9520626853987</v>
          </cell>
          <cell r="AU100">
            <v>936.9095707359885</v>
          </cell>
          <cell r="AV100">
            <v>970.2968711187541</v>
          </cell>
          <cell r="AW100">
            <v>933.72505881741733</v>
          </cell>
          <cell r="AX100">
            <v>888.14771685939149</v>
          </cell>
          <cell r="AY100">
            <v>857.01156084743661</v>
          </cell>
          <cell r="AZ100" t="str">
            <v>Estonia, Annual Questionnaire, IEA-Eurostat-UNECE</v>
          </cell>
        </row>
        <row r="102">
          <cell r="B102" t="str">
            <v>Agriculture</v>
          </cell>
        </row>
        <row r="103">
          <cell r="B103" t="str">
            <v>petcfagr</v>
          </cell>
          <cell r="C103" t="str">
            <v>Consumption of oil products of agriculture</v>
          </cell>
          <cell r="D103" t="str">
            <v>eso</v>
          </cell>
          <cell r="E103" t="str">
            <v>ktoe</v>
          </cell>
          <cell r="Z103">
            <v>184.57533199579629</v>
          </cell>
          <cell r="AA103">
            <v>171.24056558708321</v>
          </cell>
          <cell r="AB103">
            <v>134.33409764020251</v>
          </cell>
          <cell r="AC103">
            <v>111.82526034202732</v>
          </cell>
          <cell r="AD103">
            <v>61.438329989490768</v>
          </cell>
          <cell r="AE103">
            <v>48.67679373268367</v>
          </cell>
          <cell r="AF103">
            <v>60.530715582306293</v>
          </cell>
          <cell r="AG103">
            <v>48.017579057991782</v>
          </cell>
          <cell r="AH103">
            <v>49.089997133849238</v>
          </cell>
          <cell r="AI103">
            <v>22.96742141970001</v>
          </cell>
          <cell r="AJ103">
            <v>29.215630075475303</v>
          </cell>
          <cell r="AK103">
            <v>69.504155918601313</v>
          </cell>
          <cell r="AL103">
            <v>77.648800993598925</v>
          </cell>
          <cell r="AM103">
            <v>82.927295309066579</v>
          </cell>
          <cell r="AN103">
            <v>73.812935893761335</v>
          </cell>
          <cell r="AO103">
            <v>70.762873793828206</v>
          </cell>
          <cell r="AP103">
            <v>60.619088564058465</v>
          </cell>
          <cell r="AQ103">
            <v>63.767077481608865</v>
          </cell>
          <cell r="AR103">
            <v>66.633228241138809</v>
          </cell>
          <cell r="AS103">
            <v>63.704977548485708</v>
          </cell>
          <cell r="AT103">
            <v>64.598261201872546</v>
          </cell>
          <cell r="AU103">
            <v>79.667048820101272</v>
          </cell>
          <cell r="AV103">
            <v>80.8278398777109</v>
          </cell>
          <cell r="AW103">
            <v>79.817521734976594</v>
          </cell>
          <cell r="AX103">
            <v>101.07528422661699</v>
          </cell>
          <cell r="AY103">
            <v>102.91105378809591</v>
          </cell>
          <cell r="AZ103" t="str">
            <v>Estonia, Annual Questionnaire, IEA-Eurostat-UNECE</v>
          </cell>
        </row>
        <row r="104">
          <cell r="B104" t="str">
            <v>gplcfagr</v>
          </cell>
          <cell r="C104" t="str">
            <v>Consumption of LPG of agriculture</v>
          </cell>
          <cell r="D104" t="str">
            <v>eso</v>
          </cell>
          <cell r="E104" t="str">
            <v>ktoe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1.0867488296551064</v>
          </cell>
          <cell r="AR104">
            <v>1.0867488296551064</v>
          </cell>
          <cell r="AS104">
            <v>1.0867488296551064</v>
          </cell>
          <cell r="AT104">
            <v>0</v>
          </cell>
          <cell r="AU104">
            <v>0</v>
          </cell>
          <cell r="AV104">
            <v>1.0867488296551064</v>
          </cell>
          <cell r="AW104">
            <v>1.0867488296551064</v>
          </cell>
          <cell r="AX104">
            <v>1.0867488296551064</v>
          </cell>
          <cell r="AY104">
            <v>2.1734976593102129</v>
          </cell>
          <cell r="AZ104" t="str">
            <v>Estonia, Annual Questionnaire, IEA-Eurostat-UNECE</v>
          </cell>
        </row>
        <row r="105">
          <cell r="B105" t="str">
            <v>holcfagr</v>
          </cell>
          <cell r="C105" t="str">
            <v>Consumption of heating oil products of agriculture</v>
          </cell>
          <cell r="D105" t="str">
            <v>eso</v>
          </cell>
          <cell r="E105" t="str">
            <v>ktoe</v>
          </cell>
          <cell r="Z105">
            <v>149.49125824018341</v>
          </cell>
          <cell r="AA105">
            <v>138.05292825069264</v>
          </cell>
          <cell r="AB105">
            <v>107.78398777109008</v>
          </cell>
          <cell r="AC105">
            <v>87.171586892137185</v>
          </cell>
          <cell r="AD105">
            <v>42.473965797267596</v>
          </cell>
          <cell r="AE105">
            <v>35.401738798127447</v>
          </cell>
          <cell r="AF105">
            <v>42.514569599694276</v>
          </cell>
          <cell r="AG105">
            <v>39.483615171491351</v>
          </cell>
          <cell r="AH105">
            <v>41.50425145695997</v>
          </cell>
          <cell r="AI105">
            <v>18.226330371644217</v>
          </cell>
          <cell r="AJ105">
            <v>27.319193656252985</v>
          </cell>
          <cell r="AK105">
            <v>65.711283080156676</v>
          </cell>
          <cell r="AL105">
            <v>74.804146364765444</v>
          </cell>
          <cell r="AM105">
            <v>82.927295309066579</v>
          </cell>
          <cell r="AN105">
            <v>72.864717684150179</v>
          </cell>
          <cell r="AO105">
            <v>70.762873793828206</v>
          </cell>
          <cell r="AP105">
            <v>60.619088564058465</v>
          </cell>
          <cell r="AQ105">
            <v>62.680328651953758</v>
          </cell>
          <cell r="AR105">
            <v>63.65004299226139</v>
          </cell>
          <cell r="AS105">
            <v>61.670010509219445</v>
          </cell>
          <cell r="AT105">
            <v>63.65004299226139</v>
          </cell>
          <cell r="AU105">
            <v>77.794496990541703</v>
          </cell>
          <cell r="AV105">
            <v>78.804815133276009</v>
          </cell>
          <cell r="AW105">
            <v>77.794496990541703</v>
          </cell>
          <cell r="AX105">
            <v>99.051781790388844</v>
          </cell>
          <cell r="AY105">
            <v>96.990541702493545</v>
          </cell>
          <cell r="AZ105" t="str">
            <v>Estonia, Annual Questionnaire, IEA-Eurostat-UNECE</v>
          </cell>
        </row>
        <row r="106">
          <cell r="B106" t="str">
            <v>folcfagr</v>
          </cell>
          <cell r="C106" t="str">
            <v>Consumption of fuel oil products of agriculture</v>
          </cell>
          <cell r="D106" t="str">
            <v>eso</v>
          </cell>
          <cell r="E106" t="str">
            <v>ktoe</v>
          </cell>
          <cell r="Z106">
            <v>35.084073755612877</v>
          </cell>
          <cell r="AA106">
            <v>33.187637336390559</v>
          </cell>
          <cell r="AB106">
            <v>26.550109869112447</v>
          </cell>
          <cell r="AC106">
            <v>24.653673449890132</v>
          </cell>
          <cell r="AD106">
            <v>18.964364192223176</v>
          </cell>
          <cell r="AE106">
            <v>13.275054934556223</v>
          </cell>
          <cell r="AF106">
            <v>18.016145982612016</v>
          </cell>
          <cell r="AG106">
            <v>8.5339638865004304</v>
          </cell>
          <cell r="AH106">
            <v>7.585745676889271</v>
          </cell>
          <cell r="AI106">
            <v>4.741091048055794</v>
          </cell>
          <cell r="AJ106">
            <v>1.8964364192223178</v>
          </cell>
          <cell r="AK106">
            <v>3.7928728384446355</v>
          </cell>
          <cell r="AL106">
            <v>2.8446546288334762</v>
          </cell>
          <cell r="AM106">
            <v>0</v>
          </cell>
          <cell r="AN106">
            <v>0.94821820961115888</v>
          </cell>
          <cell r="AO106">
            <v>0</v>
          </cell>
          <cell r="AP106">
            <v>0</v>
          </cell>
          <cell r="AQ106">
            <v>0</v>
          </cell>
          <cell r="AR106">
            <v>1.8964364192223178</v>
          </cell>
          <cell r="AS106">
            <v>0.94821820961115888</v>
          </cell>
          <cell r="AT106">
            <v>0.94821820961115888</v>
          </cell>
          <cell r="AU106">
            <v>1.8725518295595682</v>
          </cell>
          <cell r="AV106">
            <v>0.93627591477978411</v>
          </cell>
          <cell r="AW106">
            <v>0.93627591477978411</v>
          </cell>
          <cell r="AX106">
            <v>0.93675360657303897</v>
          </cell>
          <cell r="AY106">
            <v>3.7470144262921559</v>
          </cell>
          <cell r="AZ106" t="str">
            <v>Estonia, Annual Questionnaire, IEA-Eurostat-UNECE</v>
          </cell>
        </row>
        <row r="107">
          <cell r="B107" t="str">
            <v>gazcfagr</v>
          </cell>
          <cell r="C107" t="str">
            <v>Consumption of gas of agriculture</v>
          </cell>
          <cell r="D107" t="str">
            <v>eso</v>
          </cell>
          <cell r="E107" t="str">
            <v>ktoe</v>
          </cell>
          <cell r="Z107">
            <v>1.621376907322384</v>
          </cell>
          <cell r="AA107">
            <v>1.5762531171050194</v>
          </cell>
          <cell r="AB107">
            <v>5.2804301981715485</v>
          </cell>
          <cell r="AC107">
            <v>2.7379363673279711</v>
          </cell>
          <cell r="AD107">
            <v>1.4968167494157152</v>
          </cell>
          <cell r="AE107">
            <v>0.26311539269783091</v>
          </cell>
          <cell r="AF107">
            <v>3.2298853069182156</v>
          </cell>
          <cell r="AG107">
            <v>3.1705813690862832</v>
          </cell>
          <cell r="AH107">
            <v>4.8853617981154134</v>
          </cell>
          <cell r="AI107">
            <v>2.6687452028897813</v>
          </cell>
          <cell r="AJ107">
            <v>2.6228738663435909</v>
          </cell>
          <cell r="AK107">
            <v>3.7053652403758948</v>
          </cell>
          <cell r="AL107">
            <v>4.1640656156422668</v>
          </cell>
          <cell r="AM107">
            <v>5.6108129940343092</v>
          </cell>
          <cell r="AN107">
            <v>6.2130502836567159</v>
          </cell>
          <cell r="AO107">
            <v>6.6073251402424766</v>
          </cell>
          <cell r="AP107">
            <v>7.3004517533596491</v>
          </cell>
          <cell r="AQ107">
            <v>7.1901730259675096</v>
          </cell>
          <cell r="AR107">
            <v>6.5657398001237315</v>
          </cell>
          <cell r="AS107">
            <v>7.8642970702055237</v>
          </cell>
          <cell r="AT107">
            <v>8.3654671599240711</v>
          </cell>
          <cell r="AU107">
            <v>7.187341488811124</v>
          </cell>
          <cell r="AV107">
            <v>8.1715800244981729</v>
          </cell>
          <cell r="AW107">
            <v>7.2954617814220768</v>
          </cell>
          <cell r="AX107">
            <v>5.4385210662080823</v>
          </cell>
          <cell r="AY107">
            <v>6.0404997420414777</v>
          </cell>
          <cell r="AZ107" t="str">
            <v>Estonia, Annual Questionnaire, IEA-Eurostat-UNECE</v>
          </cell>
        </row>
        <row r="108">
          <cell r="B108" t="str">
            <v>cmscfagr</v>
          </cell>
          <cell r="C108" t="str">
            <v>Consumption of hard and brown coal of agriculture</v>
          </cell>
          <cell r="D108" t="str">
            <v>eso</v>
          </cell>
          <cell r="E108" t="str">
            <v>ktoe</v>
          </cell>
          <cell r="Z108">
            <v>5.4815133276010313</v>
          </cell>
          <cell r="AA108">
            <v>5.4815133276010313</v>
          </cell>
          <cell r="AB108">
            <v>2.4362281456004586</v>
          </cell>
          <cell r="AC108">
            <v>0.60905703640011466</v>
          </cell>
          <cell r="AD108">
            <v>0.60905703640011466</v>
          </cell>
          <cell r="AE108">
            <v>0.59620712716155533</v>
          </cell>
          <cell r="AF108">
            <v>2.9184580108913725</v>
          </cell>
          <cell r="AG108">
            <v>1.169962740040126</v>
          </cell>
          <cell r="AH108">
            <v>0.58856405846947546</v>
          </cell>
          <cell r="AI108">
            <v>0.59814177892423803</v>
          </cell>
          <cell r="AJ108">
            <v>0.63712142925384541</v>
          </cell>
          <cell r="AK108">
            <v>0</v>
          </cell>
          <cell r="AL108">
            <v>0.64853826311263962</v>
          </cell>
          <cell r="AM108">
            <v>0.6461498041463648</v>
          </cell>
          <cell r="AN108">
            <v>0</v>
          </cell>
          <cell r="AO108">
            <v>0.64860991688162795</v>
          </cell>
          <cell r="AP108">
            <v>0</v>
          </cell>
          <cell r="AQ108">
            <v>0.64860991688162795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chacfagr</v>
          </cell>
          <cell r="C109" t="str">
            <v>Consumption of hard coal of agriculture</v>
          </cell>
          <cell r="D109" t="str">
            <v>eso</v>
          </cell>
          <cell r="E109" t="str">
            <v>ktoe</v>
          </cell>
          <cell r="Z109">
            <v>5.4815133276010313</v>
          </cell>
          <cell r="AA109">
            <v>5.4815133276010313</v>
          </cell>
          <cell r="AB109">
            <v>2.4362281456004586</v>
          </cell>
          <cell r="AC109">
            <v>0.60905703640011466</v>
          </cell>
          <cell r="AD109">
            <v>0.60905703640011466</v>
          </cell>
          <cell r="AE109">
            <v>0.59620712716155533</v>
          </cell>
          <cell r="AF109">
            <v>0.59620712716155533</v>
          </cell>
          <cell r="AG109">
            <v>2.9184580108913725</v>
          </cell>
          <cell r="AH109">
            <v>1.169962740040126</v>
          </cell>
          <cell r="AI109">
            <v>0.58856405846947546</v>
          </cell>
          <cell r="AJ109">
            <v>0.59814177892423803</v>
          </cell>
          <cell r="AK109">
            <v>0.63712142925384541</v>
          </cell>
          <cell r="AL109">
            <v>0</v>
          </cell>
          <cell r="AM109">
            <v>0.64853826311263962</v>
          </cell>
          <cell r="AN109">
            <v>0.6461498041463648</v>
          </cell>
          <cell r="AO109">
            <v>0</v>
          </cell>
          <cell r="AP109">
            <v>0.64860991688162795</v>
          </cell>
          <cell r="AQ109">
            <v>0</v>
          </cell>
          <cell r="AR109">
            <v>0.64860991688162795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>Estonia, Annual Questionnaire, IEA-Eurostat-UNECE</v>
          </cell>
        </row>
        <row r="110">
          <cell r="B110" t="str">
            <v>ligcfagr</v>
          </cell>
          <cell r="C110" t="str">
            <v>Consumption of  brown coal (lignite) of agriculture</v>
          </cell>
          <cell r="D110" t="str">
            <v>eso</v>
          </cell>
          <cell r="E110" t="str">
            <v>ktoe</v>
          </cell>
          <cell r="Z110">
            <v>0</v>
          </cell>
          <cell r="AA110">
            <v>0</v>
          </cell>
          <cell r="AB110">
            <v>0</v>
          </cell>
          <cell r="AC110">
            <v>0.21496130696474633</v>
          </cell>
          <cell r="AD110">
            <v>0.21496130696474633</v>
          </cell>
          <cell r="AE110">
            <v>0</v>
          </cell>
          <cell r="AF110">
            <v>0</v>
          </cell>
          <cell r="AG110">
            <v>0.21512849909238557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>Estonia, Annual Questionnaire, IEA-Eurostat-UNECE</v>
          </cell>
        </row>
        <row r="111">
          <cell r="B111" t="str">
            <v>toucfagr</v>
          </cell>
          <cell r="C111" t="str">
            <v>Consumption of  peat of agriculture</v>
          </cell>
          <cell r="D111" t="str">
            <v>eso</v>
          </cell>
          <cell r="E111" t="str">
            <v>ktoe</v>
          </cell>
          <cell r="Z111">
            <v>31.931307920129932</v>
          </cell>
          <cell r="AA111">
            <v>46.804480749020726</v>
          </cell>
          <cell r="AB111">
            <v>0</v>
          </cell>
          <cell r="AC111">
            <v>0</v>
          </cell>
          <cell r="AD111">
            <v>0.22535110346804241</v>
          </cell>
          <cell r="AE111">
            <v>0</v>
          </cell>
          <cell r="AF111">
            <v>1.1129024553358173</v>
          </cell>
          <cell r="AG111">
            <v>1.349383777586701</v>
          </cell>
          <cell r="AH111">
            <v>1.3450845514474061</v>
          </cell>
          <cell r="AI111">
            <v>0.2270946785134231</v>
          </cell>
          <cell r="AJ111">
            <v>0</v>
          </cell>
          <cell r="AK111">
            <v>0.38215343460399348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elecfagr</v>
          </cell>
          <cell r="C112" t="str">
            <v>Consumption of electricity of agriculture</v>
          </cell>
          <cell r="D112" t="str">
            <v>eso</v>
          </cell>
          <cell r="E112" t="str">
            <v>ktoe</v>
          </cell>
          <cell r="Z112">
            <v>172.48495270851248</v>
          </cell>
          <cell r="AA112">
            <v>172.31298366294067</v>
          </cell>
          <cell r="AB112">
            <v>94.668959587274287</v>
          </cell>
          <cell r="AC112">
            <v>96.47463456577816</v>
          </cell>
          <cell r="AD112">
            <v>37.317282889079969</v>
          </cell>
          <cell r="AE112">
            <v>31.470335339638865</v>
          </cell>
          <cell r="AF112">
            <v>29.320722269991403</v>
          </cell>
          <cell r="AG112">
            <v>21.238177128116938</v>
          </cell>
          <cell r="AH112">
            <v>23.129836629406704</v>
          </cell>
          <cell r="AI112">
            <v>21.238177128116938</v>
          </cell>
          <cell r="AJ112">
            <v>19.260533104041272</v>
          </cell>
          <cell r="AK112">
            <v>17.540842648323299</v>
          </cell>
          <cell r="AL112">
            <v>17.196904557179707</v>
          </cell>
          <cell r="AM112">
            <v>18.056749785038694</v>
          </cell>
          <cell r="AN112">
            <v>18.228718830610489</v>
          </cell>
          <cell r="AO112">
            <v>18.056749785038694</v>
          </cell>
          <cell r="AP112">
            <v>17.712811693895098</v>
          </cell>
          <cell r="AQ112">
            <v>16.42304385210662</v>
          </cell>
          <cell r="AR112">
            <v>16.33705932932072</v>
          </cell>
          <cell r="AS112">
            <v>15.047291487532243</v>
          </cell>
          <cell r="AT112">
            <v>15.993121238177128</v>
          </cell>
          <cell r="AU112">
            <v>15.477214101461737</v>
          </cell>
          <cell r="AV112">
            <v>18.14273430782459</v>
          </cell>
          <cell r="AW112">
            <v>17.024935511607911</v>
          </cell>
          <cell r="AX112">
            <v>16.766981943250215</v>
          </cell>
          <cell r="AY112">
            <v>16.938950988822011</v>
          </cell>
          <cell r="AZ112" t="str">
            <v>Estonia, Annual Questionnaire, IEA-Eurostat-UNECE</v>
          </cell>
        </row>
        <row r="113">
          <cell r="B113" t="str">
            <v>vapcfagr</v>
          </cell>
          <cell r="C113" t="str">
            <v>Consumption of heat of agriculture</v>
          </cell>
          <cell r="D113" t="str">
            <v>eso</v>
          </cell>
          <cell r="E113" t="str">
            <v>ktoe</v>
          </cell>
          <cell r="Z113">
            <v>306.29597783510076</v>
          </cell>
          <cell r="AA113">
            <v>348.50004776917933</v>
          </cell>
          <cell r="AB113">
            <v>157.61440718448455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2.5795356835769558</v>
          </cell>
          <cell r="AH113">
            <v>2.4123435559377087</v>
          </cell>
          <cell r="AI113">
            <v>1.7435750453807202</v>
          </cell>
          <cell r="AJ113">
            <v>1.2658832521257284</v>
          </cell>
          <cell r="AK113">
            <v>1.4569599694277251</v>
          </cell>
          <cell r="AL113">
            <v>1.7913442247062195</v>
          </cell>
          <cell r="AM113">
            <v>1.5524983280787235</v>
          </cell>
          <cell r="AN113">
            <v>2.1496130696474633</v>
          </cell>
          <cell r="AO113">
            <v>2.292920607623961</v>
          </cell>
          <cell r="AP113">
            <v>2.1496130696474633</v>
          </cell>
          <cell r="AQ113">
            <v>2.3168051972867105</v>
          </cell>
          <cell r="AR113">
            <v>1.8629979936944683</v>
          </cell>
          <cell r="AS113">
            <v>1.4808445590904749</v>
          </cell>
          <cell r="AT113">
            <v>1.6719212763924716</v>
          </cell>
          <cell r="AU113">
            <v>2.1734976593102129</v>
          </cell>
          <cell r="AV113">
            <v>1.6241520970669723</v>
          </cell>
          <cell r="AW113">
            <v>1.0509219451609821</v>
          </cell>
          <cell r="AX113">
            <v>1.1942294831374796</v>
          </cell>
          <cell r="AY113">
            <v>1.8391134040317187</v>
          </cell>
          <cell r="AZ113" t="str">
            <v>Estonia, Annual Questionnaire, IEA-Eurostat-UNECE</v>
          </cell>
        </row>
        <row r="114">
          <cell r="B114" t="str">
            <v>enccfagr</v>
          </cell>
          <cell r="C114" t="str">
            <v xml:space="preserve">Consumption of wood, waste of agriculture </v>
          </cell>
          <cell r="D114" t="str">
            <v>eso</v>
          </cell>
          <cell r="E114" t="str">
            <v>ktoe</v>
          </cell>
          <cell r="Z114">
            <v>7.260915257475876</v>
          </cell>
          <cell r="AA114">
            <v>7.2370306678131264</v>
          </cell>
          <cell r="AB114">
            <v>5.5889939810834051</v>
          </cell>
          <cell r="AC114">
            <v>4.7769179325499183</v>
          </cell>
          <cell r="AD114">
            <v>2.9378045285181997</v>
          </cell>
          <cell r="AE114">
            <v>2.0779593006592147</v>
          </cell>
          <cell r="AF114">
            <v>1.6719212763924716</v>
          </cell>
          <cell r="AG114">
            <v>5.5889939810834051</v>
          </cell>
          <cell r="AH114">
            <v>5.5412248017579051</v>
          </cell>
          <cell r="AI114">
            <v>6.8787618228718825</v>
          </cell>
          <cell r="AJ114">
            <v>5.1590713671539117</v>
          </cell>
          <cell r="AK114">
            <v>7.4519919747778731</v>
          </cell>
          <cell r="AL114">
            <v>7.4519919747778731</v>
          </cell>
          <cell r="AM114">
            <v>4.5380720359224229</v>
          </cell>
          <cell r="AN114">
            <v>3.0572274768319478</v>
          </cell>
          <cell r="AO114">
            <v>5.0157638291774145</v>
          </cell>
          <cell r="AP114">
            <v>10.127066017005827</v>
          </cell>
          <cell r="AQ114">
            <v>2.7706124008789526</v>
          </cell>
          <cell r="AR114">
            <v>3.630457628737938</v>
          </cell>
          <cell r="AS114">
            <v>4.7769179325499183</v>
          </cell>
          <cell r="AT114">
            <v>4.3469953186204258</v>
          </cell>
          <cell r="AU114">
            <v>3.8931881150281837</v>
          </cell>
          <cell r="AV114">
            <v>1.1942294831374796</v>
          </cell>
          <cell r="AW114">
            <v>4.2753415496321772</v>
          </cell>
          <cell r="AX114">
            <v>5.9</v>
          </cell>
          <cell r="AY114">
            <v>4.0603802426674305</v>
          </cell>
          <cell r="AZ114" t="str">
            <v>Estonia, Annual Questionnaire, IEA-Eurostat-UNECE</v>
          </cell>
        </row>
        <row r="115">
          <cell r="B115" t="str">
            <v>toccfagr</v>
          </cell>
          <cell r="C115" t="str">
            <v>Total consumption of agriculture</v>
          </cell>
          <cell r="D115" t="str">
            <v>eso</v>
          </cell>
          <cell r="E115" t="str">
            <v>ktoe</v>
          </cell>
          <cell r="Z115">
            <v>709.65137595193869</v>
          </cell>
          <cell r="AA115">
            <v>753.15287488074307</v>
          </cell>
          <cell r="AB115">
            <v>399.92311673681672</v>
          </cell>
          <cell r="AC115">
            <v>216.42380624408349</v>
          </cell>
          <cell r="AD115">
            <v>104.0246422963728</v>
          </cell>
          <cell r="AE115">
            <v>83.084410892841134</v>
          </cell>
          <cell r="AF115">
            <v>98.784604901835564</v>
          </cell>
          <cell r="AG115">
            <v>83.114213737482189</v>
          </cell>
          <cell r="AH115">
            <v>86.992412528983849</v>
          </cell>
          <cell r="AI115">
            <v>56.321917076396993</v>
          </cell>
          <cell r="AJ115">
            <v>58.161113094393649</v>
          </cell>
          <cell r="AK115">
            <v>100.04146918611011</v>
          </cell>
          <cell r="AL115">
            <v>108.90164562901764</v>
          </cell>
          <cell r="AM115">
            <v>113.33157825628709</v>
          </cell>
          <cell r="AN115">
            <v>103.46154555450795</v>
          </cell>
          <cell r="AO115">
            <v>103.38424307279237</v>
          </cell>
          <cell r="AP115">
            <v>97.909031097966491</v>
          </cell>
          <cell r="AQ115">
            <v>93.116321874730275</v>
          </cell>
          <cell r="AR115">
            <v>95.029482993015677</v>
          </cell>
          <cell r="AS115">
            <v>92.874328597863865</v>
          </cell>
          <cell r="AT115">
            <v>94.975766194986633</v>
          </cell>
          <cell r="AU115">
            <v>108.39829018471254</v>
          </cell>
          <cell r="AV115">
            <v>109.9605357902381</v>
          </cell>
          <cell r="AW115">
            <v>109.46418252279973</v>
          </cell>
          <cell r="AX115">
            <v>130.37501671921277</v>
          </cell>
          <cell r="AY115">
            <v>132</v>
          </cell>
          <cell r="AZ115" t="str">
            <v>Estonia, Annual Questionnaire, IEA-Eurostat-UNECE</v>
          </cell>
        </row>
        <row r="117">
          <cell r="B117" t="str">
            <v>Tertiary and others (should be calculated by difference bewteen residential, teriary, agriculture  - residential  - agriculture)</v>
          </cell>
        </row>
        <row r="118">
          <cell r="B118" t="str">
            <v>petcfdvr</v>
          </cell>
          <cell r="C118" t="str">
            <v>Consumption of oil products of tertiary and others</v>
          </cell>
          <cell r="D118" t="str">
            <v>eso</v>
          </cell>
          <cell r="E118" t="str">
            <v>ktoe</v>
          </cell>
          <cell r="Z118">
            <v>41.704882010127065</v>
          </cell>
          <cell r="AA118">
            <v>41.953281742619659</v>
          </cell>
          <cell r="AB118">
            <v>31.088181905034869</v>
          </cell>
          <cell r="AC118">
            <v>22.94353683003726</v>
          </cell>
          <cell r="AD118">
            <v>20.160982134326929</v>
          </cell>
          <cell r="AE118">
            <v>28.119327409955094</v>
          </cell>
          <cell r="AF118">
            <v>32.036400114646028</v>
          </cell>
          <cell r="AG118">
            <v>32.984618324257184</v>
          </cell>
          <cell r="AH118">
            <v>37.890513040985951</v>
          </cell>
          <cell r="AI118">
            <v>40.097449125824014</v>
          </cell>
          <cell r="AJ118">
            <v>52.610585650138532</v>
          </cell>
          <cell r="AK118">
            <v>63.351485621477018</v>
          </cell>
          <cell r="AL118">
            <v>41.16986720168147</v>
          </cell>
          <cell r="AM118">
            <v>38.635712238463746</v>
          </cell>
          <cell r="AN118">
            <v>39.287761536256809</v>
          </cell>
          <cell r="AO118">
            <v>44.219929301614599</v>
          </cell>
          <cell r="AP118">
            <v>31.147893379191743</v>
          </cell>
          <cell r="AQ118">
            <v>28.241138817235122</v>
          </cell>
          <cell r="AR118">
            <v>35.251265883252117</v>
          </cell>
          <cell r="AS118">
            <v>34.343651476067642</v>
          </cell>
          <cell r="AT118">
            <v>29.240804432979839</v>
          </cell>
          <cell r="AU118">
            <v>42.425097926817614</v>
          </cell>
          <cell r="AV118">
            <v>43.41263017101366</v>
          </cell>
          <cell r="AW118">
            <v>39.404796025604277</v>
          </cell>
          <cell r="AX118">
            <v>30.279449699054169</v>
          </cell>
          <cell r="AY118">
            <v>7</v>
          </cell>
          <cell r="AZ118" t="str">
            <v>Estonia, Annual Questionnaire, IEA-Eurostat-UNECE</v>
          </cell>
        </row>
        <row r="119">
          <cell r="B119" t="str">
            <v>gplcfdvr</v>
          </cell>
          <cell r="C119" t="str">
            <v>Consumption of LPG of tertiary and others</v>
          </cell>
          <cell r="D119" t="str">
            <v>eso</v>
          </cell>
          <cell r="E119" t="str">
            <v>ktoe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1.0867488296551064</v>
          </cell>
          <cell r="AO119">
            <v>1.0867488296551064</v>
          </cell>
          <cell r="AP119">
            <v>1.0867488296551064</v>
          </cell>
          <cell r="AQ119">
            <v>1.0867488296551064</v>
          </cell>
          <cell r="AR119">
            <v>1.0867488296551064</v>
          </cell>
          <cell r="AS119">
            <v>1.0867488296551064</v>
          </cell>
          <cell r="AT119">
            <v>1.0760963026655201</v>
          </cell>
          <cell r="AU119">
            <v>1.0760963026655201</v>
          </cell>
          <cell r="AV119">
            <v>1.0867488296551064</v>
          </cell>
          <cell r="AW119">
            <v>1.0867488296551064</v>
          </cell>
          <cell r="AX119">
            <v>1.0867488296551064</v>
          </cell>
          <cell r="AY119">
            <v>1</v>
          </cell>
          <cell r="AZ119" t="str">
            <v>Estonia, Annual Questionnaire, IEA-Eurostat-UNECE</v>
          </cell>
        </row>
        <row r="120">
          <cell r="B120" t="str">
            <v>holcfdvr</v>
          </cell>
          <cell r="C120" t="str">
            <v>Consumption of heating oil products of tertiary and others</v>
          </cell>
          <cell r="D120" t="str">
            <v>eso</v>
          </cell>
          <cell r="E120" t="str">
            <v>ktoe</v>
          </cell>
          <cell r="Z120">
            <v>15.154772141014616</v>
          </cell>
          <cell r="AA120">
            <v>19.196044711951849</v>
          </cell>
          <cell r="AB120">
            <v>12.123817712811693</v>
          </cell>
          <cell r="AC120">
            <v>3.0309544282029233</v>
          </cell>
          <cell r="AD120">
            <v>4.041272570937231</v>
          </cell>
          <cell r="AE120">
            <v>10.103181427343078</v>
          </cell>
          <cell r="AF120">
            <v>12.123817712811693</v>
          </cell>
          <cell r="AG120">
            <v>12.123817712811693</v>
          </cell>
          <cell r="AH120">
            <v>14.185057800706982</v>
          </cell>
          <cell r="AI120">
            <v>19.236648514378523</v>
          </cell>
          <cell r="AJ120">
            <v>22.267602942581444</v>
          </cell>
          <cell r="AK120">
            <v>27.319193656252985</v>
          </cell>
          <cell r="AL120">
            <v>21.257284799847138</v>
          </cell>
          <cell r="AM120">
            <v>26.308875513518679</v>
          </cell>
          <cell r="AN120">
            <v>19.236648514378523</v>
          </cell>
          <cell r="AO120">
            <v>38.392089423903698</v>
          </cell>
          <cell r="AP120">
            <v>26.268271711092002</v>
          </cell>
          <cell r="AQ120">
            <v>25.257953568357696</v>
          </cell>
          <cell r="AR120">
            <v>31.319862424763539</v>
          </cell>
          <cell r="AS120">
            <v>31.360466227190216</v>
          </cell>
          <cell r="AT120">
            <v>26.268271711092002</v>
          </cell>
          <cell r="AU120">
            <v>40.41272570937231</v>
          </cell>
          <cell r="AV120">
            <v>40.453329511798984</v>
          </cell>
          <cell r="AW120">
            <v>37.381771281169385</v>
          </cell>
          <cell r="AX120">
            <v>27.319193656252985</v>
          </cell>
          <cell r="AY120">
            <v>3</v>
          </cell>
          <cell r="AZ120" t="str">
            <v>Estonia, Annual Questionnaire, IEA-Eurostat-UNECE</v>
          </cell>
        </row>
        <row r="121">
          <cell r="B121" t="str">
            <v>folcfdvr</v>
          </cell>
          <cell r="C121" t="str">
            <v>Consumption of fuel oil products of tertiary and others</v>
          </cell>
          <cell r="D121" t="str">
            <v>eso</v>
          </cell>
          <cell r="E121" t="str">
            <v>ktoe</v>
          </cell>
          <cell r="Z121">
            <v>26.550109869112447</v>
          </cell>
          <cell r="AA121">
            <v>22.75723703066781</v>
          </cell>
          <cell r="AB121">
            <v>18.964364192223176</v>
          </cell>
          <cell r="AC121">
            <v>19.912582401834335</v>
          </cell>
          <cell r="AD121">
            <v>16.119709563389698</v>
          </cell>
          <cell r="AE121">
            <v>18.016145982612016</v>
          </cell>
          <cell r="AF121">
            <v>19.912582401834335</v>
          </cell>
          <cell r="AG121">
            <v>20.860800611445494</v>
          </cell>
          <cell r="AH121">
            <v>23.705455240278972</v>
          </cell>
          <cell r="AI121">
            <v>20.860800611445494</v>
          </cell>
          <cell r="AJ121">
            <v>30.342982707557084</v>
          </cell>
          <cell r="AK121">
            <v>36.032291965224033</v>
          </cell>
          <cell r="AL121">
            <v>19.912582401834335</v>
          </cell>
          <cell r="AM121">
            <v>12.326836724945066</v>
          </cell>
          <cell r="AN121">
            <v>18.964364192223176</v>
          </cell>
          <cell r="AO121">
            <v>4.741091048055794</v>
          </cell>
          <cell r="AP121">
            <v>3.7928728384446355</v>
          </cell>
          <cell r="AQ121">
            <v>1.8964364192223178</v>
          </cell>
          <cell r="AR121">
            <v>2.8446546288334762</v>
          </cell>
          <cell r="AS121">
            <v>1.8964364192223178</v>
          </cell>
          <cell r="AT121">
            <v>1.8964364192223178</v>
          </cell>
          <cell r="AU121">
            <v>0.93627591477978411</v>
          </cell>
          <cell r="AV121">
            <v>1.8725518295595682</v>
          </cell>
          <cell r="AW121">
            <v>0.93627591477978411</v>
          </cell>
          <cell r="AX121">
            <v>1.8735072131460779</v>
          </cell>
          <cell r="AY121">
            <v>3</v>
          </cell>
          <cell r="AZ121" t="str">
            <v>Estonia, Annual Questionnaire, IEA-Eurostat-UNECE</v>
          </cell>
        </row>
        <row r="122">
          <cell r="B122" t="str">
            <v>gazcfdvr</v>
          </cell>
          <cell r="C122" t="str">
            <v>Consumption of gas of tertiary and others</v>
          </cell>
          <cell r="D122" t="str">
            <v>eso</v>
          </cell>
          <cell r="E122" t="str">
            <v>ktoe</v>
          </cell>
          <cell r="Z122">
            <v>8.216437030349919</v>
          </cell>
          <cell r="AA122">
            <v>9.1291326365665686</v>
          </cell>
          <cell r="AB122">
            <v>3.286574812139968</v>
          </cell>
          <cell r="AC122">
            <v>2.4750944760644855</v>
          </cell>
          <cell r="AD122">
            <v>2.9712929503326881</v>
          </cell>
          <cell r="AE122">
            <v>2.762711623327224</v>
          </cell>
          <cell r="AF122">
            <v>7.3166789605698348</v>
          </cell>
          <cell r="AG122">
            <v>6.6714316307857198</v>
          </cell>
          <cell r="AH122">
            <v>6.5798341334977861</v>
          </cell>
          <cell r="AI122">
            <v>8.6899637185006089</v>
          </cell>
          <cell r="AJ122">
            <v>10.932314602574968</v>
          </cell>
          <cell r="AK122">
            <v>23.004142534000344</v>
          </cell>
          <cell r="AL122">
            <v>28.20107930170424</v>
          </cell>
          <cell r="AM122">
            <v>65.723523188943062</v>
          </cell>
          <cell r="AN122">
            <v>59.993389795734885</v>
          </cell>
          <cell r="AO122">
            <v>47.374521255538561</v>
          </cell>
          <cell r="AP122">
            <v>50.529712891078425</v>
          </cell>
          <cell r="AQ122">
            <v>45.037832266949856</v>
          </cell>
          <cell r="AR122">
            <v>34.789607867098567</v>
          </cell>
          <cell r="AS122">
            <v>27.85454939949889</v>
          </cell>
          <cell r="AT122">
            <v>30.42388319740807</v>
          </cell>
          <cell r="AU122">
            <v>31.988106255758154</v>
          </cell>
          <cell r="AV122">
            <v>34.516413540979265</v>
          </cell>
          <cell r="AW122">
            <v>43.492176004631602</v>
          </cell>
          <cell r="AX122">
            <v>66.831470335339617</v>
          </cell>
          <cell r="AY122">
            <v>29</v>
          </cell>
          <cell r="AZ122" t="str">
            <v>Estonia, Annual Questionnaire, IEA-Eurostat-UNECE</v>
          </cell>
          <cell r="BA122" t="str">
            <v>Estonia, Annual Questionnaire, IEA-Eurostat-UNECE</v>
          </cell>
        </row>
        <row r="123">
          <cell r="B123" t="str">
            <v>cmscfdvr</v>
          </cell>
          <cell r="C123" t="str">
            <v>Consumption of coal of tertiary and others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6.4347950702206926</v>
          </cell>
          <cell r="AH123">
            <v>5.8856405846947544</v>
          </cell>
          <cell r="AI123">
            <v>5.3832760103181423</v>
          </cell>
          <cell r="AJ123">
            <v>4.4598500047769178</v>
          </cell>
          <cell r="AK123">
            <v>6.4261488487627778</v>
          </cell>
          <cell r="AL123">
            <v>5.188306104901117</v>
          </cell>
          <cell r="AM123">
            <v>5.1691984331709184</v>
          </cell>
          <cell r="AN123">
            <v>5.1888793350530236</v>
          </cell>
          <cell r="AO123">
            <v>6.4860991688162795</v>
          </cell>
          <cell r="AP123">
            <v>3.8916595012897677</v>
          </cell>
          <cell r="AQ123">
            <v>4.5402694181713956</v>
          </cell>
          <cell r="AR123">
            <v>2.5944396675265118</v>
          </cell>
          <cell r="AS123">
            <v>1.9461163657208369</v>
          </cell>
          <cell r="AT123">
            <v>1.9461163657208369</v>
          </cell>
          <cell r="AU123">
            <v>1.3015668290818763</v>
          </cell>
          <cell r="AV123">
            <v>1.3015668290818763</v>
          </cell>
          <cell r="AW123">
            <v>2.5937708990159547</v>
          </cell>
          <cell r="AX123">
            <v>1.2971242954046049</v>
          </cell>
          <cell r="AY123">
            <v>0</v>
          </cell>
          <cell r="AZ123" t="str">
            <v>Estonia, Annual Questionnaire, IEA-Eurostat-UNECE</v>
          </cell>
          <cell r="BA123" t="str">
            <v>Estonia, Annual Questionnaire, IEA-Eurostat-UNECE</v>
          </cell>
        </row>
        <row r="124">
          <cell r="B124" t="str">
            <v>chacfdvr</v>
          </cell>
          <cell r="C124" t="str">
            <v>Consumption of hard coal of tertiary and others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6.4206076239610193</v>
          </cell>
          <cell r="AH124">
            <v>5.8498137002006301</v>
          </cell>
          <cell r="AI124">
            <v>5.297076526225279</v>
          </cell>
          <cell r="AJ124">
            <v>4.1869924524696662</v>
          </cell>
          <cell r="AK124">
            <v>6.3712142925384541</v>
          </cell>
          <cell r="AL124">
            <v>5.1409190790102226</v>
          </cell>
          <cell r="AM124">
            <v>5.188306104901117</v>
          </cell>
          <cell r="AN124">
            <v>5.1691984331709184</v>
          </cell>
          <cell r="AO124">
            <v>6.4860991688162795</v>
          </cell>
          <cell r="AP124">
            <v>3.8916595012897677</v>
          </cell>
          <cell r="AQ124">
            <v>4.5402694181713956</v>
          </cell>
          <cell r="AR124">
            <v>2.5944396675265118</v>
          </cell>
          <cell r="AS124">
            <v>1.9458297506448838</v>
          </cell>
          <cell r="AT124">
            <v>1.9461163657208369</v>
          </cell>
          <cell r="AU124">
            <v>1.2974109104805578</v>
          </cell>
          <cell r="AV124">
            <v>1.3015668290818763</v>
          </cell>
          <cell r="AW124">
            <v>2.6031336581637525</v>
          </cell>
          <cell r="AX124">
            <v>1.2968854495079774</v>
          </cell>
          <cell r="AY124">
            <v>0</v>
          </cell>
          <cell r="AZ124" t="str">
            <v>Estonia, Annual Questionnaire, IEA-Eurostat-UNECE</v>
          </cell>
          <cell r="BA124" t="str">
            <v>Estonia, Annual Questionnaire, IEA-Eurostat-UNECE</v>
          </cell>
        </row>
        <row r="125">
          <cell r="B125" t="str">
            <v>ligcfdvr</v>
          </cell>
          <cell r="C125" t="str">
            <v>Consumption of  brown coal (lignite) of tertiary and others</v>
          </cell>
          <cell r="D125" t="str">
            <v>eso</v>
          </cell>
          <cell r="E125" t="str">
            <v>ktoe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>Estonia, Annual Questionnaire, IEA-Eurostat-UNECE</v>
          </cell>
          <cell r="BA125" t="str">
            <v>Estonia, Annual Questionnaire, IEA-Eurostat-UNECE</v>
          </cell>
        </row>
        <row r="126">
          <cell r="B126" t="str">
            <v>toucfdvr</v>
          </cell>
          <cell r="C126" t="str">
            <v>Consumption of  peat of tertiary and others</v>
          </cell>
          <cell r="D126" t="str">
            <v>eso</v>
          </cell>
          <cell r="E126" t="str">
            <v>ktoe</v>
          </cell>
          <cell r="Z126">
            <v>52.595060666857741</v>
          </cell>
          <cell r="AA126">
            <v>41.102154389987575</v>
          </cell>
          <cell r="AB126">
            <v>0</v>
          </cell>
          <cell r="AC126">
            <v>0</v>
          </cell>
          <cell r="AD126">
            <v>0.76430686920798696</v>
          </cell>
          <cell r="AE126">
            <v>0.76430686920798696</v>
          </cell>
          <cell r="AF126">
            <v>0.38215343460399348</v>
          </cell>
          <cell r="AG126">
            <v>0.44979459252890036</v>
          </cell>
          <cell r="AH126">
            <v>1.0546957103276966</v>
          </cell>
          <cell r="AI126">
            <v>0.83634279163083969</v>
          </cell>
          <cell r="AJ126">
            <v>1.0766934174070888</v>
          </cell>
          <cell r="AK126">
            <v>0.45858412152479217</v>
          </cell>
          <cell r="AL126">
            <v>0.79736314130123243</v>
          </cell>
          <cell r="AM126">
            <v>1.200582783987771</v>
          </cell>
          <cell r="AN126">
            <v>1.0365673067736696</v>
          </cell>
          <cell r="AO126">
            <v>0.82449603515811587</v>
          </cell>
          <cell r="AP126">
            <v>0.59967039266265398</v>
          </cell>
          <cell r="AQ126">
            <v>0.38215343460399348</v>
          </cell>
          <cell r="AR126">
            <v>0.76430686920798696</v>
          </cell>
          <cell r="AS126">
            <v>0.76430686920798696</v>
          </cell>
          <cell r="AT126">
            <v>0.38215343460399348</v>
          </cell>
          <cell r="AU126">
            <v>0.38215343460399348</v>
          </cell>
          <cell r="AV126">
            <v>0.72609152574758762</v>
          </cell>
          <cell r="AW126">
            <v>0.72609152574758762</v>
          </cell>
          <cell r="AX126">
            <v>0.72609152574758762</v>
          </cell>
          <cell r="AY126">
            <v>0.72609152574758762</v>
          </cell>
          <cell r="AZ126" t="str">
            <v>Estonia, Annual Questionnaire, IEA-Eurostat-UNECE</v>
          </cell>
          <cell r="BA126" t="str">
            <v>Estonia, Annual Questionnaire, IEA-Eurostat-UNECE</v>
          </cell>
        </row>
        <row r="127">
          <cell r="B127" t="str">
            <v>elecfdvr</v>
          </cell>
          <cell r="C127" t="str">
            <v>Consumption of electricity of tertiary and others</v>
          </cell>
          <cell r="D127" t="str">
            <v>eso</v>
          </cell>
          <cell r="E127" t="str">
            <v>ktoe</v>
          </cell>
          <cell r="Z127">
            <v>18.14273430782459</v>
          </cell>
          <cell r="AA127">
            <v>22.26999140154772</v>
          </cell>
          <cell r="AB127">
            <v>87.360275150472901</v>
          </cell>
          <cell r="AC127">
            <v>74.032674118658633</v>
          </cell>
          <cell r="AD127">
            <v>103.86930352536544</v>
          </cell>
          <cell r="AE127">
            <v>105.41702493551161</v>
          </cell>
          <cell r="AF127">
            <v>106.79277730008597</v>
          </cell>
          <cell r="AG127">
            <v>119.00257953568358</v>
          </cell>
          <cell r="AH127">
            <v>129.57867583834908</v>
          </cell>
          <cell r="AI127">
            <v>111.4359415305245</v>
          </cell>
          <cell r="AJ127">
            <v>120.46431642304385</v>
          </cell>
          <cell r="AK127">
            <v>127.17110920034395</v>
          </cell>
          <cell r="AL127">
            <v>134.9957007738607</v>
          </cell>
          <cell r="AM127">
            <v>143.07824591573518</v>
          </cell>
          <cell r="AN127">
            <v>159.07136715391229</v>
          </cell>
          <cell r="AO127">
            <v>165.86414445399828</v>
          </cell>
          <cell r="AP127">
            <v>187.10232158211522</v>
          </cell>
          <cell r="AQ127">
            <v>202.75150472914876</v>
          </cell>
          <cell r="AR127">
            <v>219.51848667239898</v>
          </cell>
          <cell r="AS127">
            <v>220.03439380911433</v>
          </cell>
          <cell r="AT127">
            <v>215.90713671539123</v>
          </cell>
          <cell r="AU127">
            <v>204.47119518486673</v>
          </cell>
          <cell r="AV127">
            <v>218.0567497850387</v>
          </cell>
          <cell r="AW127">
            <v>217.54084264832329</v>
          </cell>
          <cell r="AX127">
            <v>240.32674118658639</v>
          </cell>
          <cell r="AY127">
            <v>108.00611445495366</v>
          </cell>
          <cell r="AZ127" t="str">
            <v>Estonia, Annual Questionnaire, IEA-Eurostat-UNECE</v>
          </cell>
          <cell r="BA127" t="str">
            <v>Estonia, Annual Questionnaire, IEA-Eurostat-UNECE</v>
          </cell>
        </row>
        <row r="128">
          <cell r="B128" t="str">
            <v>vapcfdvr</v>
          </cell>
          <cell r="C128" t="str">
            <v>Consumption of heat of tertiary and others</v>
          </cell>
          <cell r="D128" t="str">
            <v>eso</v>
          </cell>
          <cell r="E128" t="str">
            <v>ktoe</v>
          </cell>
          <cell r="Z128">
            <v>163.34670870354446</v>
          </cell>
          <cell r="AA128">
            <v>142.25661603133656</v>
          </cell>
          <cell r="AB128">
            <v>116.48514378522977</v>
          </cell>
          <cell r="AC128">
            <v>100.57800706983853</v>
          </cell>
          <cell r="AD128">
            <v>84.670870354447302</v>
          </cell>
          <cell r="AE128">
            <v>32.363618993025696</v>
          </cell>
          <cell r="AF128">
            <v>74.376612209802232</v>
          </cell>
          <cell r="AG128">
            <v>73.922805006209984</v>
          </cell>
          <cell r="AH128">
            <v>60.021973822489727</v>
          </cell>
          <cell r="AI128">
            <v>99.742046431642294</v>
          </cell>
          <cell r="AJ128">
            <v>90.140441387216967</v>
          </cell>
          <cell r="AK128">
            <v>63.724085220215912</v>
          </cell>
          <cell r="AL128">
            <v>74.209420082162978</v>
          </cell>
          <cell r="AM128">
            <v>73.277921085315754</v>
          </cell>
          <cell r="AN128">
            <v>92.433361994840922</v>
          </cell>
          <cell r="AO128">
            <v>108.05388363427916</v>
          </cell>
          <cell r="AP128">
            <v>100.3630457628738</v>
          </cell>
          <cell r="AQ128">
            <v>98.834432024457811</v>
          </cell>
          <cell r="AR128">
            <v>118.96914111015572</v>
          </cell>
          <cell r="AS128">
            <v>118.89748734116748</v>
          </cell>
          <cell r="AT128">
            <v>128.71405369255754</v>
          </cell>
          <cell r="AU128">
            <v>102.91869685678799</v>
          </cell>
          <cell r="AV128">
            <v>113.23683959109582</v>
          </cell>
          <cell r="AW128">
            <v>101.98719785994076</v>
          </cell>
          <cell r="AX128">
            <v>107.57619184102417</v>
          </cell>
          <cell r="AY128">
            <v>241.8744625967326</v>
          </cell>
          <cell r="AZ128" t="str">
            <v>Estonia, Annual Questionnaire, IEA-Eurostat-UNECE</v>
          </cell>
          <cell r="BA128" t="str">
            <v>Estonia, Annual Questionnaire, IEA-Eurostat-UNECE</v>
          </cell>
        </row>
        <row r="129">
          <cell r="B129" t="str">
            <v>enccfdvr</v>
          </cell>
          <cell r="C129" t="str">
            <v>Consumption of others of tertiary and others (wood, waste ...)</v>
          </cell>
          <cell r="D129" t="str">
            <v>eso</v>
          </cell>
          <cell r="E129" t="str">
            <v>ktoe</v>
          </cell>
          <cell r="Z129">
            <v>52.6416356167001</v>
          </cell>
          <cell r="AA129">
            <v>52.402789720072604</v>
          </cell>
          <cell r="AB129">
            <v>42.012993216776536</v>
          </cell>
          <cell r="AC129">
            <v>35.826884494124393</v>
          </cell>
          <cell r="AD129">
            <v>55.101748351963309</v>
          </cell>
          <cell r="AE129">
            <v>2.6034202732397058</v>
          </cell>
          <cell r="AF129">
            <v>2.2212668386357119</v>
          </cell>
          <cell r="AG129">
            <v>9.7926817617273336</v>
          </cell>
          <cell r="AH129">
            <v>7.5475303334288713</v>
          </cell>
          <cell r="AI129">
            <v>10.222604375656825</v>
          </cell>
          <cell r="AJ129">
            <v>8.7417598165663506</v>
          </cell>
          <cell r="AK129">
            <v>12.611063341931786</v>
          </cell>
          <cell r="AL129">
            <v>12.348332855641539</v>
          </cell>
          <cell r="AM129">
            <v>13.017101366198528</v>
          </cell>
          <cell r="AN129">
            <v>24.983280787236072</v>
          </cell>
          <cell r="AO129">
            <v>16.981943250214957</v>
          </cell>
          <cell r="AP129">
            <v>20.684054647941146</v>
          </cell>
          <cell r="AQ129">
            <v>22.141014617368874</v>
          </cell>
          <cell r="AR129">
            <v>22.141014617368874</v>
          </cell>
          <cell r="AS129">
            <v>15.333906563485238</v>
          </cell>
          <cell r="AT129">
            <v>18.319480271328938</v>
          </cell>
          <cell r="AU129">
            <v>19.680901882105665</v>
          </cell>
          <cell r="AV129">
            <v>11.918410241712047</v>
          </cell>
          <cell r="AW129">
            <v>12.32444826597879</v>
          </cell>
          <cell r="AX129">
            <v>10.604757810260818</v>
          </cell>
          <cell r="AY129">
            <v>11.560141396770803</v>
          </cell>
          <cell r="AZ129" t="str">
            <v>Estonia, Annual Questionnaire, IEA-Eurostat-UNECE</v>
          </cell>
          <cell r="BA129" t="str">
            <v>Estonia, Annual Questionnaire, IEA-Eurostat-UNECE</v>
          </cell>
        </row>
        <row r="130">
          <cell r="B130" t="str">
            <v>toccfdvr</v>
          </cell>
          <cell r="C130" t="str">
            <v>Total consumption of tertiary &amp; others</v>
          </cell>
          <cell r="D130" t="str">
            <v>eso</v>
          </cell>
          <cell r="E130" t="str">
            <v>ktoe</v>
          </cell>
          <cell r="Z130">
            <v>336.64745833540388</v>
          </cell>
          <cell r="AA130">
            <v>309.11396592213066</v>
          </cell>
          <cell r="AB130">
            <v>280.23316886965404</v>
          </cell>
          <cell r="AC130">
            <v>235.8561969887233</v>
          </cell>
          <cell r="AD130">
            <v>267.53850418564366</v>
          </cell>
          <cell r="AE130">
            <v>172.03041010426728</v>
          </cell>
          <cell r="AF130">
            <v>223.12588885834376</v>
          </cell>
          <cell r="AG130">
            <v>249.25870592141339</v>
          </cell>
          <cell r="AH130">
            <v>248.55886346377389</v>
          </cell>
          <cell r="AI130">
            <v>276.4076239840972</v>
          </cell>
          <cell r="AJ130">
            <v>288.42596130172467</v>
          </cell>
          <cell r="AK130">
            <v>296.74661888825659</v>
          </cell>
          <cell r="AL130">
            <v>296.91006946125327</v>
          </cell>
          <cell r="AM130">
            <v>340.10228501181496</v>
          </cell>
          <cell r="AN130">
            <v>381.99460790980771</v>
          </cell>
          <cell r="AO130">
            <v>389.80501709961993</v>
          </cell>
          <cell r="AP130">
            <v>394.31835815715277</v>
          </cell>
          <cell r="AQ130">
            <v>401.92834530793579</v>
          </cell>
          <cell r="AR130">
            <v>434.02826268700869</v>
          </cell>
          <cell r="AS130">
            <v>419.17441182426239</v>
          </cell>
          <cell r="AT130">
            <v>424.93362810999048</v>
          </cell>
          <cell r="AU130">
            <v>403.16771837002204</v>
          </cell>
          <cell r="AV130">
            <v>423.16870168466892</v>
          </cell>
          <cell r="AW130">
            <v>418.06932322924223</v>
          </cell>
          <cell r="AX130">
            <v>457.64182669341739</v>
          </cell>
          <cell r="AY130">
            <v>398.16680997420468</v>
          </cell>
          <cell r="AZ130" t="str">
            <v>Estonia, Annual Questionnaire, IEA-Eurostat-UNECE</v>
          </cell>
        </row>
        <row r="132">
          <cell r="B132" t="str">
            <v>Degree days</v>
          </cell>
        </row>
        <row r="134">
          <cell r="B134" t="str">
            <v>Heating degree days</v>
          </cell>
        </row>
        <row r="135">
          <cell r="B135" t="str">
            <v>dj</v>
          </cell>
          <cell r="C135" t="str">
            <v>Degree days, base 18°c (national sources)</v>
          </cell>
          <cell r="D135" t="str">
            <v>eso</v>
          </cell>
          <cell r="E135" t="str">
            <v>degree</v>
          </cell>
          <cell r="Z135">
            <v>4073</v>
          </cell>
          <cell r="AA135">
            <v>4237</v>
          </cell>
          <cell r="AB135">
            <v>3881</v>
          </cell>
          <cell r="AC135">
            <v>4758</v>
          </cell>
          <cell r="AD135">
            <v>4657</v>
          </cell>
          <cell r="AE135">
            <v>4221.9359999999997</v>
          </cell>
          <cell r="AF135">
            <v>4815.6180000000004</v>
          </cell>
          <cell r="AG135">
            <v>4460.3429999999998</v>
          </cell>
          <cell r="AH135">
            <v>4463.5110000000004</v>
          </cell>
          <cell r="AI135">
            <v>4177.8689999999997</v>
          </cell>
          <cell r="AJ135">
            <v>3908.069</v>
          </cell>
          <cell r="AK135">
            <v>4345.9960000000001</v>
          </cell>
          <cell r="AL135">
            <v>4261.4570000000003</v>
          </cell>
          <cell r="AM135">
            <v>4422.3630000000003</v>
          </cell>
          <cell r="AN135">
            <v>4287.7</v>
          </cell>
          <cell r="AO135">
            <v>4318.5410000000002</v>
          </cell>
          <cell r="AP135">
            <v>4154.0749999999998</v>
          </cell>
          <cell r="AQ135">
            <v>4041.4409999999998</v>
          </cell>
          <cell r="AR135">
            <v>3873.192</v>
          </cell>
          <cell r="AS135">
            <v>4302.366</v>
          </cell>
          <cell r="AT135">
            <v>4817.6351150026894</v>
          </cell>
          <cell r="AU135">
            <v>4082.8400809971622</v>
          </cell>
          <cell r="AV135">
            <v>4579.4835716985317</v>
          </cell>
          <cell r="AW135">
            <v>4151.82</v>
          </cell>
          <cell r="AX135" t="str">
            <v>4141</v>
          </cell>
          <cell r="AY135" t="str">
            <v>4140</v>
          </cell>
          <cell r="AZ135" t="str">
            <v>EUROSTAT</v>
          </cell>
        </row>
        <row r="136">
          <cell r="B136" t="str">
            <v>djref</v>
          </cell>
          <cell r="C136" t="str">
            <v>Long term average degree days, base 18°c (national sources)</v>
          </cell>
          <cell r="D136" t="str">
            <v>eso</v>
          </cell>
          <cell r="E136" t="str">
            <v>degree</v>
          </cell>
          <cell r="Z136">
            <v>4444.5600000000004</v>
          </cell>
          <cell r="AA136">
            <v>4444.5600000000004</v>
          </cell>
          <cell r="AB136">
            <v>4444.5600000000004</v>
          </cell>
          <cell r="AC136">
            <v>4444.5600000000004</v>
          </cell>
          <cell r="AD136">
            <v>4444.5600000000004</v>
          </cell>
          <cell r="AE136">
            <v>4444.5600000000004</v>
          </cell>
          <cell r="AF136">
            <v>4444.5600000000004</v>
          </cell>
          <cell r="AG136">
            <v>4444.5600000000004</v>
          </cell>
          <cell r="AH136">
            <v>4444.5600000000004</v>
          </cell>
          <cell r="AI136">
            <v>4444.5600000000004</v>
          </cell>
          <cell r="AJ136">
            <v>4444.5600000000004</v>
          </cell>
          <cell r="AK136">
            <v>4444.5600000000004</v>
          </cell>
          <cell r="AL136">
            <v>4444.5600000000004</v>
          </cell>
          <cell r="AM136">
            <v>4444.5600000000004</v>
          </cell>
          <cell r="AN136">
            <v>4444.5600000000004</v>
          </cell>
          <cell r="AO136">
            <v>4444.5600000000004</v>
          </cell>
          <cell r="AP136">
            <v>4444.5600000000004</v>
          </cell>
          <cell r="AQ136">
            <v>4444.5600000000004</v>
          </cell>
          <cell r="AR136">
            <v>4444.5600000000004</v>
          </cell>
          <cell r="AS136">
            <v>4444.5600000000004</v>
          </cell>
          <cell r="AT136">
            <v>4444.5600000000004</v>
          </cell>
          <cell r="AU136">
            <v>4444.5600000000004</v>
          </cell>
          <cell r="AV136">
            <v>4444.5600000000004</v>
          </cell>
          <cell r="AW136">
            <v>4444.5600000000004</v>
          </cell>
          <cell r="AX136" t="str">
            <v>4445</v>
          </cell>
          <cell r="AY136" t="str">
            <v>4445</v>
          </cell>
          <cell r="AZ136" t="str">
            <v>EUROSTAT</v>
          </cell>
        </row>
        <row r="138">
          <cell r="B138" t="str">
            <v>Cooling degree days</v>
          </cell>
        </row>
        <row r="139">
          <cell r="B139" t="str">
            <v>djcli</v>
          </cell>
          <cell r="C139" t="str">
            <v>Number of cooling degree days (air conditionning)</v>
          </cell>
        </row>
        <row r="140">
          <cell r="B140" t="str">
            <v>djrefcli</v>
          </cell>
          <cell r="C140" t="str">
            <v>Number of cooling degree days for a normal year (air conditionning)</v>
          </cell>
        </row>
        <row r="143">
          <cell r="B143" t="str">
            <v>odexman</v>
          </cell>
          <cell r="C143" t="str">
            <v>Manufacturing Odex</v>
          </cell>
          <cell r="D143" t="str">
            <v>eso</v>
          </cell>
          <cell r="E143" t="str">
            <v>2000=100</v>
          </cell>
          <cell r="AJ143">
            <v>100</v>
          </cell>
          <cell r="AK143">
            <v>98.270876545560157</v>
          </cell>
          <cell r="AL143">
            <v>85.019009651649313</v>
          </cell>
          <cell r="AM143">
            <v>77.182878479109959</v>
          </cell>
          <cell r="AN143">
            <v>73.502811547242132</v>
          </cell>
          <cell r="AO143">
            <v>69.834996143555415</v>
          </cell>
          <cell r="AP143">
            <v>66.655315778883377</v>
          </cell>
          <cell r="AQ143">
            <v>63.372891160125839</v>
          </cell>
          <cell r="AR143">
            <v>61.344559189353276</v>
          </cell>
          <cell r="AS143">
            <v>59.446149801368811</v>
          </cell>
          <cell r="AT143">
            <v>57.022448400456568</v>
          </cell>
          <cell r="AU143">
            <v>54.996131905137183</v>
          </cell>
          <cell r="AV143">
            <v>52.753501914619392</v>
          </cell>
          <cell r="AW143">
            <v>51.130661093428046</v>
          </cell>
          <cell r="AX143">
            <v>48.912525040962585</v>
          </cell>
          <cell r="AY143">
            <v>47.83318738945421</v>
          </cell>
          <cell r="AZ143" t="str">
            <v>ODYSSEE</v>
          </cell>
        </row>
        <row r="144">
          <cell r="B144" t="str">
            <v>odexind</v>
          </cell>
          <cell r="C144" t="str">
            <v>Industry Odex</v>
          </cell>
          <cell r="D144" t="str">
            <v>eso</v>
          </cell>
          <cell r="E144" t="str">
            <v>2000=100</v>
          </cell>
          <cell r="AJ144">
            <v>100</v>
          </cell>
          <cell r="AK144">
            <v>98.24804525313732</v>
          </cell>
          <cell r="AL144">
            <v>85.466219476684742</v>
          </cell>
          <cell r="AM144">
            <v>78.015492049838855</v>
          </cell>
          <cell r="AN144">
            <v>74.539420294044078</v>
          </cell>
          <cell r="AO144">
            <v>71.068972686794027</v>
          </cell>
          <cell r="AP144">
            <v>67.938612909062641</v>
          </cell>
          <cell r="AQ144">
            <v>64.532851209858066</v>
          </cell>
          <cell r="AR144">
            <v>62.298226461392794</v>
          </cell>
          <cell r="AS144">
            <v>60.303786670686087</v>
          </cell>
          <cell r="AT144">
            <v>58.053367364670294</v>
          </cell>
          <cell r="AU144">
            <v>56.174424773187859</v>
          </cell>
          <cell r="AV144">
            <v>54.098429444033172</v>
          </cell>
          <cell r="AW144">
            <v>52.601088250604569</v>
          </cell>
          <cell r="AX144">
            <v>50.550317816300861</v>
          </cell>
          <cell r="AY144">
            <v>49.554714957971989</v>
          </cell>
          <cell r="AZ144" t="str">
            <v>ODYSSEE</v>
          </cell>
        </row>
        <row r="145">
          <cell r="B145" t="str">
            <v>odextra</v>
          </cell>
          <cell r="C145" t="str">
            <v>Transport Odex</v>
          </cell>
          <cell r="D145" t="str">
            <v>eso</v>
          </cell>
          <cell r="E145" t="str">
            <v>2000=100</v>
          </cell>
          <cell r="AJ145">
            <v>100</v>
          </cell>
          <cell r="AK145">
            <v>99.667420311540283</v>
          </cell>
          <cell r="AL145">
            <v>99.334840623080595</v>
          </cell>
          <cell r="AM145">
            <v>98.906561731874262</v>
          </cell>
          <cell r="AN145">
            <v>98.478282840667916</v>
          </cell>
          <cell r="AO145">
            <v>97.489943246518749</v>
          </cell>
          <cell r="AP145">
            <v>96.929882543575943</v>
          </cell>
          <cell r="AQ145">
            <v>96.369821840633122</v>
          </cell>
          <cell r="AR145">
            <v>96.369821840633122</v>
          </cell>
          <cell r="AS145">
            <v>96.369821840633122</v>
          </cell>
          <cell r="AT145">
            <v>96.369821840633122</v>
          </cell>
          <cell r="AU145">
            <v>96.369821840633122</v>
          </cell>
          <cell r="AV145">
            <v>96.369821840633151</v>
          </cell>
          <cell r="AW145">
            <v>96.369821840633179</v>
          </cell>
          <cell r="AX145">
            <v>96.369821840633207</v>
          </cell>
          <cell r="AY145">
            <v>96.369821840633207</v>
          </cell>
          <cell r="AZ145" t="str">
            <v>ODYSSEE</v>
          </cell>
        </row>
        <row r="146">
          <cell r="B146" t="str">
            <v>odextra1</v>
          </cell>
          <cell r="C146" t="str">
            <v>Transport Odex without air</v>
          </cell>
          <cell r="D146" t="str">
            <v>eso</v>
          </cell>
          <cell r="E146" t="str">
            <v>2000=100</v>
          </cell>
          <cell r="AJ146">
            <v>100</v>
          </cell>
          <cell r="AK146">
            <v>99.65890427681444</v>
          </cell>
          <cell r="AL146">
            <v>99.317808553628893</v>
          </cell>
          <cell r="AM146">
            <v>98.870414277100849</v>
          </cell>
          <cell r="AN146">
            <v>98.423020000572777</v>
          </cell>
          <cell r="AO146">
            <v>97.975625724044747</v>
          </cell>
          <cell r="AP146">
            <v>97.975625724044775</v>
          </cell>
          <cell r="AQ146">
            <v>97.975625724044789</v>
          </cell>
          <cell r="AR146">
            <v>97.975625724044789</v>
          </cell>
          <cell r="AS146">
            <v>97.975625724044789</v>
          </cell>
          <cell r="AT146">
            <v>97.975625724044789</v>
          </cell>
          <cell r="AU146">
            <v>97.975625724044804</v>
          </cell>
          <cell r="AV146">
            <v>97.975625724044832</v>
          </cell>
          <cell r="AW146">
            <v>97.975625724044832</v>
          </cell>
          <cell r="AX146">
            <v>97.975625724044846</v>
          </cell>
          <cell r="AY146">
            <v>97.975625724044846</v>
          </cell>
          <cell r="AZ146" t="str">
            <v>ODYSSEE</v>
          </cell>
        </row>
        <row r="147">
          <cell r="B147" t="str">
            <v>odexres</v>
          </cell>
          <cell r="C147" t="str">
            <v>Households Odex</v>
          </cell>
          <cell r="D147" t="str">
            <v>eso</v>
          </cell>
          <cell r="E147" t="str">
            <v>2000=100</v>
          </cell>
          <cell r="AJ147">
            <v>100</v>
          </cell>
          <cell r="AK147">
            <v>97.182470820666893</v>
          </cell>
          <cell r="AL147">
            <v>92.077735710502793</v>
          </cell>
          <cell r="AM147">
            <v>90.511495239573037</v>
          </cell>
          <cell r="AN147">
            <v>88.817112988114843</v>
          </cell>
          <cell r="AO147">
            <v>87.592889796497829</v>
          </cell>
          <cell r="AP147">
            <v>86.253178474632207</v>
          </cell>
          <cell r="AQ147">
            <v>85.706215053297854</v>
          </cell>
          <cell r="AR147">
            <v>85.235173107732294</v>
          </cell>
          <cell r="AS147">
            <v>84.916484233331758</v>
          </cell>
          <cell r="AT147">
            <v>84.371961697227732</v>
          </cell>
          <cell r="AU147">
            <v>83.449255225630253</v>
          </cell>
          <cell r="AV147">
            <v>82.487994371927897</v>
          </cell>
          <cell r="AW147">
            <v>81.546397846747809</v>
          </cell>
          <cell r="AX147">
            <v>80.252465955459968</v>
          </cell>
          <cell r="AY147">
            <v>79.475080393870456</v>
          </cell>
          <cell r="AZ147" t="str">
            <v>ODYSSEE</v>
          </cell>
        </row>
        <row r="148">
          <cell r="B148" t="str">
            <v>odexreschf</v>
          </cell>
          <cell r="C148" t="str">
            <v>Households heating odex</v>
          </cell>
          <cell r="D148" t="str">
            <v>eso</v>
          </cell>
          <cell r="E148" t="str">
            <v>2000=100</v>
          </cell>
          <cell r="AJ148">
            <v>100</v>
          </cell>
          <cell r="AK148">
            <v>96.486377600931093</v>
          </cell>
          <cell r="AL148">
            <v>90.501083649309109</v>
          </cell>
          <cell r="AM148">
            <v>88.786264559385245</v>
          </cell>
          <cell r="AN148">
            <v>86.82596441253196</v>
          </cell>
          <cell r="AO148">
            <v>85.280661205156761</v>
          </cell>
          <cell r="AP148">
            <v>83.569949888391747</v>
          </cell>
          <cell r="AQ148">
            <v>82.781317819251555</v>
          </cell>
          <cell r="AR148">
            <v>82.101674240277362</v>
          </cell>
          <cell r="AS148">
            <v>81.638873402270974</v>
          </cell>
          <cell r="AT148">
            <v>81.330288356069147</v>
          </cell>
          <cell r="AU148">
            <v>80.464886040628087</v>
          </cell>
          <cell r="AV148">
            <v>79.61358255061657</v>
          </cell>
          <cell r="AW148">
            <v>78.722504665505923</v>
          </cell>
          <cell r="AX148">
            <v>77.674771486087991</v>
          </cell>
          <cell r="AY148">
            <v>77.13523173026104</v>
          </cell>
          <cell r="AZ148" t="str">
            <v>ODYSSEE</v>
          </cell>
        </row>
        <row r="149">
          <cell r="B149" t="str">
            <v>odexresecs</v>
          </cell>
          <cell r="C149" t="str">
            <v>Households water heating odex</v>
          </cell>
          <cell r="D149" t="str">
            <v>eso</v>
          </cell>
          <cell r="E149" t="str">
            <v>2000=100</v>
          </cell>
          <cell r="AJ149">
            <v>100</v>
          </cell>
          <cell r="AK149">
            <v>98.768741557442155</v>
          </cell>
          <cell r="AL149">
            <v>95.647627285400404</v>
          </cell>
          <cell r="AM149">
            <v>94.248963917734955</v>
          </cell>
          <cell r="AN149">
            <v>92.875573513049872</v>
          </cell>
          <cell r="AO149">
            <v>92.409654014211768</v>
          </cell>
          <cell r="AP149">
            <v>91.943734515373691</v>
          </cell>
          <cell r="AQ149">
            <v>91.943734515373691</v>
          </cell>
          <cell r="AR149">
            <v>91.943734515373691</v>
          </cell>
          <cell r="AS149">
            <v>91.943734515373691</v>
          </cell>
          <cell r="AT149">
            <v>90.257118344510857</v>
          </cell>
          <cell r="AU149">
            <v>88.570502173648038</v>
          </cell>
          <cell r="AV149">
            <v>86.646869500057775</v>
          </cell>
          <cell r="AW149">
            <v>84.962975805213205</v>
          </cell>
          <cell r="AX149">
            <v>82.127037495018499</v>
          </cell>
          <cell r="AY149">
            <v>80.104137995226296</v>
          </cell>
          <cell r="AZ149" t="str">
            <v>ODYSSEE</v>
          </cell>
        </row>
        <row r="150">
          <cell r="B150" t="str">
            <v>odexrescui</v>
          </cell>
          <cell r="C150" t="str">
            <v>Households cooking odex</v>
          </cell>
          <cell r="D150" t="str">
            <v>eso</v>
          </cell>
          <cell r="E150" t="str">
            <v>2000=100</v>
          </cell>
          <cell r="AJ150">
            <v>100</v>
          </cell>
          <cell r="AK150">
            <v>98.66893210640302</v>
          </cell>
          <cell r="AL150">
            <v>95.465942536932175</v>
          </cell>
          <cell r="AM150">
            <v>94.529981698995243</v>
          </cell>
          <cell r="AN150">
            <v>93.958206169181778</v>
          </cell>
          <cell r="AO150">
            <v>93.386430639368314</v>
          </cell>
          <cell r="AP150">
            <v>92.814655109554849</v>
          </cell>
          <cell r="AQ150">
            <v>92.814655109554849</v>
          </cell>
          <cell r="AR150">
            <v>92.814655109554849</v>
          </cell>
          <cell r="AS150">
            <v>92.814655109554849</v>
          </cell>
          <cell r="AT150">
            <v>92.814655109554849</v>
          </cell>
          <cell r="AU150">
            <v>92.814655109554849</v>
          </cell>
          <cell r="AV150">
            <v>92.814655109554849</v>
          </cell>
          <cell r="AW150">
            <v>92.814655109554849</v>
          </cell>
          <cell r="AX150">
            <v>92.814655109554849</v>
          </cell>
          <cell r="AY150">
            <v>92.814655109554849</v>
          </cell>
          <cell r="AZ150" t="str">
            <v>ODYSSEE</v>
          </cell>
        </row>
        <row r="151">
          <cell r="B151" t="str">
            <v>odexresels</v>
          </cell>
          <cell r="C151" t="str">
            <v>Households electrical appliances odex</v>
          </cell>
          <cell r="D151" t="str">
            <v>eso</v>
          </cell>
          <cell r="E151" t="str">
            <v>2000=100</v>
          </cell>
          <cell r="AZ151" t="str">
            <v>ODYSSEE</v>
          </cell>
        </row>
        <row r="152">
          <cell r="B152" t="str">
            <v>odexter</v>
          </cell>
          <cell r="C152" t="str">
            <v>Tertiary ODEX</v>
          </cell>
          <cell r="D152" t="str">
            <v>eso</v>
          </cell>
          <cell r="E152" t="str">
            <v>2000=100</v>
          </cell>
          <cell r="AJ152">
            <v>100</v>
          </cell>
          <cell r="AK152">
            <v>91.790375376293056</v>
          </cell>
          <cell r="AL152">
            <v>91.729404940468342</v>
          </cell>
          <cell r="AM152">
            <v>91.729404940468342</v>
          </cell>
          <cell r="AN152">
            <v>91.729404940468342</v>
          </cell>
          <cell r="AO152">
            <v>91.729404940468342</v>
          </cell>
          <cell r="AP152">
            <v>91.729404940468342</v>
          </cell>
          <cell r="AQ152">
            <v>91.729404940468342</v>
          </cell>
          <cell r="AR152">
            <v>91.729404940468342</v>
          </cell>
          <cell r="AS152">
            <v>91.729404940468342</v>
          </cell>
          <cell r="AT152">
            <v>91.729404940468342</v>
          </cell>
          <cell r="AU152">
            <v>91.729404940468342</v>
          </cell>
          <cell r="AV152">
            <v>91.729404940468342</v>
          </cell>
          <cell r="AW152">
            <v>91.729404940468342</v>
          </cell>
          <cell r="AX152">
            <v>91.729404940468342</v>
          </cell>
          <cell r="AY152">
            <v>91.388173091435831</v>
          </cell>
          <cell r="AZ152" t="str">
            <v>ODYSSEE</v>
          </cell>
        </row>
        <row r="153">
          <cell r="B153" t="str">
            <v>odexagr</v>
          </cell>
          <cell r="C153" t="str">
            <v>Agriculture ODEX</v>
          </cell>
          <cell r="D153" t="str">
            <v>eso</v>
          </cell>
          <cell r="E153" t="str">
            <v>2000=100</v>
          </cell>
          <cell r="AJ153">
            <v>100</v>
          </cell>
          <cell r="AK153">
            <v>100</v>
          </cell>
          <cell r="AL153">
            <v>100</v>
          </cell>
          <cell r="AM153">
            <v>100</v>
          </cell>
          <cell r="AN153">
            <v>100</v>
          </cell>
          <cell r="AO153">
            <v>100</v>
          </cell>
          <cell r="AP153">
            <v>100</v>
          </cell>
          <cell r="AQ153">
            <v>100</v>
          </cell>
          <cell r="AR153">
            <v>100</v>
          </cell>
          <cell r="AS153">
            <v>100</v>
          </cell>
          <cell r="AT153">
            <v>100</v>
          </cell>
          <cell r="AU153">
            <v>100</v>
          </cell>
          <cell r="AV153">
            <v>100</v>
          </cell>
          <cell r="AW153">
            <v>100</v>
          </cell>
          <cell r="AX153">
            <v>100</v>
          </cell>
          <cell r="AY153">
            <v>100</v>
          </cell>
          <cell r="AZ153" t="str">
            <v>ODYSSEE</v>
          </cell>
        </row>
        <row r="154">
          <cell r="B154" t="str">
            <v>odextot</v>
          </cell>
          <cell r="C154" t="str">
            <v>Global Odex</v>
          </cell>
          <cell r="D154" t="str">
            <v>eso</v>
          </cell>
          <cell r="E154" t="str">
            <v>2000=100</v>
          </cell>
          <cell r="AJ154">
            <v>100</v>
          </cell>
          <cell r="AK154">
            <v>98.753210390862051</v>
          </cell>
          <cell r="AL154">
            <v>93.302587071832889</v>
          </cell>
          <cell r="AM154">
            <v>90.191671734994785</v>
          </cell>
          <cell r="AN154">
            <v>88.170102955284122</v>
          </cell>
          <cell r="AO154">
            <v>86.567629566592316</v>
          </cell>
          <cell r="AP154">
            <v>85.056140513697571</v>
          </cell>
          <cell r="AQ154">
            <v>83.813133147173104</v>
          </cell>
          <cell r="AR154">
            <v>82.852840032767048</v>
          </cell>
          <cell r="AS154">
            <v>82.080537832600427</v>
          </cell>
          <cell r="AT154">
            <v>81.307445557855232</v>
          </cell>
          <cell r="AU154">
            <v>80.438544609863001</v>
          </cell>
          <cell r="AV154">
            <v>79.577771205190587</v>
          </cell>
          <cell r="AW154">
            <v>78.667482699887302</v>
          </cell>
          <cell r="AX154">
            <v>77.871719539459548</v>
          </cell>
          <cell r="AY154">
            <v>77.437588910185127</v>
          </cell>
          <cell r="AZ154" t="str">
            <v>ODYSSEE</v>
          </cell>
        </row>
        <row r="155">
          <cell r="B155" t="str">
            <v>odextotnair</v>
          </cell>
          <cell r="C155" t="str">
            <v>Global Odex without air</v>
          </cell>
          <cell r="D155" t="str">
            <v>eso</v>
          </cell>
          <cell r="E155" t="str">
            <v>2000=100</v>
          </cell>
          <cell r="AJ155">
            <v>100</v>
          </cell>
          <cell r="AK155">
            <v>98.743097578789829</v>
          </cell>
          <cell r="AL155">
            <v>93.239630764895182</v>
          </cell>
          <cell r="AM155">
            <v>90.09692043299151</v>
          </cell>
          <cell r="AN155">
            <v>88.095998555827649</v>
          </cell>
          <cell r="AO155">
            <v>86.560490416181594</v>
          </cell>
          <cell r="AP155">
            <v>85.155854906674321</v>
          </cell>
          <cell r="AQ155">
            <v>83.97923697164822</v>
          </cell>
          <cell r="AR155">
            <v>83.04382605917796</v>
          </cell>
          <cell r="AS155">
            <v>82.258099920642891</v>
          </cell>
          <cell r="AT155">
            <v>81.472472341406274</v>
          </cell>
          <cell r="AU155">
            <v>80.590011437373576</v>
          </cell>
          <cell r="AV155">
            <v>79.717073929168791</v>
          </cell>
          <cell r="AW155">
            <v>78.792975511790118</v>
          </cell>
          <cell r="AX155">
            <v>77.985580274997062</v>
          </cell>
          <cell r="AY155">
            <v>77.54428706593194</v>
          </cell>
          <cell r="AZ155" t="str">
            <v>ODYSSEE</v>
          </cell>
        </row>
        <row r="156">
          <cell r="B156" t="str">
            <v>odexmanobs</v>
          </cell>
          <cell r="C156" t="str">
            <v>Observed manufacturing Odex</v>
          </cell>
          <cell r="D156" t="str">
            <v>eso</v>
          </cell>
          <cell r="E156" t="str">
            <v>2000=100</v>
          </cell>
          <cell r="AJ156">
            <v>100</v>
          </cell>
          <cell r="AK156">
            <v>101.81299724232539</v>
          </cell>
          <cell r="AL156">
            <v>92.492231151023546</v>
          </cell>
          <cell r="AM156">
            <v>85.112228804259601</v>
          </cell>
          <cell r="AN156">
            <v>82.398313112860421</v>
          </cell>
          <cell r="AO156">
            <v>75.008720069770334</v>
          </cell>
          <cell r="AP156">
            <v>71.874969349734968</v>
          </cell>
          <cell r="AQ156">
            <v>72.337782425739803</v>
          </cell>
          <cell r="AR156">
            <v>76.046039920719565</v>
          </cell>
          <cell r="AS156">
            <v>75.743900496089822</v>
          </cell>
          <cell r="AT156">
            <v>71.645420922421181</v>
          </cell>
          <cell r="AU156">
            <v>65.109034599445025</v>
          </cell>
          <cell r="AV156">
            <v>62.915914809499363</v>
          </cell>
          <cell r="AW156">
            <v>58.786648119738921</v>
          </cell>
          <cell r="AX156">
            <v>55.798327833979265</v>
          </cell>
          <cell r="AY156">
            <v>51.398012930705562</v>
          </cell>
          <cell r="AZ156" t="str">
            <v>ODYSSEE</v>
          </cell>
        </row>
        <row r="157">
          <cell r="B157" t="str">
            <v>odexindobs</v>
          </cell>
          <cell r="C157" t="str">
            <v>Observed industry Odex</v>
          </cell>
          <cell r="D157" t="str">
            <v>eso</v>
          </cell>
          <cell r="E157" t="str">
            <v>2000=100</v>
          </cell>
          <cell r="AJ157">
            <v>100</v>
          </cell>
          <cell r="AK157">
            <v>101.81299724232539</v>
          </cell>
          <cell r="AL157">
            <v>92.492231151023546</v>
          </cell>
          <cell r="AM157">
            <v>85.112228804259601</v>
          </cell>
          <cell r="AN157">
            <v>82.398313112860421</v>
          </cell>
          <cell r="AO157">
            <v>75.008720069770334</v>
          </cell>
          <cell r="AP157">
            <v>71.874969349734968</v>
          </cell>
          <cell r="AQ157">
            <v>72.337782425739803</v>
          </cell>
          <cell r="AR157">
            <v>76.046039920719565</v>
          </cell>
          <cell r="AS157">
            <v>75.743900496089822</v>
          </cell>
          <cell r="AT157">
            <v>71.645420922421181</v>
          </cell>
          <cell r="AU157">
            <v>65.109034599445025</v>
          </cell>
          <cell r="AV157">
            <v>62.915914809499363</v>
          </cell>
          <cell r="AW157">
            <v>58.786648119738921</v>
          </cell>
          <cell r="AX157">
            <v>55.798327833979265</v>
          </cell>
          <cell r="AY157">
            <v>51.398012930705562</v>
          </cell>
          <cell r="AZ157" t="str">
            <v>ODYSSEE</v>
          </cell>
        </row>
        <row r="158">
          <cell r="B158" t="str">
            <v>odextraobs</v>
          </cell>
          <cell r="C158" t="str">
            <v>Observed transport Odex</v>
          </cell>
          <cell r="D158" t="str">
            <v>eso</v>
          </cell>
          <cell r="E158" t="str">
            <v>2000=100</v>
          </cell>
          <cell r="AJ158">
            <v>100</v>
          </cell>
          <cell r="AK158">
            <v>113.74185276115207</v>
          </cell>
          <cell r="AL158">
            <v>125.95164772190272</v>
          </cell>
          <cell r="AM158">
            <v>123.0233689815483</v>
          </cell>
          <cell r="AN158">
            <v>118.81434224352826</v>
          </cell>
          <cell r="AO158">
            <v>120.82518020891519</v>
          </cell>
          <cell r="AP158">
            <v>127.91100934001663</v>
          </cell>
          <cell r="AQ158">
            <v>130.96285119519086</v>
          </cell>
          <cell r="AR158">
            <v>131.65314757796656</v>
          </cell>
          <cell r="AS158">
            <v>128.70262009787129</v>
          </cell>
          <cell r="AT158">
            <v>127.13161975758497</v>
          </cell>
          <cell r="AU158">
            <v>126.31843756969856</v>
          </cell>
          <cell r="AV158">
            <v>120.56726910577021</v>
          </cell>
          <cell r="AW158">
            <v>116.29069388202237</v>
          </cell>
          <cell r="AX158">
            <v>112.8360998202928</v>
          </cell>
          <cell r="AY158">
            <v>112.32851529920201</v>
          </cell>
          <cell r="AZ158" t="str">
            <v>ODYSSEE</v>
          </cell>
        </row>
        <row r="159">
          <cell r="B159" t="str">
            <v>odextra1obs</v>
          </cell>
          <cell r="C159" t="str">
            <v>Observed transport Odex without air</v>
          </cell>
          <cell r="D159" t="str">
            <v>eso</v>
          </cell>
          <cell r="E159" t="str">
            <v>2000=100</v>
          </cell>
          <cell r="AJ159">
            <v>100</v>
          </cell>
          <cell r="AK159">
            <v>114.19673903039195</v>
          </cell>
          <cell r="AL159">
            <v>126.82198043296235</v>
          </cell>
          <cell r="AM159">
            <v>123.81242342655997</v>
          </cell>
          <cell r="AN159">
            <v>119.42499229611944</v>
          </cell>
          <cell r="AO159">
            <v>122.31917708500016</v>
          </cell>
          <cell r="AP159">
            <v>129.0788909829449</v>
          </cell>
          <cell r="AQ159">
            <v>132.06297610164742</v>
          </cell>
          <cell r="AR159">
            <v>131.13274651663644</v>
          </cell>
          <cell r="AS159">
            <v>127.56350202084796</v>
          </cell>
          <cell r="AT159">
            <v>125.65382134896537</v>
          </cell>
          <cell r="AU159">
            <v>125.54832894609693</v>
          </cell>
          <cell r="AV159">
            <v>120.537762531973</v>
          </cell>
          <cell r="AW159">
            <v>115.85926103864303</v>
          </cell>
          <cell r="AX159">
            <v>112.16763159328532</v>
          </cell>
          <cell r="AY159">
            <v>111.29918938709118</v>
          </cell>
          <cell r="AZ159" t="str">
            <v>ODYSSEE</v>
          </cell>
        </row>
        <row r="160">
          <cell r="B160" t="str">
            <v>odexresobs</v>
          </cell>
          <cell r="C160" t="str">
            <v>Observed households Odex</v>
          </cell>
          <cell r="D160" t="str">
            <v>eso</v>
          </cell>
          <cell r="E160" t="str">
            <v>2000=100</v>
          </cell>
          <cell r="AJ160">
            <v>100</v>
          </cell>
          <cell r="AK160">
            <v>97.182470820666893</v>
          </cell>
          <cell r="AL160">
            <v>92.213430615651191</v>
          </cell>
          <cell r="AM160">
            <v>91.162652219076392</v>
          </cell>
          <cell r="AN160">
            <v>89.465601383208536</v>
          </cell>
          <cell r="AO160">
            <v>88.340697372325053</v>
          </cell>
          <cell r="AP160">
            <v>89.605982579298924</v>
          </cell>
          <cell r="AQ160">
            <v>92.251257897119672</v>
          </cell>
          <cell r="AR160">
            <v>93.216681718879968</v>
          </cell>
          <cell r="AS160">
            <v>91.055200713761977</v>
          </cell>
          <cell r="AT160">
            <v>87.884098288288271</v>
          </cell>
          <cell r="AU160">
            <v>86.002549234139977</v>
          </cell>
          <cell r="AV160">
            <v>84.381199396463515</v>
          </cell>
          <cell r="AW160">
            <v>83.277753282797917</v>
          </cell>
          <cell r="AX160">
            <v>81.313124144323467</v>
          </cell>
          <cell r="AY160">
            <v>80.139701444411344</v>
          </cell>
          <cell r="AZ160" t="str">
            <v>ODYSSEE</v>
          </cell>
        </row>
        <row r="161">
          <cell r="B161" t="str">
            <v>odexterobs</v>
          </cell>
          <cell r="C161" t="str">
            <v>Observed tertiary Odex</v>
          </cell>
          <cell r="D161" t="str">
            <v>eso</v>
          </cell>
          <cell r="E161" t="str">
            <v>2000=100</v>
          </cell>
          <cell r="AJ161">
            <v>100</v>
          </cell>
          <cell r="AK161">
            <v>91.790375376293056</v>
          </cell>
          <cell r="AL161">
            <v>91.729404940468342</v>
          </cell>
          <cell r="AM161">
            <v>101.65019719417012</v>
          </cell>
          <cell r="AN161">
            <v>111.22331381714406</v>
          </cell>
          <cell r="AO161">
            <v>112.38003983732892</v>
          </cell>
          <cell r="AP161">
            <v>107.32850061126811</v>
          </cell>
          <cell r="AQ161">
            <v>107.65337367947249</v>
          </cell>
          <cell r="AR161">
            <v>106.76608956208275</v>
          </cell>
          <cell r="AS161">
            <v>104.49155971716976</v>
          </cell>
          <cell r="AT161">
            <v>101.39488722071589</v>
          </cell>
          <cell r="AU161">
            <v>99.35014895325655</v>
          </cell>
          <cell r="AV161">
            <v>100.20864577972571</v>
          </cell>
          <cell r="AW161">
            <v>100.23872315973593</v>
          </cell>
          <cell r="AX161">
            <v>94.143570526683007</v>
          </cell>
          <cell r="AY161">
            <v>91.388173091435831</v>
          </cell>
          <cell r="AZ161" t="str">
            <v>ODYSSEE</v>
          </cell>
        </row>
        <row r="162">
          <cell r="B162" t="str">
            <v>odexagrobs</v>
          </cell>
          <cell r="C162" t="str">
            <v>Observed agriculture Odex</v>
          </cell>
          <cell r="D162" t="str">
            <v>eso</v>
          </cell>
          <cell r="E162" t="str">
            <v>2000=100</v>
          </cell>
          <cell r="AJ162">
            <v>100</v>
          </cell>
          <cell r="AK162">
            <v>144.74991152294109</v>
          </cell>
          <cell r="AL162">
            <v>197.20785438006692</v>
          </cell>
          <cell r="AM162">
            <v>199.14331474739467</v>
          </cell>
          <cell r="AN162">
            <v>196.50858184893912</v>
          </cell>
          <cell r="AO162">
            <v>193.76364324792758</v>
          </cell>
          <cell r="AP162">
            <v>180.59284789888451</v>
          </cell>
          <cell r="AQ162">
            <v>167.50014258599526</v>
          </cell>
          <cell r="AR162">
            <v>155.9339763698882</v>
          </cell>
          <cell r="AS162">
            <v>151.7769706527362</v>
          </cell>
          <cell r="AT162">
            <v>147.34122715438806</v>
          </cell>
          <cell r="AU162">
            <v>141.94985558676055</v>
          </cell>
          <cell r="AV162">
            <v>139.28632810778547</v>
          </cell>
          <cell r="AW162">
            <v>139.49449167703983</v>
          </cell>
          <cell r="AX162">
            <v>139.1625714191629</v>
          </cell>
          <cell r="AY162">
            <v>141.07774787256687</v>
          </cell>
          <cell r="AZ162" t="str">
            <v>ODYSSEE</v>
          </cell>
        </row>
        <row r="163">
          <cell r="B163" t="str">
            <v>odextotobs</v>
          </cell>
          <cell r="C163" t="str">
            <v>Observed global Odex</v>
          </cell>
          <cell r="D163" t="str">
            <v>eso</v>
          </cell>
          <cell r="E163" t="str">
            <v>2000=100</v>
          </cell>
          <cell r="AJ163">
            <v>100</v>
          </cell>
          <cell r="AK163">
            <v>101.30046076804327</v>
          </cell>
          <cell r="AL163">
            <v>102.01333988559988</v>
          </cell>
          <cell r="AM163">
            <v>101.08203597769823</v>
          </cell>
          <cell r="AN163">
            <v>99.429930039851072</v>
          </cell>
          <cell r="AO163">
            <v>98.293939431015289</v>
          </cell>
          <cell r="AP163">
            <v>97.98186457636838</v>
          </cell>
          <cell r="AQ163">
            <v>98.812911020377157</v>
          </cell>
          <cell r="AR163">
            <v>99.022673450014665</v>
          </cell>
          <cell r="AS163">
            <v>97.799556262726654</v>
          </cell>
          <cell r="AT163">
            <v>95.186963518523683</v>
          </cell>
          <cell r="AU163">
            <v>92.468598140667893</v>
          </cell>
          <cell r="AV163">
            <v>89.938171678542133</v>
          </cell>
          <cell r="AW163">
            <v>87.390817132525669</v>
          </cell>
          <cell r="AX163">
            <v>84.920065240617234</v>
          </cell>
          <cell r="AY163">
            <v>83.575020710826038</v>
          </cell>
          <cell r="AZ163" t="str">
            <v>ODYSSEE</v>
          </cell>
        </row>
        <row r="164">
          <cell r="B164" t="str">
            <v>odextotnairobs</v>
          </cell>
          <cell r="C164" t="str">
            <v>Observed global Odex without air</v>
          </cell>
          <cell r="D164" t="str">
            <v>eso</v>
          </cell>
          <cell r="E164" t="str">
            <v>2000=100</v>
          </cell>
          <cell r="AJ164">
            <v>100</v>
          </cell>
          <cell r="AK164">
            <v>101.30252650395511</v>
          </cell>
          <cell r="AL164">
            <v>101.98636311399582</v>
          </cell>
          <cell r="AM164">
            <v>101.03915146804248</v>
          </cell>
          <cell r="AN164">
            <v>99.419276433705022</v>
          </cell>
          <cell r="AO164">
            <v>98.265229513563284</v>
          </cell>
          <cell r="AP164">
            <v>97.92132855105767</v>
          </cell>
          <cell r="AQ164">
            <v>98.588495970163549</v>
          </cell>
          <cell r="AR164">
            <v>98.649092399209181</v>
          </cell>
          <cell r="AS164">
            <v>97.264295999945091</v>
          </cell>
          <cell r="AT164">
            <v>94.628878604101928</v>
          </cell>
          <cell r="AU164">
            <v>91.985802049462606</v>
          </cell>
          <cell r="AV164">
            <v>89.536407006857914</v>
          </cell>
          <cell r="AW164">
            <v>87.015907102607699</v>
          </cell>
          <cell r="AX164">
            <v>84.482885028669301</v>
          </cell>
          <cell r="AY164">
            <v>83.109757114540429</v>
          </cell>
          <cell r="AZ164" t="str">
            <v>ODYSSEE</v>
          </cell>
        </row>
        <row r="166">
          <cell r="F166">
            <v>1970</v>
          </cell>
          <cell r="G166">
            <v>1971</v>
          </cell>
          <cell r="H166">
            <v>1972</v>
          </cell>
          <cell r="I166">
            <v>1973</v>
          </cell>
          <cell r="J166">
            <v>1974</v>
          </cell>
          <cell r="K166">
            <v>1975</v>
          </cell>
          <cell r="L166">
            <v>1976</v>
          </cell>
          <cell r="M166">
            <v>1977</v>
          </cell>
          <cell r="N166">
            <v>1978</v>
          </cell>
          <cell r="O166">
            <v>1979</v>
          </cell>
          <cell r="P166">
            <v>1980</v>
          </cell>
          <cell r="Q166">
            <v>1981</v>
          </cell>
          <cell r="R166">
            <v>1982</v>
          </cell>
          <cell r="S166">
            <v>1983</v>
          </cell>
          <cell r="T166">
            <v>1984</v>
          </cell>
          <cell r="U166">
            <v>1985</v>
          </cell>
          <cell r="V166">
            <v>1986</v>
          </cell>
          <cell r="W166">
            <v>1987</v>
          </cell>
          <cell r="X166">
            <v>1988</v>
          </cell>
          <cell r="Y166">
            <v>1989</v>
          </cell>
          <cell r="Z166">
            <v>1990</v>
          </cell>
          <cell r="AA166">
            <v>1991</v>
          </cell>
          <cell r="AB166">
            <v>1992</v>
          </cell>
          <cell r="AC166">
            <v>1993</v>
          </cell>
          <cell r="AD166">
            <v>1994</v>
          </cell>
          <cell r="AE166">
            <v>1995</v>
          </cell>
          <cell r="AF166">
            <v>1996</v>
          </cell>
          <cell r="AG166">
            <v>1997</v>
          </cell>
          <cell r="AH166">
            <v>1998</v>
          </cell>
          <cell r="AI166">
            <v>1999</v>
          </cell>
          <cell r="AJ166">
            <v>2000</v>
          </cell>
          <cell r="AK166">
            <v>2001</v>
          </cell>
          <cell r="AL166">
            <v>2002</v>
          </cell>
          <cell r="AM166">
            <v>2003</v>
          </cell>
          <cell r="AN166">
            <v>2004</v>
          </cell>
          <cell r="AO166">
            <v>2005</v>
          </cell>
          <cell r="AP166">
            <v>2006</v>
          </cell>
          <cell r="AQ166">
            <v>2007</v>
          </cell>
          <cell r="AR166">
            <v>2008</v>
          </cell>
          <cell r="AS166">
            <v>2009</v>
          </cell>
          <cell r="AT166">
            <v>2010</v>
          </cell>
          <cell r="AU166">
            <v>2011</v>
          </cell>
          <cell r="AV166">
            <v>2012</v>
          </cell>
          <cell r="AW166">
            <v>2013</v>
          </cell>
          <cell r="AX166">
            <v>2014</v>
          </cell>
          <cell r="AY166">
            <v>2015</v>
          </cell>
        </row>
        <row r="167">
          <cell r="B167" t="str">
            <v xml:space="preserve">Consistency check </v>
          </cell>
        </row>
        <row r="168">
          <cell r="C168" t="str">
            <v>Share of services in GDP</v>
          </cell>
          <cell r="E168" t="str">
            <v>%</v>
          </cell>
          <cell r="Z168" t="e">
            <v>#DIV/0!</v>
          </cell>
          <cell r="AA168" t="e">
            <v>#DIV/0!</v>
          </cell>
          <cell r="AB168" t="e">
            <v>#DIV/0!</v>
          </cell>
          <cell r="AC168" t="e">
            <v>#DIV/0!</v>
          </cell>
          <cell r="AD168" t="e">
            <v>#DIV/0!</v>
          </cell>
          <cell r="AE168">
            <v>0.64423924073366523</v>
          </cell>
          <cell r="AF168">
            <v>0.64838414964246349</v>
          </cell>
          <cell r="AG168">
            <v>0.62343613522232266</v>
          </cell>
          <cell r="AH168">
            <v>0.62299492384847377</v>
          </cell>
          <cell r="AI168">
            <v>0.64234029990791686</v>
          </cell>
          <cell r="AJ168">
            <v>0.60882929993366541</v>
          </cell>
          <cell r="AK168">
            <v>0.60462167814854273</v>
          </cell>
          <cell r="AL168">
            <v>0.59732076613222096</v>
          </cell>
          <cell r="AM168">
            <v>0.59299179608072394</v>
          </cell>
          <cell r="AN168">
            <v>0.59693944495221563</v>
          </cell>
          <cell r="AO168">
            <v>0.59081124399088325</v>
          </cell>
          <cell r="AP168">
            <v>0.59242504286195452</v>
          </cell>
          <cell r="AQ168">
            <v>0.58638539742867057</v>
          </cell>
          <cell r="AR168">
            <v>0.59408983475350496</v>
          </cell>
          <cell r="AS168">
            <v>0.61209096809070962</v>
          </cell>
          <cell r="AT168">
            <v>0.60218895576703457</v>
          </cell>
          <cell r="AU168">
            <v>0.58676171283551137</v>
          </cell>
          <cell r="AV168">
            <v>0.58766575688458267</v>
          </cell>
          <cell r="AW168">
            <v>0.58947680627733312</v>
          </cell>
          <cell r="AX168">
            <v>0.57603093483830292</v>
          </cell>
          <cell r="AY168">
            <v>0.57350703852513329</v>
          </cell>
        </row>
        <row r="169">
          <cell r="C169" t="str">
            <v>Share of industry in GDP</v>
          </cell>
          <cell r="E169" t="str">
            <v>%</v>
          </cell>
          <cell r="Z169" t="e">
            <v>#DIV/0!</v>
          </cell>
          <cell r="AA169" t="e">
            <v>#DIV/0!</v>
          </cell>
          <cell r="AB169" t="e">
            <v>#DIV/0!</v>
          </cell>
          <cell r="AC169" t="e">
            <v>#DIV/0!</v>
          </cell>
          <cell r="AD169" t="e">
            <v>#DIV/0!</v>
          </cell>
          <cell r="AE169">
            <v>0.24476642050691907</v>
          </cell>
          <cell r="AF169">
            <v>0.23474393829999068</v>
          </cell>
          <cell r="AG169">
            <v>0.2267408337654056</v>
          </cell>
          <cell r="AH169">
            <v>0.22604031248870965</v>
          </cell>
          <cell r="AI169">
            <v>0.21409732823329103</v>
          </cell>
          <cell r="AJ169">
            <v>0.23098521063340641</v>
          </cell>
          <cell r="AK169">
            <v>0.23416535962127893</v>
          </cell>
          <cell r="AL169">
            <v>0.23543706867858705</v>
          </cell>
          <cell r="AM169">
            <v>0.23907721482011621</v>
          </cell>
          <cell r="AN169">
            <v>0.23290966922742978</v>
          </cell>
          <cell r="AO169">
            <v>0.23859397089721168</v>
          </cell>
          <cell r="AP169">
            <v>0.2352255406368261</v>
          </cell>
          <cell r="AQ169">
            <v>0.23301715067629006</v>
          </cell>
          <cell r="AR169">
            <v>0.23940096338287087</v>
          </cell>
          <cell r="AS169">
            <v>0.21595541649121491</v>
          </cell>
          <cell r="AT169">
            <v>0.2326492439989144</v>
          </cell>
          <cell r="AU169">
            <v>0.24772917582475426</v>
          </cell>
          <cell r="AV169">
            <v>0.24414303010447194</v>
          </cell>
          <cell r="AW169">
            <v>0.24433567155562591</v>
          </cell>
          <cell r="AX169">
            <v>0.25013322710156732</v>
          </cell>
          <cell r="AY169">
            <v>0.24635869619434689</v>
          </cell>
        </row>
        <row r="170">
          <cell r="C170" t="str">
            <v>Share of agriculture in GDP</v>
          </cell>
          <cell r="E170" t="str">
            <v>%</v>
          </cell>
          <cell r="Z170" t="e">
            <v>#DIV/0!</v>
          </cell>
          <cell r="AA170" t="e">
            <v>#DIV/0!</v>
          </cell>
          <cell r="AB170" t="e">
            <v>#DIV/0!</v>
          </cell>
          <cell r="AC170" t="e">
            <v>#DIV/0!</v>
          </cell>
          <cell r="AD170" t="e">
            <v>#DIV/0!</v>
          </cell>
          <cell r="AE170">
            <v>2.9162256191077485E-2</v>
          </cell>
          <cell r="AF170">
            <v>2.795622351321143E-2</v>
          </cell>
          <cell r="AG170">
            <v>2.9200249614399921E-2</v>
          </cell>
          <cell r="AH170">
            <v>3.5371004002723937E-2</v>
          </cell>
          <cell r="AI170">
            <v>3.1703788263863678E-2</v>
          </cell>
          <cell r="AJ170">
            <v>3.3837372060332931E-2</v>
          </cell>
          <cell r="AK170">
            <v>2.8885814800151281E-2</v>
          </cell>
          <cell r="AL170">
            <v>2.7427415497620674E-2</v>
          </cell>
          <cell r="AM170">
            <v>2.7581084884540454E-2</v>
          </cell>
          <cell r="AN170">
            <v>2.3931840853153453E-2</v>
          </cell>
          <cell r="AO170">
            <v>2.1687192599843464E-2</v>
          </cell>
          <cell r="AP170">
            <v>1.9395791517105285E-2</v>
          </cell>
          <cell r="AQ170">
            <v>2.0777870647587023E-2</v>
          </cell>
          <cell r="AR170">
            <v>2.2159429602253183E-2</v>
          </cell>
          <cell r="AS170">
            <v>2.5929435733235497E-2</v>
          </cell>
          <cell r="AT170">
            <v>2.7931517376195075E-2</v>
          </cell>
          <cell r="AU170">
            <v>2.9423889871796699E-2</v>
          </cell>
          <cell r="AV170">
            <v>2.9879940635829012E-2</v>
          </cell>
          <cell r="AW170">
            <v>2.99535862925671E-2</v>
          </cell>
          <cell r="AX170">
            <v>3.2395842487640408E-2</v>
          </cell>
          <cell r="AY170">
            <v>3.4153626779965293E-2</v>
          </cell>
        </row>
        <row r="171">
          <cell r="C171" t="str">
            <v>Sum of value added in GDP  (to be around 90%)</v>
          </cell>
          <cell r="E171" t="str">
            <v>%</v>
          </cell>
          <cell r="Z171" t="e">
            <v>#DIV/0!</v>
          </cell>
          <cell r="AA171" t="e">
            <v>#DIV/0!</v>
          </cell>
          <cell r="AB171" t="e">
            <v>#DIV/0!</v>
          </cell>
          <cell r="AC171" t="e">
            <v>#DIV/0!</v>
          </cell>
          <cell r="AD171" t="e">
            <v>#DIV/0!</v>
          </cell>
          <cell r="AE171">
            <v>0.91816791743166182</v>
          </cell>
          <cell r="AF171">
            <v>0.9110843114556656</v>
          </cell>
          <cell r="AG171">
            <v>0.87937721860212825</v>
          </cell>
          <cell r="AH171">
            <v>0.88440624033990733</v>
          </cell>
          <cell r="AI171">
            <v>0.88814141640507149</v>
          </cell>
          <cell r="AJ171">
            <v>0.87365188262740467</v>
          </cell>
          <cell r="AK171">
            <v>0.86767285256997295</v>
          </cell>
          <cell r="AL171">
            <v>0.86018525030842863</v>
          </cell>
          <cell r="AM171">
            <v>0.85965009578538065</v>
          </cell>
          <cell r="AN171">
            <v>0.85378095503279883</v>
          </cell>
          <cell r="AO171">
            <v>0.85109240748793835</v>
          </cell>
          <cell r="AP171">
            <v>0.84704637501588587</v>
          </cell>
          <cell r="AQ171">
            <v>0.84018041875254768</v>
          </cell>
          <cell r="AR171">
            <v>0.85565022773862898</v>
          </cell>
          <cell r="AS171">
            <v>0.85397582031516006</v>
          </cell>
          <cell r="AT171">
            <v>0.86276971714214401</v>
          </cell>
          <cell r="AU171">
            <v>0.86391477853206233</v>
          </cell>
          <cell r="AV171">
            <v>0.86168872762488358</v>
          </cell>
          <cell r="AW171">
            <v>0.86376606412552603</v>
          </cell>
          <cell r="AX171">
            <v>0.85856000442751068</v>
          </cell>
          <cell r="AY171">
            <v>0.85401936149944546</v>
          </cell>
        </row>
        <row r="173">
          <cell r="B173" t="str">
            <v>Calculation of economic data in M€2000</v>
          </cell>
        </row>
        <row r="174">
          <cell r="C174" t="str">
            <v>GDP deflator</v>
          </cell>
          <cell r="E174" t="str">
            <v>100=2000</v>
          </cell>
          <cell r="Z174" t="e">
            <v>#DIV/0!</v>
          </cell>
          <cell r="AA174" t="e">
            <v>#DIV/0!</v>
          </cell>
          <cell r="AB174" t="e">
            <v>#DIV/0!</v>
          </cell>
          <cell r="AC174" t="e">
            <v>#DIV/0!</v>
          </cell>
          <cell r="AD174" t="e">
            <v>#DIV/0!</v>
          </cell>
          <cell r="AE174">
            <v>380.6035204456457</v>
          </cell>
          <cell r="AF174">
            <v>305.31838129780272</v>
          </cell>
          <cell r="AG174">
            <v>277.13392947105035</v>
          </cell>
          <cell r="AH174">
            <v>256.85942059888481</v>
          </cell>
          <cell r="AI174">
            <v>239.05987634398693</v>
          </cell>
          <cell r="AJ174">
            <v>230.39577607341758</v>
          </cell>
          <cell r="AK174">
            <v>216.68815600093092</v>
          </cell>
          <cell r="AL174">
            <v>206.27547865773889</v>
          </cell>
          <cell r="AM174">
            <v>197.78383923402632</v>
          </cell>
          <cell r="AN174">
            <v>188.60373160589674</v>
          </cell>
          <cell r="AO174">
            <v>177.80776858666937</v>
          </cell>
          <cell r="AP174">
            <v>163.3093220351459</v>
          </cell>
          <cell r="AQ174">
            <v>146.45202199421013</v>
          </cell>
          <cell r="AR174">
            <v>136.24355464578903</v>
          </cell>
          <cell r="AS174">
            <v>135.65928669434311</v>
          </cell>
          <cell r="AT174">
            <v>133.34457941238907</v>
          </cell>
          <cell r="AU174">
            <v>126.68007203338931</v>
          </cell>
          <cell r="AV174">
            <v>122.79989961157361</v>
          </cell>
          <cell r="AW174">
            <v>118.24017303984324</v>
          </cell>
          <cell r="AX174">
            <v>116.23615678716641</v>
          </cell>
          <cell r="AY174">
            <v>115.04186451301696</v>
          </cell>
        </row>
        <row r="175">
          <cell r="B175" t="str">
            <v>pibec00</v>
          </cell>
          <cell r="C175" t="str">
            <v>GDP in constant Euros of 2000</v>
          </cell>
          <cell r="E175" t="str">
            <v>M€00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5949.5367827924674</v>
          </cell>
          <cell r="AF175">
            <v>6266.2808918227875</v>
          </cell>
          <cell r="AG175">
            <v>7005.6154822083972</v>
          </cell>
          <cell r="AH175">
            <v>7294.0547286291376</v>
          </cell>
          <cell r="AI175">
            <v>7231.5849226819582</v>
          </cell>
          <cell r="AJ175">
            <v>7995.8242374638221</v>
          </cell>
          <cell r="AK175">
            <v>8501.8568058468063</v>
          </cell>
          <cell r="AL175">
            <v>9018.4631823756717</v>
          </cell>
          <cell r="AM175">
            <v>9687.2871450219845</v>
          </cell>
          <cell r="AN175">
            <v>10297.077286910913</v>
          </cell>
          <cell r="AO175">
            <v>11262.295599999999</v>
          </cell>
          <cell r="AP175">
            <v>12419.145549805064</v>
          </cell>
          <cell r="AQ175">
            <v>13381.404837474905</v>
          </cell>
          <cell r="AR175">
            <v>12656.205504842601</v>
          </cell>
          <cell r="AS175">
            <v>10792.654687141252</v>
          </cell>
          <cell r="AT175">
            <v>11036.468947482903</v>
          </cell>
          <cell r="AU175">
            <v>11874.94262592335</v>
          </cell>
          <cell r="AV175">
            <v>12386.427159457098</v>
          </cell>
          <cell r="AW175">
            <v>12561.72164913943</v>
          </cell>
          <cell r="AX175">
            <v>12916.3273647101</v>
          </cell>
          <cell r="AY175">
            <v>13102.867005913458</v>
          </cell>
        </row>
        <row r="176">
          <cell r="C176" t="str">
            <v>Value added of industry in M€00</v>
          </cell>
          <cell r="E176" t="str">
            <v>M€00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1456.2468219983634</v>
          </cell>
          <cell r="AF176">
            <v>1470.971455040459</v>
          </cell>
          <cell r="AG176">
            <v>1588.4590954757659</v>
          </cell>
          <cell r="AH176">
            <v>1648.7504101690804</v>
          </cell>
          <cell r="AI176">
            <v>1548.2630108383578</v>
          </cell>
          <cell r="AJ176">
            <v>1846.9171456782772</v>
          </cell>
          <cell r="AK176">
            <v>1990.8403563897352</v>
          </cell>
          <cell r="AL176">
            <v>2123.2805356442896</v>
          </cell>
          <cell r="AM176">
            <v>2316.0096297945711</v>
          </cell>
          <cell r="AN176">
            <v>2398.2888649037009</v>
          </cell>
          <cell r="AO176">
            <v>2687.1158286221948</v>
          </cell>
          <cell r="AP176">
            <v>2921.3002262003292</v>
          </cell>
          <cell r="AQ176">
            <v>3118.0968272743271</v>
          </cell>
          <cell r="AR176">
            <v>3029.9077906309121</v>
          </cell>
          <cell r="AS176">
            <v>2330.732238007452</v>
          </cell>
          <cell r="AT176">
            <v>2567.6261570493921</v>
          </cell>
          <cell r="AU176">
            <v>2941.7697496862343</v>
          </cell>
          <cell r="AV176">
            <v>3024.0598588781836</v>
          </cell>
          <cell r="AW176">
            <v>3069.2766950373275</v>
          </cell>
          <cell r="AX176">
            <v>3230.8026460352194</v>
          </cell>
          <cell r="AY176">
            <v>3228.0052319847655</v>
          </cell>
        </row>
        <row r="177">
          <cell r="B177" t="str">
            <v>vadagrec00</v>
          </cell>
          <cell r="C177" t="str">
            <v>Value added of agriculture in M€00</v>
          </cell>
          <cell r="E177" t="str">
            <v>M€00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173.50191587803286</v>
          </cell>
          <cell r="AF177">
            <v>175.18154920836372</v>
          </cell>
          <cell r="AG177">
            <v>204.56572078298984</v>
          </cell>
          <cell r="AH177">
            <v>257.99803900242864</v>
          </cell>
          <cell r="AI177">
            <v>229.26863720085777</v>
          </cell>
          <cell r="AJ177">
            <v>270.55767965209122</v>
          </cell>
          <cell r="AK177">
            <v>245.58306115109656</v>
          </cell>
          <cell r="AL177">
            <v>247.35313685301196</v>
          </cell>
          <cell r="AM177">
            <v>267.18588904776891</v>
          </cell>
          <cell r="AN177">
            <v>246.42801488297309</v>
          </cell>
          <cell r="AO177">
            <v>244.24757379356956</v>
          </cell>
          <cell r="AP177">
            <v>240.87915790460491</v>
          </cell>
          <cell r="AQ177">
            <v>278.03709879604884</v>
          </cell>
          <cell r="AR177">
            <v>280.45429491620888</v>
          </cell>
          <cell r="AS177">
            <v>279.84744610123198</v>
          </cell>
          <cell r="AT177">
            <v>308.26532417845607</v>
          </cell>
          <cell r="AU177">
            <v>349.4070040590729</v>
          </cell>
          <cell r="AV177">
            <v>370.10570821459828</v>
          </cell>
          <cell r="AW177">
            <v>376.26861340070627</v>
          </cell>
          <cell r="AX177">
            <v>418.43530682594792</v>
          </cell>
          <cell r="AY177">
            <v>447.51042946748959</v>
          </cell>
        </row>
        <row r="178">
          <cell r="C178" t="str">
            <v>Value added of tertiary in M€00</v>
          </cell>
          <cell r="E178" t="str">
            <v>M€00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3832.9250596632319</v>
          </cell>
          <cell r="AF178">
            <v>4062.9572074653356</v>
          </cell>
          <cell r="AG178">
            <v>4367.5538410816716</v>
          </cell>
          <cell r="AH178">
            <v>4544.1590702089088</v>
          </cell>
          <cell r="AI178">
            <v>4645.1384280450993</v>
          </cell>
          <cell r="AJ178">
            <v>4868.0920728877327</v>
          </cell>
          <cell r="AK178">
            <v>5140.4069293297052</v>
          </cell>
          <cell r="AL178">
            <v>5386.9153374318639</v>
          </cell>
          <cell r="AM178">
            <v>5744.4818032762951</v>
          </cell>
          <cell r="AN178">
            <v>6146.7316002786656</v>
          </cell>
          <cell r="AO178">
            <v>6653.8908736290505</v>
          </cell>
          <cell r="AP178">
            <v>7357.4128346521165</v>
          </cell>
          <cell r="AQ178">
            <v>7846.6603937766577</v>
          </cell>
          <cell r="AR178">
            <v>7518.9230369783409</v>
          </cell>
          <cell r="AS178">
            <v>6606.0864557210243</v>
          </cell>
          <cell r="AT178">
            <v>6646.0397108400321</v>
          </cell>
          <cell r="AU178">
            <v>6967.7616750102088</v>
          </cell>
          <cell r="AV178">
            <v>7279.0790917581071</v>
          </cell>
          <cell r="AW178">
            <v>7404.8435590795452</v>
          </cell>
          <cell r="AX178">
            <v>7440.2041265715125</v>
          </cell>
          <cell r="AY178">
            <v>7514.5864527501071</v>
          </cell>
        </row>
        <row r="179">
          <cell r="C179" t="str">
            <v>Private consumption in M€00</v>
          </cell>
          <cell r="E179" t="str">
            <v>M€00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2678.5361772779747</v>
          </cell>
          <cell r="AF179">
            <v>3041.6646239938314</v>
          </cell>
          <cell r="AG179">
            <v>3423.0662544471702</v>
          </cell>
          <cell r="AH179">
            <v>3601.3180446942338</v>
          </cell>
          <cell r="AI179">
            <v>3623.4101313240881</v>
          </cell>
          <cell r="AJ179">
            <v>3886.2013160457991</v>
          </cell>
          <cell r="AK179">
            <v>4127.9863225460667</v>
          </cell>
          <cell r="AL179">
            <v>4505.8266533793349</v>
          </cell>
          <cell r="AM179">
            <v>4914.6425215625377</v>
          </cell>
          <cell r="AN179">
            <v>5300.0410898917826</v>
          </cell>
          <cell r="AO179">
            <v>5796.4248971052484</v>
          </cell>
          <cell r="AP179">
            <v>6533.6436909489721</v>
          </cell>
          <cell r="AQ179">
            <v>7119.6388648385828</v>
          </cell>
          <cell r="AR179">
            <v>6758.2448718291989</v>
          </cell>
          <cell r="AS179">
            <v>5701.8948452985169</v>
          </cell>
          <cell r="AT179">
            <v>5609.2666330799975</v>
          </cell>
          <cell r="AU179">
            <v>5812.1958418955592</v>
          </cell>
          <cell r="AV179">
            <v>6060.568442761275</v>
          </cell>
          <cell r="AW179">
            <v>6287.2232504271342</v>
          </cell>
          <cell r="AX179">
            <v>6487.3092990507284</v>
          </cell>
          <cell r="AY179">
            <v>6783.3011584418491</v>
          </cell>
        </row>
        <row r="180">
          <cell r="C180" t="str">
            <v>GDP per inhabitant</v>
          </cell>
          <cell r="E180" t="str">
            <v>k€2000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4.1413030617349076</v>
          </cell>
          <cell r="AF180">
            <v>4.4266088241563519</v>
          </cell>
          <cell r="AG180">
            <v>5.0056736574708003</v>
          </cell>
          <cell r="AH180">
            <v>5.2620734813607832</v>
          </cell>
          <cell r="AI180">
            <v>5.2568341477449696</v>
          </cell>
          <cell r="AJ180">
            <v>5.7236292712261214</v>
          </cell>
          <cell r="AK180">
            <v>6.1247496106927786</v>
          </cell>
          <cell r="AL180">
            <v>6.5381978340346336</v>
          </cell>
          <cell r="AM180">
            <v>7.0672983140407846</v>
          </cell>
          <cell r="AN180">
            <v>7.5572105881699123</v>
          </cell>
          <cell r="AO180">
            <v>8.3130376630805838</v>
          </cell>
          <cell r="AP180">
            <v>9.221156324800873</v>
          </cell>
          <cell r="AQ180">
            <v>9.9810579985342542</v>
          </cell>
          <cell r="AR180">
            <v>9.4654851242942524</v>
          </cell>
          <cell r="AS180">
            <v>8.0873236247934646</v>
          </cell>
          <cell r="AT180">
            <v>8.2889043710793704</v>
          </cell>
          <cell r="AU180">
            <v>8.945753911044763</v>
          </cell>
          <cell r="AV180">
            <v>9.3645305946771593</v>
          </cell>
          <cell r="AW180">
            <v>9.5309182411943496</v>
          </cell>
          <cell r="AX180">
            <v>9.8257019460802777</v>
          </cell>
          <cell r="AY180">
            <v>9.967128608614475</v>
          </cell>
        </row>
        <row r="182">
          <cell r="B182" t="str">
            <v>Harmonization of energy data : all data expressed in Mtoe</v>
          </cell>
        </row>
        <row r="183">
          <cell r="C183" t="str">
            <v>Primary consumption</v>
          </cell>
          <cell r="E183" t="str">
            <v>Mtoe</v>
          </cell>
          <cell r="Z183">
            <v>9.7550900926722068</v>
          </cell>
          <cell r="AA183">
            <v>9.1286435224992832</v>
          </cell>
          <cell r="AB183">
            <v>6.8764982803095442</v>
          </cell>
          <cell r="AC183">
            <v>5.7793228002292913</v>
          </cell>
          <cell r="AD183">
            <v>5.8761565396006503</v>
          </cell>
          <cell r="AE183">
            <v>5.511164684245724</v>
          </cell>
          <cell r="AF183">
            <v>6.0569940766217618</v>
          </cell>
          <cell r="AG183">
            <v>5.9506293111684334</v>
          </cell>
          <cell r="AH183">
            <v>5.3096713241616502</v>
          </cell>
          <cell r="AI183">
            <v>4.9042417837011554</v>
          </cell>
          <cell r="AJ183">
            <v>4.9346725661603132</v>
          </cell>
          <cell r="AK183">
            <v>5.1641098213432688</v>
          </cell>
          <cell r="AL183">
            <v>4.9952827457724283</v>
          </cell>
          <cell r="AM183">
            <v>5.4699316661889732</v>
          </cell>
          <cell r="AN183">
            <v>5.624196665711283</v>
          </cell>
          <cell r="AO183">
            <v>5.5482573803382058</v>
          </cell>
          <cell r="AP183">
            <v>5.4381537928728383</v>
          </cell>
          <cell r="AQ183">
            <v>6.0356376230056359</v>
          </cell>
          <cell r="AR183">
            <v>5.9332653816757412</v>
          </cell>
          <cell r="AS183">
            <v>5.2037630648705457</v>
          </cell>
          <cell r="AT183">
            <v>6.0067364096684814</v>
          </cell>
          <cell r="AU183">
            <v>6.1317610585650133</v>
          </cell>
          <cell r="AV183">
            <v>6.0194730820674485</v>
          </cell>
          <cell r="AW183">
            <v>6.3920034871500917</v>
          </cell>
          <cell r="AX183">
            <v>6.0906652097066969</v>
          </cell>
          <cell r="AY183">
            <v>5.8771980032483047</v>
          </cell>
        </row>
        <row r="184">
          <cell r="C184" t="str">
            <v>Final consumption (industry, transport, households&amp;services&amp;agr)</v>
          </cell>
          <cell r="E184" t="str">
            <v>Mtoe</v>
          </cell>
          <cell r="Z184">
            <v>5.2979047077098711</v>
          </cell>
          <cell r="AA184">
            <v>5.0196577355137233</v>
          </cell>
          <cell r="AB184">
            <v>3.2227867069616063</v>
          </cell>
          <cell r="AC184">
            <v>2.8562243382743846</v>
          </cell>
          <cell r="AD184">
            <v>2.7386579460059326</v>
          </cell>
          <cell r="AE184">
            <v>2.5467714020452958</v>
          </cell>
          <cell r="AF184">
            <v>2.9856462415531051</v>
          </cell>
          <cell r="AG184">
            <v>2.9172495452043576</v>
          </cell>
          <cell r="AH184">
            <v>2.6661933669951221</v>
          </cell>
          <cell r="AI184">
            <v>2.427734858977844</v>
          </cell>
          <cell r="AJ184">
            <v>2.4233654926120867</v>
          </cell>
          <cell r="AK184">
            <v>2.6556265164406745</v>
          </cell>
          <cell r="AL184">
            <v>2.6142900638185989</v>
          </cell>
          <cell r="AM184">
            <v>2.7449770842706349</v>
          </cell>
          <cell r="AN184">
            <v>2.8059267127940202</v>
          </cell>
          <cell r="AO184">
            <v>2.8619305160245094</v>
          </cell>
          <cell r="AP184">
            <v>2.8667843522014667</v>
          </cell>
          <cell r="AQ184">
            <v>3.0935000390324676</v>
          </cell>
          <cell r="AR184">
            <v>3.0573999807651262</v>
          </cell>
          <cell r="AS184">
            <v>2.7674653358059702</v>
          </cell>
          <cell r="AT184">
            <v>2.9147220549775796</v>
          </cell>
          <cell r="AU184">
            <v>2.8460789041068395</v>
          </cell>
          <cell r="AV184">
            <v>2.87212205516715</v>
          </cell>
          <cell r="AW184">
            <v>2.8740685433698498</v>
          </cell>
          <cell r="AX184">
            <v>2.821930061370713</v>
          </cell>
          <cell r="AY184">
            <v>2.7190362307145945</v>
          </cell>
        </row>
        <row r="185">
          <cell r="C185" t="str">
            <v xml:space="preserve">   of which electricity</v>
          </cell>
          <cell r="Z185">
            <v>0.53104041272570934</v>
          </cell>
          <cell r="AA185">
            <v>0.55133276010318155</v>
          </cell>
          <cell r="AB185">
            <v>0.49389509888220118</v>
          </cell>
          <cell r="AC185">
            <v>0.39036973344797932</v>
          </cell>
          <cell r="AD185">
            <v>0.41152192605331039</v>
          </cell>
          <cell r="AE185">
            <v>0.39174548581255375</v>
          </cell>
          <cell r="AF185">
            <v>0.41951848667239894</v>
          </cell>
          <cell r="AG185">
            <v>0.44350816852966468</v>
          </cell>
          <cell r="AH185">
            <v>0.44325021496130695</v>
          </cell>
          <cell r="AI185">
            <v>0.41513327601031813</v>
          </cell>
          <cell r="AJ185">
            <v>0.43121238177128113</v>
          </cell>
          <cell r="AK185">
            <v>0.44436801375752361</v>
          </cell>
          <cell r="AL185">
            <v>0.4587274290627687</v>
          </cell>
          <cell r="AM185">
            <v>0.4811693895098883</v>
          </cell>
          <cell r="AN185">
            <v>0.50756663800515911</v>
          </cell>
          <cell r="AO185">
            <v>0.51848667239896817</v>
          </cell>
          <cell r="AP185">
            <v>0.55709372312983674</v>
          </cell>
          <cell r="AQ185">
            <v>0.58392089423903693</v>
          </cell>
          <cell r="AR185">
            <v>0.60214961306964743</v>
          </cell>
          <cell r="AS185">
            <v>0.57171109200343939</v>
          </cell>
          <cell r="AT185">
            <v>0.59363714531384348</v>
          </cell>
          <cell r="AU185">
            <v>0.5690455717970766</v>
          </cell>
          <cell r="AV185">
            <v>0.59922613929492685</v>
          </cell>
          <cell r="AW185">
            <v>0.58572656921754085</v>
          </cell>
          <cell r="AX185">
            <v>0.59294926913155632</v>
          </cell>
          <cell r="AY185">
            <v>0.45460972580491066</v>
          </cell>
        </row>
        <row r="186">
          <cell r="C186" t="str">
            <v xml:space="preserve">   Industry energy consumption</v>
          </cell>
          <cell r="E186" t="str">
            <v>Mtoe</v>
          </cell>
          <cell r="Z186">
            <v>2.5205473759576087</v>
          </cell>
          <cell r="AA186">
            <v>2.3581347482193173</v>
          </cell>
          <cell r="AB186">
            <v>1.3917360709507787</v>
          </cell>
          <cell r="AC186">
            <v>1.2631580188053273</v>
          </cell>
          <cell r="AD186">
            <v>1.0486592590902242</v>
          </cell>
          <cell r="AE186">
            <v>0.84596072697961444</v>
          </cell>
          <cell r="AF186">
            <v>0.94577271340693747</v>
          </cell>
          <cell r="AG186">
            <v>0.83417407678189848</v>
          </cell>
          <cell r="AH186">
            <v>0.71527581870417567</v>
          </cell>
          <cell r="AI186">
            <v>0.5602093591591516</v>
          </cell>
          <cell r="AJ186">
            <v>0.57354470931900259</v>
          </cell>
          <cell r="AK186">
            <v>0.63547574087227909</v>
          </cell>
          <cell r="AL186">
            <v>0.57704421287278207</v>
          </cell>
          <cell r="AM186">
            <v>0.67885186439964418</v>
          </cell>
          <cell r="AN186">
            <v>0.68998014678329</v>
          </cell>
          <cell r="AO186">
            <v>0.72195450837853603</v>
          </cell>
          <cell r="AP186">
            <v>0.69548231882673373</v>
          </cell>
          <cell r="AQ186">
            <v>0.77569302902289194</v>
          </cell>
          <cell r="AR186">
            <v>0.76096742318707877</v>
          </cell>
          <cell r="AS186">
            <v>0.54096282400968587</v>
          </cell>
          <cell r="AT186">
            <v>0.57737950502838109</v>
          </cell>
          <cell r="AU186">
            <v>0.61009496520973483</v>
          </cell>
          <cell r="AV186">
            <v>0.57153582428439009</v>
          </cell>
          <cell r="AW186">
            <v>0.64490847884816016</v>
          </cell>
          <cell r="AX186">
            <v>0.55653506257762486</v>
          </cell>
          <cell r="AY186">
            <v>0.52385059897769615</v>
          </cell>
        </row>
        <row r="187">
          <cell r="B187" t="str">
            <v>toccftra</v>
          </cell>
          <cell r="C187" t="str">
            <v xml:space="preserve">   Transport energy consumption</v>
          </cell>
          <cell r="E187" t="str">
            <v>Mtoe</v>
          </cell>
          <cell r="Z187">
            <v>0.79051542944492215</v>
          </cell>
          <cell r="AA187">
            <v>0.73917550396484177</v>
          </cell>
          <cell r="AB187">
            <v>0.38538501958536348</v>
          </cell>
          <cell r="AC187">
            <v>0.40390035349192699</v>
          </cell>
          <cell r="AD187">
            <v>0.48512945447597206</v>
          </cell>
          <cell r="AE187">
            <v>0.49108627113786185</v>
          </cell>
          <cell r="AF187">
            <v>0.5334097640202542</v>
          </cell>
          <cell r="AG187">
            <v>0.55289481226712522</v>
          </cell>
          <cell r="AH187">
            <v>0.57431451227667918</v>
          </cell>
          <cell r="AI187">
            <v>0.57871644215152374</v>
          </cell>
          <cell r="AJ187">
            <v>0.57564010700296164</v>
          </cell>
          <cell r="AK187">
            <v>0.67502866150759533</v>
          </cell>
          <cell r="AL187">
            <v>0.71457437661220979</v>
          </cell>
          <cell r="AM187">
            <v>0.68777825546957105</v>
          </cell>
          <cell r="AN187">
            <v>0.70736600745199196</v>
          </cell>
          <cell r="AO187">
            <v>0.75671634661316511</v>
          </cell>
          <cell r="AP187">
            <v>0.7966633228241139</v>
          </cell>
          <cell r="AQ187">
            <v>0.86026167956434507</v>
          </cell>
          <cell r="AR187">
            <v>0.81443521543899877</v>
          </cell>
          <cell r="AS187">
            <v>0.74336708703544452</v>
          </cell>
          <cell r="AT187">
            <v>0.78948109295882296</v>
          </cell>
          <cell r="AU187">
            <v>0.78750835960638177</v>
          </cell>
          <cell r="AV187">
            <v>0.79716012228909905</v>
          </cell>
          <cell r="AW187">
            <v>0.76790149995223078</v>
          </cell>
          <cell r="AX187">
            <v>0.78923043852106611</v>
          </cell>
          <cell r="AY187">
            <v>0.80800726091525743</v>
          </cell>
        </row>
        <row r="188">
          <cell r="C188" t="str">
            <v xml:space="preserve">   Households tertiary agriculture</v>
          </cell>
          <cell r="Z188">
            <v>1.9868419023073398</v>
          </cell>
          <cell r="AA188">
            <v>1.922347483329564</v>
          </cell>
          <cell r="AB188">
            <v>1.4456656164254642</v>
          </cell>
          <cell r="AC188">
            <v>1.1891659659771299</v>
          </cell>
          <cell r="AD188">
            <v>1.2048692324397361</v>
          </cell>
          <cell r="AE188">
            <v>1.2097244039278194</v>
          </cell>
          <cell r="AF188">
            <v>1.5064637641259131</v>
          </cell>
          <cell r="AG188">
            <v>1.5301806561553337</v>
          </cell>
          <cell r="AH188">
            <v>1.3766030360142674</v>
          </cell>
          <cell r="AI188">
            <v>1.2888090576671685</v>
          </cell>
          <cell r="AJ188">
            <v>1.2741806762901224</v>
          </cell>
          <cell r="AK188">
            <v>1.3451221140608003</v>
          </cell>
          <cell r="AL188">
            <v>1.322671474333607</v>
          </cell>
          <cell r="AM188">
            <v>1.3783469644014195</v>
          </cell>
          <cell r="AN188">
            <v>1.4085805585587383</v>
          </cell>
          <cell r="AO188">
            <v>1.3832596610328081</v>
          </cell>
          <cell r="AP188">
            <v>1.3746387105506193</v>
          </cell>
          <cell r="AQ188">
            <v>1.4575453304452308</v>
          </cell>
          <cell r="AR188">
            <v>1.4819973421390484</v>
          </cell>
          <cell r="AS188">
            <v>1.4831354247608401</v>
          </cell>
          <cell r="AT188">
            <v>1.5478614569903757</v>
          </cell>
          <cell r="AU188">
            <v>1.4484755792907231</v>
          </cell>
          <cell r="AV188">
            <v>1.5034261085936609</v>
          </cell>
          <cell r="AW188">
            <v>1.4612585645694591</v>
          </cell>
          <cell r="AX188">
            <v>1.4761645602720217</v>
          </cell>
          <cell r="AY188">
            <v>1.3871783708216412</v>
          </cell>
        </row>
        <row r="189">
          <cell r="C189" t="str">
            <v xml:space="preserve">   Households tertiary agriculture with cc</v>
          </cell>
          <cell r="Z189">
            <v>2.0578477100439896</v>
          </cell>
          <cell r="AA189">
            <v>1.9577889177914511</v>
          </cell>
          <cell r="AB189">
            <v>1.5350468158398252</v>
          </cell>
          <cell r="AC189">
            <v>1.1489198419193389</v>
          </cell>
          <cell r="AD189">
            <v>1.1735822888988963</v>
          </cell>
          <cell r="AE189">
            <v>1.2450289819861966</v>
          </cell>
          <cell r="AF189">
            <v>1.4388990499206247</v>
          </cell>
          <cell r="AG189">
            <v>1.5270978796841377</v>
          </cell>
          <cell r="AH189">
            <v>1.3733204263721612</v>
          </cell>
          <cell r="AI189">
            <v>1.3345045103684114</v>
          </cell>
          <cell r="AJ189">
            <v>1.3679504904541349</v>
          </cell>
          <cell r="AK189">
            <v>1.3616401004767267</v>
          </cell>
          <cell r="AL189">
            <v>1.3527878729282519</v>
          </cell>
          <cell r="AM189">
            <v>1.3820536681412878</v>
          </cell>
          <cell r="AN189">
            <v>1.4359646577615111</v>
          </cell>
          <cell r="AO189">
            <v>1.4046441903085272</v>
          </cell>
          <cell r="AP189">
            <v>1.4246635917618204</v>
          </cell>
          <cell r="AQ189">
            <v>1.5325082960976308</v>
          </cell>
          <cell r="AR189">
            <v>1.5919763399241407</v>
          </cell>
          <cell r="AS189">
            <v>1.5089036393621205</v>
          </cell>
          <cell r="AT189">
            <v>1.4819546151659619</v>
          </cell>
          <cell r="AU189">
            <v>1.5128739238123745</v>
          </cell>
          <cell r="AV189">
            <v>1.4801046419511281</v>
          </cell>
          <cell r="AW189">
            <v>1.5128360617409815</v>
          </cell>
          <cell r="AX189">
            <v>1.5292923238999052</v>
          </cell>
          <cell r="AY189">
            <v>1.436647248482142</v>
          </cell>
        </row>
        <row r="190">
          <cell r="B190" t="str">
            <v>toccfres</v>
          </cell>
          <cell r="C190" t="str">
            <v xml:space="preserve">   Households energy consumption</v>
          </cell>
          <cell r="E190" t="str">
            <v>Mtoe</v>
          </cell>
          <cell r="Z190">
            <v>0.94054306801999732</v>
          </cell>
          <cell r="AA190">
            <v>0.86008064252669036</v>
          </cell>
          <cell r="AB190">
            <v>0.76550933081899353</v>
          </cell>
          <cell r="AC190">
            <v>0.73688596274432305</v>
          </cell>
          <cell r="AD190">
            <v>0.8333060859577196</v>
          </cell>
          <cell r="AE190">
            <v>0.95460958293071096</v>
          </cell>
          <cell r="AF190">
            <v>1.1845532703657335</v>
          </cell>
          <cell r="AG190">
            <v>1.1978077364964381</v>
          </cell>
          <cell r="AH190">
            <v>1.0410517600215099</v>
          </cell>
          <cell r="AI190">
            <v>0.95607951660667434</v>
          </cell>
          <cell r="AJ190">
            <v>0.92759360189400397</v>
          </cell>
          <cell r="AK190">
            <v>0.94833402598643357</v>
          </cell>
          <cell r="AL190">
            <v>0.91685975924333618</v>
          </cell>
          <cell r="AM190">
            <v>0.92491310113331748</v>
          </cell>
          <cell r="AN190">
            <v>0.92312440509442284</v>
          </cell>
          <cell r="AO190">
            <v>0.89007040086039568</v>
          </cell>
          <cell r="AP190">
            <v>0.88241132129550004</v>
          </cell>
          <cell r="AQ190">
            <v>0.96250066326256456</v>
          </cell>
          <cell r="AR190">
            <v>0.95293959645902415</v>
          </cell>
          <cell r="AS190">
            <v>0.97108668433871392</v>
          </cell>
          <cell r="AT190">
            <v>1.0279520626853986</v>
          </cell>
          <cell r="AU190">
            <v>0.93690957073598846</v>
          </cell>
          <cell r="AV190">
            <v>0.97029687111875407</v>
          </cell>
          <cell r="AW190">
            <v>0.9337250588174173</v>
          </cell>
          <cell r="AX190">
            <v>0.88814771685939153</v>
          </cell>
          <cell r="AY190">
            <v>0.85701156084743657</v>
          </cell>
        </row>
        <row r="191">
          <cell r="B191" t="str">
            <v>toccfagr</v>
          </cell>
          <cell r="C191" t="str">
            <v xml:space="preserve">   Agriculture</v>
          </cell>
          <cell r="E191" t="str">
            <v>Mtoe</v>
          </cell>
          <cell r="Z191">
            <v>0.70965137595193872</v>
          </cell>
          <cell r="AA191">
            <v>0.75315287488074312</v>
          </cell>
          <cell r="AB191">
            <v>0.39992311673681674</v>
          </cell>
          <cell r="AC191">
            <v>0.2164238062440835</v>
          </cell>
          <cell r="AD191">
            <v>0.1040246422963728</v>
          </cell>
          <cell r="AE191">
            <v>8.3084410892841132E-2</v>
          </cell>
          <cell r="AF191">
            <v>9.8784604901835563E-2</v>
          </cell>
          <cell r="AG191">
            <v>8.3114213737482193E-2</v>
          </cell>
          <cell r="AH191">
            <v>8.6992412528983848E-2</v>
          </cell>
          <cell r="AI191">
            <v>5.6321917076396992E-2</v>
          </cell>
          <cell r="AJ191">
            <v>5.8161113094393646E-2</v>
          </cell>
          <cell r="AK191">
            <v>0.10004146918611011</v>
          </cell>
          <cell r="AL191">
            <v>0.10890164562901763</v>
          </cell>
          <cell r="AM191">
            <v>0.11333157825628709</v>
          </cell>
          <cell r="AN191">
            <v>0.10346154555450796</v>
          </cell>
          <cell r="AO191">
            <v>0.10338424307279237</v>
          </cell>
          <cell r="AP191">
            <v>9.790903109796649E-2</v>
          </cell>
          <cell r="AQ191">
            <v>9.3116321874730276E-2</v>
          </cell>
          <cell r="AR191">
            <v>9.5029482993015682E-2</v>
          </cell>
          <cell r="AS191">
            <v>9.2874328597863862E-2</v>
          </cell>
          <cell r="AT191">
            <v>9.4975766194986627E-2</v>
          </cell>
          <cell r="AU191">
            <v>0.10839829018471253</v>
          </cell>
          <cell r="AV191">
            <v>0.1099605357902381</v>
          </cell>
          <cell r="AW191">
            <v>0.10946418252279973</v>
          </cell>
          <cell r="AX191">
            <v>0.13037501671921276</v>
          </cell>
          <cell r="AY191">
            <v>0.13200000000000001</v>
          </cell>
        </row>
        <row r="192">
          <cell r="C192" t="str">
            <v xml:space="preserve">   Tertiary energy consumption</v>
          </cell>
          <cell r="E192" t="str">
            <v>Mtoe</v>
          </cell>
          <cell r="Z192">
            <v>0.33664745833540388</v>
          </cell>
          <cell r="AA192">
            <v>0.30911396592213064</v>
          </cell>
          <cell r="AB192">
            <v>0.28023316886965405</v>
          </cell>
          <cell r="AC192">
            <v>0.23585619698872329</v>
          </cell>
          <cell r="AD192">
            <v>0.26753850418564368</v>
          </cell>
          <cell r="AE192">
            <v>0.17203041010426728</v>
          </cell>
          <cell r="AF192">
            <v>0.22312588885834375</v>
          </cell>
          <cell r="AG192">
            <v>0.24925870592141339</v>
          </cell>
          <cell r="AH192">
            <v>0.2485588634637739</v>
          </cell>
          <cell r="AI192">
            <v>0.27640762398409718</v>
          </cell>
          <cell r="AJ192">
            <v>0.28842596130172465</v>
          </cell>
          <cell r="AK192">
            <v>0.2967466188882566</v>
          </cell>
          <cell r="AL192">
            <v>0.29691006946125326</v>
          </cell>
          <cell r="AM192">
            <v>0.34010228501181494</v>
          </cell>
          <cell r="AN192">
            <v>0.38199460790980772</v>
          </cell>
          <cell r="AO192">
            <v>0.38980501709961995</v>
          </cell>
          <cell r="AP192">
            <v>0.39431835815715277</v>
          </cell>
          <cell r="AQ192">
            <v>0.40192834530793581</v>
          </cell>
          <cell r="AR192">
            <v>0.43402826268700867</v>
          </cell>
          <cell r="AS192">
            <v>0.41917441182426241</v>
          </cell>
          <cell r="AT192">
            <v>0.42493362810999047</v>
          </cell>
          <cell r="AU192">
            <v>0.40316771837002202</v>
          </cell>
          <cell r="AV192">
            <v>0.42316870168466891</v>
          </cell>
          <cell r="AW192">
            <v>0.41806932322924223</v>
          </cell>
          <cell r="AX192">
            <v>0.45764182669341741</v>
          </cell>
          <cell r="AY192">
            <v>0.39816680997420467</v>
          </cell>
        </row>
        <row r="193">
          <cell r="C193" t="str">
            <v xml:space="preserve">              Households energy consumption with climatic corrections</v>
          </cell>
          <cell r="E193" t="str">
            <v>Mtoe</v>
          </cell>
          <cell r="Z193">
            <v>0.99283285476500371</v>
          </cell>
          <cell r="AA193">
            <v>0.88615200096759927</v>
          </cell>
          <cell r="AB193">
            <v>0.83093857575439389</v>
          </cell>
          <cell r="AC193">
            <v>0.70639812629525667</v>
          </cell>
          <cell r="AD193">
            <v>0.80962281522447099</v>
          </cell>
          <cell r="AE193">
            <v>0.98452338746827617</v>
          </cell>
          <cell r="AF193">
            <v>1.1276979829596776</v>
          </cell>
          <cell r="AG193">
            <v>1.1952559714918416</v>
          </cell>
          <cell r="AH193">
            <v>1.0384018388102976</v>
          </cell>
          <cell r="AI193">
            <v>0.99152693418280113</v>
          </cell>
          <cell r="AJ193">
            <v>0.99912228638386669</v>
          </cell>
          <cell r="AK193">
            <v>0.96091519381960733</v>
          </cell>
          <cell r="AL193">
            <v>0.93960914163178466</v>
          </cell>
          <cell r="AM193">
            <v>0.92762324907979532</v>
          </cell>
          <cell r="AN193">
            <v>0.94249346648554988</v>
          </cell>
          <cell r="AO193">
            <v>0.90494195498008334</v>
          </cell>
          <cell r="AP193">
            <v>0.91698600240274186</v>
          </cell>
          <cell r="AQ193">
            <v>1.0153813215506473</v>
          </cell>
          <cell r="AR193">
            <v>1.028502516736659</v>
          </cell>
          <cell r="AS193">
            <v>0.98908558407599922</v>
          </cell>
          <cell r="AT193">
            <v>0.98132136460109376</v>
          </cell>
          <cell r="AU193">
            <v>0.98193341063864037</v>
          </cell>
          <cell r="AV193">
            <v>0.95405768548345726</v>
          </cell>
          <cell r="AW193">
            <v>0.96935118821974575</v>
          </cell>
          <cell r="AX193">
            <v>0.92320914395547637</v>
          </cell>
          <cell r="AY193">
            <v>0.89078795553582224</v>
          </cell>
        </row>
        <row r="194">
          <cell r="C194" t="str">
            <v xml:space="preserve">             Tertiary energy consumption with climatic corrections (yc others)</v>
          </cell>
          <cell r="E194" t="str">
            <v>Mtoe</v>
          </cell>
          <cell r="Z194">
            <v>0.35536347932704698</v>
          </cell>
          <cell r="AA194">
            <v>0.3184840419431087</v>
          </cell>
          <cell r="AB194">
            <v>0.30418512334861453</v>
          </cell>
          <cell r="AC194">
            <v>0.22609790937999874</v>
          </cell>
          <cell r="AD194">
            <v>0.25993483137805246</v>
          </cell>
          <cell r="AE194">
            <v>0.17742118362507925</v>
          </cell>
          <cell r="AF194">
            <v>0.21241646205911166</v>
          </cell>
          <cell r="AG194">
            <v>0.2487276944548138</v>
          </cell>
          <cell r="AH194">
            <v>0.24792617503287989</v>
          </cell>
          <cell r="AI194">
            <v>0.28665565910921342</v>
          </cell>
          <cell r="AJ194">
            <v>0.31066709097587464</v>
          </cell>
          <cell r="AK194">
            <v>0.30068343747100923</v>
          </cell>
          <cell r="AL194">
            <v>0.30427708566744949</v>
          </cell>
          <cell r="AM194">
            <v>0.34109884080520542</v>
          </cell>
          <cell r="AN194">
            <v>0.39000964572145325</v>
          </cell>
          <cell r="AO194">
            <v>0.39631799225565145</v>
          </cell>
          <cell r="AP194">
            <v>0.40976855826111219</v>
          </cell>
          <cell r="AQ194">
            <v>0.42401065267225341</v>
          </cell>
          <cell r="AR194">
            <v>0.46844434019446596</v>
          </cell>
          <cell r="AS194">
            <v>0.42694372668825742</v>
          </cell>
          <cell r="AT194">
            <v>0.40565748436988147</v>
          </cell>
          <cell r="AU194">
            <v>0.42254222298902161</v>
          </cell>
          <cell r="AV194">
            <v>0.4160864206774329</v>
          </cell>
          <cell r="AW194">
            <v>0.43402069099843615</v>
          </cell>
          <cell r="AX194">
            <v>0.47570816322521597</v>
          </cell>
          <cell r="AY194">
            <v>0.41385929294631979</v>
          </cell>
        </row>
        <row r="196">
          <cell r="C196" t="str">
            <v>Final consumption with climatic corrections</v>
          </cell>
          <cell r="E196" t="str">
            <v>Mtoe</v>
          </cell>
          <cell r="Y196">
            <v>0</v>
          </cell>
          <cell r="Z196">
            <v>5.3689105154465206</v>
          </cell>
          <cell r="AA196">
            <v>5.0550991699756098</v>
          </cell>
          <cell r="AB196">
            <v>3.3121679063759673</v>
          </cell>
          <cell r="AC196">
            <v>2.8159782142165932</v>
          </cell>
          <cell r="AD196">
            <v>2.7073710024650928</v>
          </cell>
          <cell r="AE196">
            <v>2.5820759801036726</v>
          </cell>
          <cell r="AF196">
            <v>2.918081527347816</v>
          </cell>
          <cell r="AG196">
            <v>2.9141667687331614</v>
          </cell>
          <cell r="AH196">
            <v>2.662910757353016</v>
          </cell>
          <cell r="AI196">
            <v>2.473430311679087</v>
          </cell>
          <cell r="AJ196">
            <v>2.5171353067760989</v>
          </cell>
          <cell r="AK196">
            <v>2.6721445028566007</v>
          </cell>
          <cell r="AL196">
            <v>2.6444064624132437</v>
          </cell>
          <cell r="AM196">
            <v>2.7486837880105028</v>
          </cell>
          <cell r="AN196">
            <v>2.8333108119967934</v>
          </cell>
          <cell r="AO196">
            <v>2.8833150453002281</v>
          </cell>
          <cell r="AP196">
            <v>2.9168092334126681</v>
          </cell>
          <cell r="AQ196">
            <v>3.1684630046848681</v>
          </cell>
          <cell r="AR196">
            <v>3.167378978550218</v>
          </cell>
          <cell r="AS196">
            <v>2.7932335504072503</v>
          </cell>
          <cell r="AT196">
            <v>2.8488152131531659</v>
          </cell>
          <cell r="AU196">
            <v>2.9104772486284913</v>
          </cell>
          <cell r="AV196">
            <v>2.8488005885246173</v>
          </cell>
          <cell r="AW196">
            <v>2.9256460405413725</v>
          </cell>
          <cell r="AX196">
            <v>2.8750578249985961</v>
          </cell>
          <cell r="AY196">
            <v>2.7685051083750958</v>
          </cell>
        </row>
        <row r="197">
          <cell r="C197" t="str">
            <v>Primary consumption with climatic corrections</v>
          </cell>
          <cell r="E197" t="str">
            <v>Mtoe</v>
          </cell>
          <cell r="Z197">
            <v>9.8260959004088555</v>
          </cell>
          <cell r="AA197">
            <v>9.1640849569611706</v>
          </cell>
          <cell r="AB197">
            <v>6.9658794797239043</v>
          </cell>
          <cell r="AC197">
            <v>5.7390766761714991</v>
          </cell>
          <cell r="AD197">
            <v>5.8448695960598105</v>
          </cell>
          <cell r="AE197">
            <v>5.5464692623041003</v>
          </cell>
          <cell r="AF197">
            <v>5.9894293624164732</v>
          </cell>
          <cell r="AG197">
            <v>5.9475465346972367</v>
          </cell>
          <cell r="AH197">
            <v>5.3063887145195441</v>
          </cell>
          <cell r="AI197">
            <v>4.9499372364023984</v>
          </cell>
          <cell r="AJ197">
            <v>5.028442380324325</v>
          </cell>
          <cell r="AK197">
            <v>5.1806278077591941</v>
          </cell>
          <cell r="AL197">
            <v>5.0253991443670731</v>
          </cell>
          <cell r="AM197">
            <v>5.4736383699288407</v>
          </cell>
          <cell r="AN197">
            <v>5.6515807649140566</v>
          </cell>
          <cell r="AO197">
            <v>5.5696419096139245</v>
          </cell>
          <cell r="AP197">
            <v>5.4881786740840397</v>
          </cell>
          <cell r="AQ197">
            <v>6.1106005886580368</v>
          </cell>
          <cell r="AR197">
            <v>6.0432443794608339</v>
          </cell>
          <cell r="AS197">
            <v>5.2295312794718258</v>
          </cell>
          <cell r="AT197">
            <v>5.9408295678440677</v>
          </cell>
          <cell r="AU197">
            <v>6.1961594030866642</v>
          </cell>
          <cell r="AV197">
            <v>5.9961516154249157</v>
          </cell>
          <cell r="AW197">
            <v>6.4435809843216152</v>
          </cell>
          <cell r="AX197">
            <v>6.1437929733345804</v>
          </cell>
          <cell r="AY197">
            <v>5.9266668809088063</v>
          </cell>
        </row>
        <row r="199">
          <cell r="Z199">
            <v>0.14921284414468805</v>
          </cell>
          <cell r="AA199">
            <v>0.14725615627839073</v>
          </cell>
          <cell r="AB199">
            <v>0.11958129861740013</v>
          </cell>
          <cell r="AC199">
            <v>0.14141058462373696</v>
          </cell>
          <cell r="AD199">
            <v>0.17714130937143369</v>
          </cell>
          <cell r="AE199">
            <v>0.19282699293052907</v>
          </cell>
          <cell r="AF199">
            <v>0.17865805955054456</v>
          </cell>
          <cell r="AG199">
            <v>0.189526059975234</v>
          </cell>
          <cell r="AH199">
            <v>0.2154061739805273</v>
          </cell>
          <cell r="AI199">
            <v>0.2383771193182036</v>
          </cell>
          <cell r="AJ199">
            <v>0.23753746958841657</v>
          </cell>
          <cell r="AK199">
            <v>0.25418810112362245</v>
          </cell>
          <cell r="AL199">
            <v>0.27333400623818188</v>
          </cell>
          <cell r="AM199">
            <v>0.25055883322695205</v>
          </cell>
          <cell r="AN199">
            <v>0.25209710725039841</v>
          </cell>
          <cell r="AO199">
            <v>0.26440765852845205</v>
          </cell>
          <cell r="AP199">
            <v>0.27789440186260911</v>
          </cell>
          <cell r="AQ199">
            <v>0.27808684942942591</v>
          </cell>
          <cell r="AR199">
            <v>0.26638163817714922</v>
          </cell>
          <cell r="AS199">
            <v>0.26860935796290775</v>
          </cell>
          <cell r="AT199">
            <v>0.27085982061671943</v>
          </cell>
          <cell r="AU199">
            <v>0.27669941211750021</v>
          </cell>
          <cell r="AV199">
            <v>0.27755092122737324</v>
          </cell>
          <cell r="AW199">
            <v>0.26718273707274393</v>
          </cell>
          <cell r="AX199">
            <v>0.27967753323330363</v>
          </cell>
          <cell r="AY199">
            <v>0.29716678718286282</v>
          </cell>
        </row>
        <row r="200">
          <cell r="B200" t="str">
            <v>Selection of main indicators</v>
          </cell>
        </row>
        <row r="201">
          <cell r="B201" t="str">
            <v>Primary and final energy intensities (koe/€2000)</v>
          </cell>
        </row>
        <row r="202">
          <cell r="C202" t="str">
            <v>Primary intensity (koe/€2000)</v>
          </cell>
          <cell r="E202" t="str">
            <v>koe/€2000</v>
          </cell>
          <cell r="Z202" t="e">
            <v>#DIV/0!</v>
          </cell>
          <cell r="AA202" t="e">
            <v>#DIV/0!</v>
          </cell>
          <cell r="AB202" t="e">
            <v>#DIV/0!</v>
          </cell>
          <cell r="AC202" t="e">
            <v>#DIV/0!</v>
          </cell>
          <cell r="AD202" t="e">
            <v>#DIV/0!</v>
          </cell>
          <cell r="AE202">
            <v>0.92631828080891543</v>
          </cell>
          <cell r="AF202">
            <v>0.96660111175767194</v>
          </cell>
          <cell r="AG202">
            <v>0.84940849612439795</v>
          </cell>
          <cell r="AH202">
            <v>0.72794508976210581</v>
          </cell>
          <cell r="AI202">
            <v>0.67816970085201356</v>
          </cell>
          <cell r="AJ202">
            <v>0.61715620799157678</v>
          </cell>
          <cell r="AK202">
            <v>0.60740964465454905</v>
          </cell>
          <cell r="AL202">
            <v>0.55389511990628937</v>
          </cell>
          <cell r="AM202">
            <v>0.56465051405024291</v>
          </cell>
          <cell r="AN202">
            <v>0.54619349831048247</v>
          </cell>
          <cell r="AO202">
            <v>0.49264000674411407</v>
          </cell>
          <cell r="AP202">
            <v>0.43788469754734438</v>
          </cell>
          <cell r="AQ202">
            <v>0.4510466349618768</v>
          </cell>
          <cell r="AR202">
            <v>0.46880286349692379</v>
          </cell>
          <cell r="AS202">
            <v>0.48215783935628853</v>
          </cell>
          <cell r="AT202">
            <v>0.54426252076199089</v>
          </cell>
          <cell r="AU202">
            <v>0.51636132078475883</v>
          </cell>
          <cell r="AV202">
            <v>0.48597331616095213</v>
          </cell>
          <cell r="AW202">
            <v>0.50884772531064559</v>
          </cell>
          <cell r="AX202">
            <v>0.47154775794453541</v>
          </cell>
          <cell r="AY202">
            <v>0.44854290290788001</v>
          </cell>
        </row>
        <row r="203">
          <cell r="C203" t="str">
            <v>Primary intensity with climatic corrections (koe/€2000)</v>
          </cell>
          <cell r="E203" t="str">
            <v>koe/€2000</v>
          </cell>
          <cell r="Z203" t="e">
            <v>#DIV/0!</v>
          </cell>
          <cell r="AA203" t="e">
            <v>#DIV/0!</v>
          </cell>
          <cell r="AB203" t="e">
            <v>#DIV/0!</v>
          </cell>
          <cell r="AC203" t="e">
            <v>#DIV/0!</v>
          </cell>
          <cell r="AD203" t="e">
            <v>#DIV/0!</v>
          </cell>
          <cell r="AE203">
            <v>0.93225228531166693</v>
          </cell>
          <cell r="AF203">
            <v>0.9558188446726682</v>
          </cell>
          <cell r="AG203">
            <v>0.8489684524938238</v>
          </cell>
          <cell r="AH203">
            <v>0.7274950506872383</v>
          </cell>
          <cell r="AI203">
            <v>0.68448857191413981</v>
          </cell>
          <cell r="AJ203">
            <v>0.62888355608968283</v>
          </cell>
          <cell r="AK203">
            <v>0.60935251275891023</v>
          </cell>
          <cell r="AL203">
            <v>0.55723453572311055</v>
          </cell>
          <cell r="AM203">
            <v>0.56503314994039222</v>
          </cell>
          <cell r="AN203">
            <v>0.54885290334744208</v>
          </cell>
          <cell r="AO203">
            <v>0.49453877854297529</v>
          </cell>
          <cell r="AP203">
            <v>0.44191274287546978</v>
          </cell>
          <cell r="AQ203">
            <v>0.45664866005287963</v>
          </cell>
          <cell r="AR203">
            <v>0.47749259263754273</v>
          </cell>
          <cell r="AS203">
            <v>0.48454540899028981</v>
          </cell>
          <cell r="AT203">
            <v>0.5382907881237684</v>
          </cell>
          <cell r="AU203">
            <v>0.5217843654722395</v>
          </cell>
          <cell r="AV203">
            <v>0.4840904918127924</v>
          </cell>
          <cell r="AW203">
            <v>0.5129536511233751</v>
          </cell>
          <cell r="AX203">
            <v>0.4756609831770453</v>
          </cell>
          <cell r="AY203">
            <v>0.45231832683900713</v>
          </cell>
        </row>
        <row r="204">
          <cell r="C204" t="str">
            <v>Final intensity (koe/€2000)</v>
          </cell>
          <cell r="E204" t="str">
            <v>koe/€2000</v>
          </cell>
          <cell r="Z204" t="e">
            <v>#DIV/0!</v>
          </cell>
          <cell r="AA204" t="e">
            <v>#DIV/0!</v>
          </cell>
          <cell r="AB204" t="e">
            <v>#DIV/0!</v>
          </cell>
          <cell r="AC204" t="e">
            <v>#DIV/0!</v>
          </cell>
          <cell r="AD204" t="e">
            <v>#DIV/0!</v>
          </cell>
          <cell r="AE204">
            <v>0.42806213240183488</v>
          </cell>
          <cell r="AF204">
            <v>0.47646224181383856</v>
          </cell>
          <cell r="AG204">
            <v>0.41641588131878832</v>
          </cell>
          <cell r="AH204">
            <v>0.36552966301861201</v>
          </cell>
          <cell r="AI204">
            <v>0.33571269437260187</v>
          </cell>
          <cell r="AJ204">
            <v>0.30307888475807077</v>
          </cell>
          <cell r="AK204">
            <v>0.312358415001106</v>
          </cell>
          <cell r="AL204">
            <v>0.28988199108331164</v>
          </cell>
          <cell r="AM204">
            <v>0.28335869920829165</v>
          </cell>
          <cell r="AN204">
            <v>0.27249739266896267</v>
          </cell>
          <cell r="AO204">
            <v>0.25411608944312469</v>
          </cell>
          <cell r="AP204">
            <v>0.23083587680848663</v>
          </cell>
          <cell r="AQ204">
            <v>0.23117901869085192</v>
          </cell>
          <cell r="AR204">
            <v>0.24157319345006556</v>
          </cell>
          <cell r="AS204">
            <v>0.25642118793101254</v>
          </cell>
          <cell r="AT204">
            <v>0.26409914881718966</v>
          </cell>
          <cell r="AU204">
            <v>0.23967096042163313</v>
          </cell>
          <cell r="AV204">
            <v>0.23187655473146432</v>
          </cell>
          <cell r="AW204">
            <v>0.22879575138227526</v>
          </cell>
          <cell r="AX204">
            <v>0.21847774384232246</v>
          </cell>
          <cell r="AY204">
            <v>0.20751460191784482</v>
          </cell>
        </row>
        <row r="205">
          <cell r="C205" t="str">
            <v>Final intensity with climatic corrections (koe/€2000)</v>
          </cell>
          <cell r="E205" t="str">
            <v>koe/€2000</v>
          </cell>
          <cell r="Z205" t="e">
            <v>#DIV/0!</v>
          </cell>
          <cell r="AA205" t="e">
            <v>#DIV/0!</v>
          </cell>
          <cell r="AB205" t="e">
            <v>#DIV/0!</v>
          </cell>
          <cell r="AC205" t="e">
            <v>#DIV/0!</v>
          </cell>
          <cell r="AD205" t="e">
            <v>#DIV/0!</v>
          </cell>
          <cell r="AE205">
            <v>0.43399613690458644</v>
          </cell>
          <cell r="AF205">
            <v>0.46567997472883477</v>
          </cell>
          <cell r="AG205">
            <v>0.41597583768821428</v>
          </cell>
          <cell r="AH205">
            <v>0.36507962394374438</v>
          </cell>
          <cell r="AI205">
            <v>0.34203156543472801</v>
          </cell>
          <cell r="AJ205">
            <v>0.31480623285617687</v>
          </cell>
          <cell r="AK205">
            <v>0.31430128310546723</v>
          </cell>
          <cell r="AL205">
            <v>0.29322140690013282</v>
          </cell>
          <cell r="AM205">
            <v>0.28374133509844102</v>
          </cell>
          <cell r="AN205">
            <v>0.27515679770592227</v>
          </cell>
          <cell r="AO205">
            <v>0.25601486124198586</v>
          </cell>
          <cell r="AP205">
            <v>0.234863922136612</v>
          </cell>
          <cell r="AQ205">
            <v>0.23678104378185472</v>
          </cell>
          <cell r="AR205">
            <v>0.25026292259068439</v>
          </cell>
          <cell r="AS205">
            <v>0.25880875756501381</v>
          </cell>
          <cell r="AT205">
            <v>0.25812741617896706</v>
          </cell>
          <cell r="AU205">
            <v>0.24509400510911389</v>
          </cell>
          <cell r="AV205">
            <v>0.22999373038330459</v>
          </cell>
          <cell r="AW205">
            <v>0.2329016771950046</v>
          </cell>
          <cell r="AX205">
            <v>0.22259096907483231</v>
          </cell>
          <cell r="AY205">
            <v>0.21129002584897191</v>
          </cell>
        </row>
        <row r="206">
          <cell r="C206" t="str">
            <v>Final intensity at constant structure</v>
          </cell>
          <cell r="E206" t="str">
            <v>koe/€2000</v>
          </cell>
          <cell r="Z206" t="str">
            <v>n.d.</v>
          </cell>
          <cell r="AA206" t="str">
            <v>n.d.</v>
          </cell>
          <cell r="AB206" t="str">
            <v>n.d.</v>
          </cell>
          <cell r="AC206" t="str">
            <v>n.d.</v>
          </cell>
          <cell r="AD206" t="str">
            <v>n.d.</v>
          </cell>
          <cell r="AE206" t="str">
            <v>n.d.</v>
          </cell>
          <cell r="AF206">
            <v>0.13485</v>
          </cell>
          <cell r="AG206">
            <v>0.13309000000000001</v>
          </cell>
          <cell r="AH206">
            <v>0.13012000000000001</v>
          </cell>
          <cell r="AI206">
            <v>0.12683</v>
          </cell>
          <cell r="AJ206">
            <v>0.12422999999999999</v>
          </cell>
          <cell r="AK206">
            <v>0.12305000000000001</v>
          </cell>
          <cell r="AL206">
            <v>0.12154</v>
          </cell>
          <cell r="AM206">
            <v>0.12307999999999999</v>
          </cell>
          <cell r="AN206">
            <v>0.12152</v>
          </cell>
          <cell r="AO206">
            <v>0.12021</v>
          </cell>
          <cell r="AP206">
            <v>0.11798</v>
          </cell>
          <cell r="AQ206">
            <v>0.11355999999999999</v>
          </cell>
        </row>
        <row r="207">
          <cell r="C207" t="str">
            <v>Ratio final/primary intensity</v>
          </cell>
          <cell r="E207">
            <v>1</v>
          </cell>
          <cell r="Z207" t="e">
            <v>#DIV/0!</v>
          </cell>
          <cell r="AA207" t="e">
            <v>#DIV/0!</v>
          </cell>
          <cell r="AB207" t="e">
            <v>#DIV/0!</v>
          </cell>
          <cell r="AC207" t="e">
            <v>#DIV/0!</v>
          </cell>
          <cell r="AD207" t="e">
            <v>#DIV/0!</v>
          </cell>
          <cell r="AE207">
            <v>0.46211128644468286</v>
          </cell>
          <cell r="AF207">
            <v>0.49292540223488612</v>
          </cell>
          <cell r="AG207">
            <v>0.49024218996957525</v>
          </cell>
          <cell r="AH207">
            <v>0.50213905988165664</v>
          </cell>
          <cell r="AI207">
            <v>0.49502756308757478</v>
          </cell>
          <cell r="AJ207">
            <v>0.4910894208524389</v>
          </cell>
          <cell r="AK207">
            <v>0.51424671595188942</v>
          </cell>
          <cell r="AL207">
            <v>0.52335176943309281</v>
          </cell>
          <cell r="AM207">
            <v>0.50183023331681276</v>
          </cell>
          <cell r="AN207">
            <v>0.49890266638447267</v>
          </cell>
          <cell r="AO207">
            <v>0.5158251176606472</v>
          </cell>
          <cell r="AP207">
            <v>0.5271613237489956</v>
          </cell>
          <cell r="AQ207">
            <v>0.51253906086760082</v>
          </cell>
          <cell r="AR207">
            <v>0.5152980330540381</v>
          </cell>
          <cell r="AS207">
            <v>0.531820012038695</v>
          </cell>
          <cell r="AT207">
            <v>0.48524221077622526</v>
          </cell>
          <cell r="AU207">
            <v>0.46415358930716288</v>
          </cell>
          <cell r="AV207">
            <v>0.477138449829348</v>
          </cell>
          <cell r="AW207">
            <v>0.44963500867100886</v>
          </cell>
          <cell r="AX207">
            <v>0.46332050181865214</v>
          </cell>
          <cell r="AY207">
            <v>0.462641590297246</v>
          </cell>
        </row>
      </sheetData>
      <sheetData sheetId="5">
        <row r="3">
          <cell r="B3" t="str">
            <v xml:space="preserve">Value added at constant current prices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notes</v>
          </cell>
        </row>
        <row r="4">
          <cell r="B4" t="str">
            <v>vadmin</v>
          </cell>
          <cell r="C4" t="str">
            <v>VA  of mines and quarrying (Section B, Nace 06-09)</v>
          </cell>
          <cell r="D4" t="str">
            <v>eso</v>
          </cell>
          <cell r="E4" t="str">
            <v>M€</v>
          </cell>
          <cell r="AE4">
            <v>46.297199999999997</v>
          </cell>
          <cell r="AF4">
            <v>58.918300000000002</v>
          </cell>
          <cell r="AG4">
            <v>64.202600000000004</v>
          </cell>
          <cell r="AH4">
            <v>60.261299999999999</v>
          </cell>
          <cell r="AI4">
            <v>63.820300000000003</v>
          </cell>
          <cell r="AJ4">
            <v>64.485399999999998</v>
          </cell>
          <cell r="AK4">
            <v>66.755099999999999</v>
          </cell>
          <cell r="AL4">
            <v>75.014600000000002</v>
          </cell>
          <cell r="AM4">
            <v>85.373099999999994</v>
          </cell>
          <cell r="AN4">
            <v>89.379300000000001</v>
          </cell>
          <cell r="AO4">
            <v>92.644499999999994</v>
          </cell>
          <cell r="AP4">
            <v>113.30629999999999</v>
          </cell>
          <cell r="AQ4">
            <v>149.404</v>
          </cell>
          <cell r="AR4">
            <v>141.19800000000001</v>
          </cell>
          <cell r="AS4">
            <v>148.60810000000001</v>
          </cell>
          <cell r="AT4">
            <v>177.3623</v>
          </cell>
          <cell r="AU4">
            <v>201.67930000000001</v>
          </cell>
          <cell r="AV4">
            <v>200.8466</v>
          </cell>
          <cell r="AW4">
            <v>254.53809999999999</v>
          </cell>
          <cell r="AX4">
            <v>268</v>
          </cell>
          <cell r="AY4">
            <v>251</v>
          </cell>
          <cell r="AZ4" t="str">
            <v>Statistics Estonia</v>
          </cell>
          <cell r="BA4" t="str">
            <v>OK</v>
          </cell>
        </row>
        <row r="6">
          <cell r="B6" t="str">
            <v>vadman</v>
          </cell>
          <cell r="C6" t="str">
            <v>VA  of manufacturing industry (Section C, Nace 10-33)</v>
          </cell>
          <cell r="D6" t="str">
            <v>eso</v>
          </cell>
          <cell r="E6" t="str">
            <v>M€</v>
          </cell>
          <cell r="AE6">
            <v>484.96699999999998</v>
          </cell>
          <cell r="AF6">
            <v>599.21489999999994</v>
          </cell>
          <cell r="AG6">
            <v>754.68150000000003</v>
          </cell>
          <cell r="AH6">
            <v>755.41</v>
          </cell>
          <cell r="AI6">
            <v>781.15110000000004</v>
          </cell>
          <cell r="AJ6">
            <v>953.61410000000001</v>
          </cell>
          <cell r="AK6">
            <v>1119.7802999999999</v>
          </cell>
          <cell r="AL6">
            <v>1224.7222999999999</v>
          </cell>
          <cell r="AM6">
            <v>1375.4280000000001</v>
          </cell>
          <cell r="AN6">
            <v>1455.6928</v>
          </cell>
          <cell r="AO6">
            <v>1659.6268</v>
          </cell>
          <cell r="AP6">
            <v>1958.3055999999999</v>
          </cell>
          <cell r="AQ6">
            <v>2271.0216999999998</v>
          </cell>
          <cell r="AR6">
            <v>2278.3199</v>
          </cell>
          <cell r="AS6">
            <v>1734.8860999999999</v>
          </cell>
          <cell r="AT6">
            <v>2019.7916</v>
          </cell>
          <cell r="AU6">
            <v>2422.3310999999999</v>
          </cell>
          <cell r="AV6">
            <v>2494</v>
          </cell>
          <cell r="AW6">
            <v>2571</v>
          </cell>
          <cell r="AX6">
            <v>2777</v>
          </cell>
          <cell r="AY6">
            <v>2770.8977</v>
          </cell>
          <cell r="AZ6" t="str">
            <v>Statistics Estonia</v>
          </cell>
          <cell r="BA6" t="str">
            <v>OK</v>
          </cell>
        </row>
        <row r="7">
          <cell r="B7" t="str">
            <v>vadiaa</v>
          </cell>
          <cell r="C7" t="str">
            <v>VA  of food, beverage, tobacco (Nace 10-12)</v>
          </cell>
          <cell r="D7" t="str">
            <v>eso</v>
          </cell>
          <cell r="E7" t="str">
            <v>M€</v>
          </cell>
          <cell r="AE7">
            <v>132.94880000000001</v>
          </cell>
          <cell r="AF7">
            <v>150.73679999999999</v>
          </cell>
          <cell r="AG7">
            <v>180.68289999999999</v>
          </cell>
          <cell r="AH7">
            <v>176.2055</v>
          </cell>
          <cell r="AI7">
            <v>165.19990000000001</v>
          </cell>
          <cell r="AJ7">
            <v>176.1096</v>
          </cell>
          <cell r="AK7">
            <v>195.17</v>
          </cell>
          <cell r="AL7">
            <v>193.7756</v>
          </cell>
          <cell r="AM7">
            <v>206.6824</v>
          </cell>
          <cell r="AN7">
            <v>193.0651</v>
          </cell>
          <cell r="AO7">
            <v>219.7568</v>
          </cell>
          <cell r="AP7">
            <v>253.10290000000001</v>
          </cell>
          <cell r="AQ7">
            <v>283.3732</v>
          </cell>
          <cell r="AR7">
            <v>299.77370000000002</v>
          </cell>
          <cell r="AS7">
            <v>307.36200000000002</v>
          </cell>
          <cell r="AT7">
            <v>268.17540000000002</v>
          </cell>
          <cell r="AU7">
            <v>286.08789999999999</v>
          </cell>
          <cell r="AV7">
            <v>308</v>
          </cell>
          <cell r="AW7">
            <v>330</v>
          </cell>
          <cell r="AX7">
            <v>391</v>
          </cell>
          <cell r="AY7">
            <v>359</v>
          </cell>
          <cell r="AZ7" t="str">
            <v>Statistics Estonia</v>
          </cell>
          <cell r="BA7" t="str">
            <v>OK</v>
          </cell>
        </row>
        <row r="8">
          <cell r="B8" t="str">
            <v>vadtex</v>
          </cell>
          <cell r="C8" t="str">
            <v>VA  of textiles, clothing, leather (Nace 13-15)</v>
          </cell>
          <cell r="D8" t="str">
            <v>eso</v>
          </cell>
          <cell r="E8" t="str">
            <v>M€</v>
          </cell>
          <cell r="AE8">
            <v>74.627700000000004</v>
          </cell>
          <cell r="AF8">
            <v>80.223299999999995</v>
          </cell>
          <cell r="AG8">
            <v>100.2753</v>
          </cell>
          <cell r="AH8">
            <v>104.9735</v>
          </cell>
          <cell r="AI8">
            <v>116.8039</v>
          </cell>
          <cell r="AJ8">
            <v>140.12260000000001</v>
          </cell>
          <cell r="AK8">
            <v>169.345</v>
          </cell>
          <cell r="AL8">
            <v>181.0401</v>
          </cell>
          <cell r="AM8">
            <v>182.35310000000001</v>
          </cell>
          <cell r="AN8">
            <v>181.8732</v>
          </cell>
          <cell r="AO8">
            <v>169.72380000000001</v>
          </cell>
          <cell r="AP8">
            <v>179.9324</v>
          </cell>
          <cell r="AQ8">
            <v>180.76490000000001</v>
          </cell>
          <cell r="AR8">
            <v>169.16329999999999</v>
          </cell>
          <cell r="AS8">
            <v>129.99610000000001</v>
          </cell>
          <cell r="AT8">
            <v>134.1961</v>
          </cell>
          <cell r="AU8">
            <v>145.03550000000001</v>
          </cell>
          <cell r="AV8">
            <v>157</v>
          </cell>
          <cell r="AW8">
            <v>151.67490000000001</v>
          </cell>
          <cell r="AX8">
            <v>163</v>
          </cell>
          <cell r="AY8">
            <v>172</v>
          </cell>
          <cell r="AZ8" t="str">
            <v>Statistics Estonia</v>
          </cell>
          <cell r="BA8" t="str">
            <v>OK</v>
          </cell>
        </row>
        <row r="9">
          <cell r="B9" t="str">
            <v>vadboi</v>
          </cell>
          <cell r="C9" t="str">
            <v>VA  of wood industry (Nace 16)</v>
          </cell>
          <cell r="D9" t="str">
            <v>eso</v>
          </cell>
          <cell r="E9" t="str">
            <v>M€</v>
          </cell>
          <cell r="AE9">
            <v>40.560099999999998</v>
          </cell>
          <cell r="AF9">
            <v>56.267099999999999</v>
          </cell>
          <cell r="AG9">
            <v>82.452200000000005</v>
          </cell>
          <cell r="AH9">
            <v>85.779200000000003</v>
          </cell>
          <cell r="AI9">
            <v>107.37949999999999</v>
          </cell>
          <cell r="AJ9">
            <v>129.74289999999999</v>
          </cell>
          <cell r="AK9">
            <v>157.96420000000001</v>
          </cell>
          <cell r="AL9">
            <v>177.70869999999999</v>
          </cell>
          <cell r="AM9">
            <v>207.14930000000001</v>
          </cell>
          <cell r="AN9">
            <v>227.68700000000001</v>
          </cell>
          <cell r="AO9">
            <v>245.28649999999999</v>
          </cell>
          <cell r="AP9">
            <v>278.84559999999999</v>
          </cell>
          <cell r="AQ9">
            <v>317.31900000000002</v>
          </cell>
          <cell r="AR9">
            <v>269.69900000000001</v>
          </cell>
          <cell r="AS9">
            <v>226.02590000000001</v>
          </cell>
          <cell r="AT9">
            <v>285.92959999999999</v>
          </cell>
          <cell r="AU9">
            <v>331.14409999999998</v>
          </cell>
          <cell r="AV9">
            <v>349</v>
          </cell>
          <cell r="AW9">
            <v>380</v>
          </cell>
          <cell r="AX9">
            <v>437</v>
          </cell>
          <cell r="AY9">
            <v>478</v>
          </cell>
          <cell r="AZ9" t="str">
            <v>Statistics Estonia</v>
          </cell>
          <cell r="BA9" t="str">
            <v>OK</v>
          </cell>
        </row>
        <row r="10">
          <cell r="B10" t="str">
            <v>vadppp</v>
          </cell>
          <cell r="C10" t="str">
            <v>VA  of paper and printing (Nace 17 - 18)</v>
          </cell>
          <cell r="D10" t="str">
            <v>eso</v>
          </cell>
          <cell r="E10" t="str">
            <v>M€</v>
          </cell>
          <cell r="AE10">
            <v>18.904199999999999</v>
          </cell>
          <cell r="AF10">
            <v>22.404399999999999</v>
          </cell>
          <cell r="AG10">
            <v>31.163699999999999</v>
          </cell>
          <cell r="AH10">
            <v>31.719000000000001</v>
          </cell>
          <cell r="AI10">
            <v>30.7547</v>
          </cell>
          <cell r="AJ10">
            <v>45.712500000000006</v>
          </cell>
          <cell r="AK10">
            <v>55.457900000000002</v>
          </cell>
          <cell r="AL10">
            <v>65.789900000000003</v>
          </cell>
          <cell r="AM10">
            <v>69.05449999999999</v>
          </cell>
          <cell r="AN10">
            <v>69.157499999999999</v>
          </cell>
          <cell r="AO10">
            <v>78.169800000000009</v>
          </cell>
          <cell r="AP10">
            <v>98.175799999999995</v>
          </cell>
          <cell r="AQ10">
            <v>118.0035</v>
          </cell>
          <cell r="AR10">
            <v>114.883</v>
          </cell>
          <cell r="AS10">
            <v>88.935000000000002</v>
          </cell>
          <cell r="AT10">
            <v>123.52940000000001</v>
          </cell>
          <cell r="AU10">
            <v>124.19800000000001</v>
          </cell>
          <cell r="AV10">
            <v>128</v>
          </cell>
          <cell r="AW10">
            <v>124</v>
          </cell>
          <cell r="AX10">
            <v>128</v>
          </cell>
          <cell r="AY10">
            <v>126</v>
          </cell>
          <cell r="AZ10" t="str">
            <v>Statistics Estonia</v>
          </cell>
          <cell r="BA10" t="str">
            <v>OK</v>
          </cell>
        </row>
        <row r="11">
          <cell r="B11" t="str">
            <v>vadpap</v>
          </cell>
          <cell r="C11" t="str">
            <v>VA  of paper and board (Nace 17)</v>
          </cell>
          <cell r="D11" t="str">
            <v>eso</v>
          </cell>
          <cell r="E11" t="str">
            <v>M€</v>
          </cell>
          <cell r="AE11">
            <v>5.0685000000000002</v>
          </cell>
          <cell r="AF11">
            <v>7.0354000000000001</v>
          </cell>
          <cell r="AG11">
            <v>11.88</v>
          </cell>
          <cell r="AH11">
            <v>11.0563</v>
          </cell>
          <cell r="AI11">
            <v>11.206300000000001</v>
          </cell>
          <cell r="AJ11">
            <v>19.185300000000002</v>
          </cell>
          <cell r="AK11">
            <v>21.8827</v>
          </cell>
          <cell r="AL11">
            <v>26.297999999999998</v>
          </cell>
          <cell r="AM11">
            <v>26.191800000000001</v>
          </cell>
          <cell r="AN11">
            <v>23.562999999999999</v>
          </cell>
          <cell r="AO11">
            <v>26.109000000000002</v>
          </cell>
          <cell r="AP11">
            <v>35.278199999999998</v>
          </cell>
          <cell r="AQ11">
            <v>45.569299999999998</v>
          </cell>
          <cell r="AR11">
            <v>45.910600000000002</v>
          </cell>
          <cell r="AS11">
            <v>32.877400000000002</v>
          </cell>
          <cell r="AT11">
            <v>58.477400000000003</v>
          </cell>
          <cell r="AU11">
            <v>56.159799999999997</v>
          </cell>
          <cell r="AV11">
            <v>51.846899999999998</v>
          </cell>
          <cell r="AW11">
            <v>48.777000000000001</v>
          </cell>
          <cell r="AX11">
            <v>51.086500000000001</v>
          </cell>
          <cell r="AY11">
            <v>49.480499999999999</v>
          </cell>
          <cell r="AZ11" t="str">
            <v>Statistics Estonia</v>
          </cell>
        </row>
        <row r="12">
          <cell r="B12" t="str">
            <v>vadref</v>
          </cell>
          <cell r="C12" t="str">
            <v>VA  of refining (Nace 19)</v>
          </cell>
          <cell r="D12" t="str">
            <v>eso</v>
          </cell>
          <cell r="E12" t="str">
            <v>M€</v>
          </cell>
          <cell r="AE12">
            <v>1.6800999999999999</v>
          </cell>
          <cell r="AF12">
            <v>2.1124000000000001</v>
          </cell>
          <cell r="AG12">
            <v>1.0746</v>
          </cell>
          <cell r="AH12">
            <v>1.2110000000000001</v>
          </cell>
          <cell r="AI12">
            <v>3.9382999999999999</v>
          </cell>
          <cell r="AJ12">
            <v>6.1974999999999998</v>
          </cell>
          <cell r="AK12">
            <v>7.625</v>
          </cell>
          <cell r="AL12">
            <v>7.1063000000000001</v>
          </cell>
          <cell r="AM12">
            <v>8.5915999999999997</v>
          </cell>
          <cell r="AN12">
            <v>14.4497</v>
          </cell>
          <cell r="AO12">
            <v>24.027200000000001</v>
          </cell>
          <cell r="AP12">
            <v>39.458199999999998</v>
          </cell>
          <cell r="AQ12">
            <v>46.018599999999999</v>
          </cell>
          <cell r="AR12">
            <v>81.122200000000007</v>
          </cell>
          <cell r="AS12">
            <v>46.405999999999999</v>
          </cell>
          <cell r="AT12">
            <v>74.570800000000006</v>
          </cell>
          <cell r="AU12">
            <v>129.56890000000001</v>
          </cell>
          <cell r="AV12">
            <v>163</v>
          </cell>
          <cell r="AW12">
            <v>129.24199999999999</v>
          </cell>
          <cell r="AX12">
            <v>110</v>
          </cell>
          <cell r="AY12">
            <v>96</v>
          </cell>
          <cell r="AZ12" t="str">
            <v>Statistics Estonia</v>
          </cell>
          <cell r="BA12" t="str">
            <v>OK</v>
          </cell>
        </row>
        <row r="13">
          <cell r="B13" t="str">
            <v>vadchi</v>
          </cell>
          <cell r="C13" t="str">
            <v>VA  of chemicals (Section Nace 20-21)</v>
          </cell>
          <cell r="D13" t="str">
            <v>eso</v>
          </cell>
          <cell r="E13" t="str">
            <v>M€</v>
          </cell>
          <cell r="AE13">
            <v>38.673299999999998</v>
          </cell>
          <cell r="AF13">
            <v>49.337899999999998</v>
          </cell>
          <cell r="AG13">
            <v>54.809800000000003</v>
          </cell>
          <cell r="AH13">
            <v>41.1389</v>
          </cell>
          <cell r="AI13">
            <v>33.360399999999998</v>
          </cell>
          <cell r="AJ13">
            <v>43.981200000000001</v>
          </cell>
          <cell r="AK13">
            <v>57.5822</v>
          </cell>
          <cell r="AL13">
            <v>53.804899999999996</v>
          </cell>
          <cell r="AM13">
            <v>64.053799999999995</v>
          </cell>
          <cell r="AN13">
            <v>68.337899999999991</v>
          </cell>
          <cell r="AO13">
            <v>86.372899999999987</v>
          </cell>
          <cell r="AP13">
            <v>90.791499999999999</v>
          </cell>
          <cell r="AQ13">
            <v>106.46260000000001</v>
          </cell>
          <cell r="AR13">
            <v>135.6661</v>
          </cell>
          <cell r="AS13">
            <v>75.436700000000002</v>
          </cell>
          <cell r="AT13">
            <v>103.6105</v>
          </cell>
          <cell r="AU13">
            <v>128.69139999999999</v>
          </cell>
          <cell r="AV13">
            <v>89</v>
          </cell>
          <cell r="AW13">
            <v>93</v>
          </cell>
          <cell r="AX13">
            <v>101</v>
          </cell>
          <cell r="AY13">
            <v>80</v>
          </cell>
          <cell r="AZ13" t="str">
            <v>Statistics Estonia</v>
          </cell>
          <cell r="BA13" t="str">
            <v>OK</v>
          </cell>
        </row>
        <row r="14">
          <cell r="B14" t="str">
            <v>vadmnm</v>
          </cell>
          <cell r="C14" t="str">
            <v>VA  of non metallic minerals (Nace 23)</v>
          </cell>
          <cell r="D14" t="str">
            <v>eso</v>
          </cell>
          <cell r="E14" t="str">
            <v>M€</v>
          </cell>
          <cell r="AE14">
            <v>24.553899999999999</v>
          </cell>
          <cell r="AF14">
            <v>29.897600000000001</v>
          </cell>
          <cell r="AG14">
            <v>41.642000000000003</v>
          </cell>
          <cell r="AH14">
            <v>50.505299999999998</v>
          </cell>
          <cell r="AI14">
            <v>44.951300000000003</v>
          </cell>
          <cell r="AJ14">
            <v>56.59</v>
          </cell>
          <cell r="AK14">
            <v>67.478399999999993</v>
          </cell>
          <cell r="AL14">
            <v>74.643000000000001</v>
          </cell>
          <cell r="AM14">
            <v>97.640799999999999</v>
          </cell>
          <cell r="AN14">
            <v>108.526</v>
          </cell>
          <cell r="AO14">
            <v>135.3203</v>
          </cell>
          <cell r="AP14">
            <v>178.62450000000001</v>
          </cell>
          <cell r="AQ14">
            <v>228.7534</v>
          </cell>
          <cell r="AR14">
            <v>160.8527</v>
          </cell>
          <cell r="AS14">
            <v>85.490399999999994</v>
          </cell>
          <cell r="AT14">
            <v>96.148799999999994</v>
          </cell>
          <cell r="AU14">
            <v>118.3259</v>
          </cell>
          <cell r="AV14">
            <v>119</v>
          </cell>
          <cell r="AW14">
            <v>122</v>
          </cell>
          <cell r="AX14">
            <v>130</v>
          </cell>
          <cell r="AY14">
            <v>126</v>
          </cell>
          <cell r="AZ14" t="str">
            <v>Statistics Estonia</v>
          </cell>
          <cell r="BA14" t="str">
            <v>OK</v>
          </cell>
        </row>
        <row r="15">
          <cell r="B15" t="str">
            <v>vadmpr</v>
          </cell>
          <cell r="C15" t="str">
            <v>VA  of primary metals (Nace 24)</v>
          </cell>
          <cell r="D15" t="str">
            <v>eso</v>
          </cell>
          <cell r="E15" t="str">
            <v>M€</v>
          </cell>
          <cell r="AE15">
            <v>0.28199999999999997</v>
          </cell>
          <cell r="AF15">
            <v>0.4143</v>
          </cell>
          <cell r="AG15">
            <v>0.57989999999999997</v>
          </cell>
          <cell r="AH15">
            <v>1.3044</v>
          </cell>
          <cell r="AI15">
            <v>0.57579999999999998</v>
          </cell>
          <cell r="AJ15">
            <v>0.73499999999999999</v>
          </cell>
          <cell r="AK15">
            <v>1.3903000000000001</v>
          </cell>
          <cell r="AL15">
            <v>1.8735999999999999</v>
          </cell>
          <cell r="AM15">
            <v>1.901</v>
          </cell>
          <cell r="AN15">
            <v>2.9781</v>
          </cell>
          <cell r="AO15">
            <v>2.3380999999999998</v>
          </cell>
          <cell r="AP15">
            <v>4.1786000000000003</v>
          </cell>
          <cell r="AQ15">
            <v>7.1666999999999996</v>
          </cell>
          <cell r="AR15">
            <v>13.8407</v>
          </cell>
          <cell r="AS15">
            <v>6.1962000000000002</v>
          </cell>
          <cell r="AT15">
            <v>9.0586000000000002</v>
          </cell>
          <cell r="AU15">
            <v>9.8762000000000008</v>
          </cell>
          <cell r="AV15">
            <v>8</v>
          </cell>
          <cell r="AW15">
            <v>12</v>
          </cell>
          <cell r="AX15">
            <v>15.596299999999999</v>
          </cell>
          <cell r="AY15">
            <v>16</v>
          </cell>
          <cell r="AZ15" t="str">
            <v>Statistics Estonia</v>
          </cell>
          <cell r="BA15" t="str">
            <v>OK</v>
          </cell>
        </row>
        <row r="16">
          <cell r="B16" t="str">
            <v>vadmac</v>
          </cell>
          <cell r="C16" t="str">
            <v>VA  of machinery &amp; metal products (Nace 25-28, 33)</v>
          </cell>
          <cell r="D16" t="str">
            <v>eso</v>
          </cell>
          <cell r="E16" t="str">
            <v>M€</v>
          </cell>
          <cell r="AE16">
            <v>90.697599999999994</v>
          </cell>
          <cell r="AF16">
            <v>128.1927</v>
          </cell>
          <cell r="AG16">
            <v>157.97989999999999</v>
          </cell>
          <cell r="AH16">
            <v>159.13810000000001</v>
          </cell>
          <cell r="AI16">
            <v>160.38980000000001</v>
          </cell>
          <cell r="AJ16">
            <v>219.38260000000002</v>
          </cell>
          <cell r="AK16">
            <v>241.36370000000002</v>
          </cell>
          <cell r="AL16">
            <v>277.31640000000004</v>
          </cell>
          <cell r="AM16">
            <v>324.49760000000003</v>
          </cell>
          <cell r="AN16">
            <v>360.6934</v>
          </cell>
          <cell r="AO16">
            <v>448.55119999999999</v>
          </cell>
          <cell r="AP16">
            <v>544.45349999999996</v>
          </cell>
          <cell r="AQ16">
            <v>653.3777</v>
          </cell>
          <cell r="AR16">
            <v>707.14609999999993</v>
          </cell>
          <cell r="AS16">
            <v>529.20960000000002</v>
          </cell>
          <cell r="AT16">
            <v>609.54179999999997</v>
          </cell>
          <cell r="AU16">
            <v>800.47079999999994</v>
          </cell>
          <cell r="AV16">
            <v>802</v>
          </cell>
          <cell r="AW16">
            <v>853</v>
          </cell>
          <cell r="AX16">
            <v>909</v>
          </cell>
          <cell r="AY16">
            <v>871</v>
          </cell>
          <cell r="AZ16" t="str">
            <v>Statistics Estonia</v>
          </cell>
          <cell r="BA16" t="str">
            <v>OK</v>
          </cell>
        </row>
        <row r="17">
          <cell r="B17" t="str">
            <v>vadfab</v>
          </cell>
          <cell r="C17" t="str">
            <v>VA of fabricated metals  (Nace 25)</v>
          </cell>
          <cell r="D17" t="str">
            <v>eso</v>
          </cell>
          <cell r="E17" t="str">
            <v>M€</v>
          </cell>
        </row>
        <row r="18">
          <cell r="B18" t="str">
            <v>vadveh</v>
          </cell>
          <cell r="C18" t="str">
            <v>VA  of of transport equipement  (Nace 29-30)</v>
          </cell>
          <cell r="D18" t="str">
            <v>eso</v>
          </cell>
          <cell r="E18" t="str">
            <v>M€</v>
          </cell>
          <cell r="AE18">
            <v>15.4275</v>
          </cell>
          <cell r="AF18">
            <v>17.171900000000001</v>
          </cell>
          <cell r="AG18">
            <v>23.213000000000001</v>
          </cell>
          <cell r="AH18">
            <v>19.332000000000001</v>
          </cell>
          <cell r="AI18">
            <v>25.468599999999999</v>
          </cell>
          <cell r="AJ18">
            <v>25.066099999999999</v>
          </cell>
          <cell r="AK18">
            <v>28.098700000000001</v>
          </cell>
          <cell r="AL18">
            <v>33.1676</v>
          </cell>
          <cell r="AM18">
            <v>36.024000000000001</v>
          </cell>
          <cell r="AN18">
            <v>47.2044</v>
          </cell>
          <cell r="AO18">
            <v>48.916399999999996</v>
          </cell>
          <cell r="AP18">
            <v>53.375700000000002</v>
          </cell>
          <cell r="AQ18">
            <v>72.390900000000002</v>
          </cell>
          <cell r="AR18">
            <v>91.549499999999995</v>
          </cell>
          <cell r="AS18">
            <v>60.088499999999996</v>
          </cell>
          <cell r="AT18">
            <v>102.9474</v>
          </cell>
          <cell r="AU18">
            <v>108.18979999999999</v>
          </cell>
          <cell r="AV18">
            <v>108</v>
          </cell>
          <cell r="AW18">
            <v>109</v>
          </cell>
          <cell r="AX18">
            <v>109</v>
          </cell>
          <cell r="AY18">
            <v>160</v>
          </cell>
          <cell r="AZ18" t="str">
            <v>Statistics Estonia</v>
          </cell>
          <cell r="BA18" t="str">
            <v>OK</v>
          </cell>
        </row>
        <row r="19">
          <cell r="B19" t="str">
            <v>vadidv</v>
          </cell>
          <cell r="C19" t="str">
            <v>VA  of other manufacturing (Nace 22, 31-33)</v>
          </cell>
          <cell r="D19" t="str">
            <v>eso</v>
          </cell>
          <cell r="E19" t="str">
            <v>M€</v>
          </cell>
          <cell r="AE19">
            <v>46.611800000000002</v>
          </cell>
          <cell r="AF19">
            <v>62.456299999999999</v>
          </cell>
          <cell r="AG19">
            <v>80.808400000000006</v>
          </cell>
          <cell r="AH19">
            <v>84.103100000000012</v>
          </cell>
          <cell r="AI19">
            <v>92.328900000000004</v>
          </cell>
          <cell r="AJ19">
            <v>109.974</v>
          </cell>
          <cell r="AK19">
            <v>138.3049</v>
          </cell>
          <cell r="AL19">
            <v>158.49629999999999</v>
          </cell>
          <cell r="AM19">
            <v>177.47980000000001</v>
          </cell>
          <cell r="AN19">
            <v>181.72069999999999</v>
          </cell>
          <cell r="AO19">
            <v>201.16399999999999</v>
          </cell>
          <cell r="AP19">
            <v>237.36689999999999</v>
          </cell>
          <cell r="AQ19">
            <v>257.39109999999999</v>
          </cell>
          <cell r="AR19">
            <v>234.6234</v>
          </cell>
          <cell r="AS19">
            <v>179.7396</v>
          </cell>
          <cell r="AT19">
            <v>212.08300000000003</v>
          </cell>
          <cell r="AU19">
            <v>240.74279999999999</v>
          </cell>
          <cell r="AV19">
            <v>262.39409999999998</v>
          </cell>
          <cell r="AW19">
            <v>267.82139999999998</v>
          </cell>
          <cell r="AX19">
            <v>284.49620000000004</v>
          </cell>
          <cell r="AY19">
            <v>286.99130000000002</v>
          </cell>
          <cell r="AZ19" t="str">
            <v>Statistics Estonia</v>
          </cell>
        </row>
        <row r="20">
          <cell r="B20" t="str">
            <v>vadcmp</v>
          </cell>
          <cell r="C20" t="str">
            <v>VA  of rubber and plastics (Nace 22)</v>
          </cell>
          <cell r="D20" t="str">
            <v>eso</v>
          </cell>
          <cell r="E20" t="str">
            <v>M€</v>
          </cell>
          <cell r="AE20">
            <v>8.2773000000000003</v>
          </cell>
          <cell r="AF20">
            <v>12.422000000000001</v>
          </cell>
          <cell r="AG20">
            <v>17.651</v>
          </cell>
          <cell r="AH20">
            <v>20.081499999999998</v>
          </cell>
          <cell r="AI20">
            <v>20.4544</v>
          </cell>
          <cell r="AJ20">
            <v>26.771100000000001</v>
          </cell>
          <cell r="AK20">
            <v>35.393000000000001</v>
          </cell>
          <cell r="AL20">
            <v>41.109400000000001</v>
          </cell>
          <cell r="AM20">
            <v>50.680799999999998</v>
          </cell>
          <cell r="AN20">
            <v>53.683</v>
          </cell>
          <cell r="AO20">
            <v>59.799300000000002</v>
          </cell>
          <cell r="AP20">
            <v>82.023600000000002</v>
          </cell>
          <cell r="AQ20">
            <v>87.123800000000003</v>
          </cell>
          <cell r="AR20">
            <v>73.735299999999995</v>
          </cell>
          <cell r="AS20">
            <v>53.865099999999998</v>
          </cell>
          <cell r="AT20">
            <v>69.9619</v>
          </cell>
          <cell r="AU20">
            <v>88.793099999999995</v>
          </cell>
          <cell r="AV20">
            <v>94</v>
          </cell>
          <cell r="AW20">
            <v>93</v>
          </cell>
          <cell r="AX20">
            <v>99</v>
          </cell>
          <cell r="AY20">
            <v>94</v>
          </cell>
          <cell r="AZ20" t="str">
            <v>Statistics Estonia</v>
          </cell>
        </row>
        <row r="22">
          <cell r="B22" t="str">
            <v>vadegw</v>
          </cell>
          <cell r="C22" t="str">
            <v>VA  of  electricity, gas, water (Section D-E, Nace 35-38)</v>
          </cell>
          <cell r="D22" t="str">
            <v>eso</v>
          </cell>
          <cell r="E22" t="str">
            <v>M€</v>
          </cell>
          <cell r="AE22">
            <v>82.298299999999998</v>
          </cell>
          <cell r="AF22">
            <v>111.44710000000001</v>
          </cell>
          <cell r="AG22">
            <v>122.19999999999999</v>
          </cell>
          <cell r="AH22">
            <v>146.50059999999999</v>
          </cell>
          <cell r="AI22">
            <v>160.05160000000001</v>
          </cell>
          <cell r="AJ22">
            <v>173.1755</v>
          </cell>
          <cell r="AK22">
            <v>198.59280000000001</v>
          </cell>
          <cell r="AL22">
            <v>230.35550000000001</v>
          </cell>
          <cell r="AM22">
            <v>275.22649999999999</v>
          </cell>
          <cell r="AN22">
            <v>296.21030000000002</v>
          </cell>
          <cell r="AO22">
            <v>328.39919999999995</v>
          </cell>
          <cell r="AP22">
            <v>354.62439999999998</v>
          </cell>
          <cell r="AQ22">
            <v>399.49520000000001</v>
          </cell>
          <cell r="AR22">
            <v>418.7167</v>
          </cell>
          <cell r="AS22">
            <v>497.3972</v>
          </cell>
          <cell r="AT22">
            <v>570.24400000000003</v>
          </cell>
          <cell r="AU22">
            <v>576.1377</v>
          </cell>
          <cell r="AV22">
            <v>592.28809999999999</v>
          </cell>
          <cell r="AW22">
            <v>722.94659999999999</v>
          </cell>
          <cell r="AX22">
            <v>714.61350000000004</v>
          </cell>
          <cell r="AY22">
            <v>635.13850000000002</v>
          </cell>
          <cell r="AZ22" t="str">
            <v>Statistics Estonia</v>
          </cell>
        </row>
        <row r="24">
          <cell r="B24" t="str">
            <v>vadcon</v>
          </cell>
          <cell r="C24" t="str">
            <v>VA  of construction (Section F, Nace 41-43)</v>
          </cell>
          <cell r="D24" t="str">
            <v>eso</v>
          </cell>
          <cell r="E24" t="str">
            <v>M€</v>
          </cell>
          <cell r="AE24">
            <v>162.49979999999999</v>
          </cell>
          <cell r="AF24">
            <v>195.3475</v>
          </cell>
          <cell r="AG24">
            <v>239.4631</v>
          </cell>
          <cell r="AH24">
            <v>313.75779999999997</v>
          </cell>
          <cell r="AI24">
            <v>270.55720000000002</v>
          </cell>
          <cell r="AJ24">
            <v>326.74209999999999</v>
          </cell>
          <cell r="AK24">
            <v>367.60169999999999</v>
          </cell>
          <cell r="AL24">
            <v>435.14920000000001</v>
          </cell>
          <cell r="AM24">
            <v>511.62389999999999</v>
          </cell>
          <cell r="AN24">
            <v>603.62950000000001</v>
          </cell>
          <cell r="AO24">
            <v>853.71489999999994</v>
          </cell>
          <cell r="AP24">
            <v>1166.356</v>
          </cell>
          <cell r="AQ24">
            <v>1513.5679</v>
          </cell>
          <cell r="AR24">
            <v>1419.1706999999999</v>
          </cell>
          <cell r="AS24">
            <v>868.59500000000003</v>
          </cell>
          <cell r="AT24">
            <v>762.65110000000004</v>
          </cell>
          <cell r="AU24">
            <v>1001.4666999999999</v>
          </cell>
          <cell r="AV24">
            <v>1151.5851</v>
          </cell>
          <cell r="AW24">
            <v>1148.5322000000001</v>
          </cell>
          <cell r="AX24">
            <v>1093.5987</v>
          </cell>
          <cell r="AY24">
            <v>1092.3172</v>
          </cell>
          <cell r="AZ24" t="str">
            <v>Statistics Estonia</v>
          </cell>
        </row>
        <row r="25">
          <cell r="B25" t="str">
            <v xml:space="preserve">Value added at constant prices </v>
          </cell>
          <cell r="D25" t="str">
            <v>country</v>
          </cell>
          <cell r="E25" t="str">
            <v>units</v>
          </cell>
        </row>
        <row r="26">
          <cell r="B26" t="str">
            <v>vadminxx</v>
          </cell>
          <cell r="C26" t="str">
            <v>VA  of mines and quarrying (Section B, Nace 06-09)</v>
          </cell>
          <cell r="D26" t="str">
            <v>eso</v>
          </cell>
          <cell r="E26" t="str">
            <v>M€2010</v>
          </cell>
          <cell r="AE26">
            <v>93.535399999999996</v>
          </cell>
          <cell r="AF26">
            <v>101.4327</v>
          </cell>
          <cell r="AG26">
            <v>101.158</v>
          </cell>
          <cell r="AH26">
            <v>95.44</v>
          </cell>
          <cell r="AI26">
            <v>85.193100000000001</v>
          </cell>
          <cell r="AJ26">
            <v>98.839100000000002</v>
          </cell>
          <cell r="AK26">
            <v>104.7533</v>
          </cell>
          <cell r="AL26">
            <v>114.44199999999999</v>
          </cell>
          <cell r="AM26">
            <v>129.95320000000001</v>
          </cell>
          <cell r="AN26">
            <v>136.39670000000001</v>
          </cell>
          <cell r="AO26">
            <v>141.7894</v>
          </cell>
          <cell r="AP26">
            <v>164.839</v>
          </cell>
          <cell r="AQ26">
            <v>202.9299</v>
          </cell>
          <cell r="AR26">
            <v>164.53030000000001</v>
          </cell>
          <cell r="AS26">
            <v>143.1832</v>
          </cell>
          <cell r="AT26">
            <v>177.3623</v>
          </cell>
          <cell r="AU26">
            <v>197.33369999999999</v>
          </cell>
          <cell r="AV26">
            <v>174.7115</v>
          </cell>
          <cell r="AW26">
            <v>176.3502</v>
          </cell>
          <cell r="AX26">
            <v>173.80090000000001</v>
          </cell>
          <cell r="AY26">
            <v>195.5</v>
          </cell>
          <cell r="AZ26" t="str">
            <v>Statistics Estonia</v>
          </cell>
        </row>
        <row r="28">
          <cell r="B28" t="str">
            <v>vadmanxx</v>
          </cell>
          <cell r="C28" t="str">
            <v>VA  of manufacturing industry (Section C, Nace 10-33)</v>
          </cell>
          <cell r="D28" t="str">
            <v>eso</v>
          </cell>
          <cell r="E28" t="str">
            <v>M€2010</v>
          </cell>
          <cell r="AE28">
            <v>890.85339999999997</v>
          </cell>
          <cell r="AF28">
            <v>886.57899999999995</v>
          </cell>
          <cell r="AG28">
            <v>1065.5376000000001</v>
          </cell>
          <cell r="AH28">
            <v>1117.4382000000001</v>
          </cell>
          <cell r="AI28">
            <v>1105.7085</v>
          </cell>
          <cell r="AJ28">
            <v>1335.1899000000001</v>
          </cell>
          <cell r="AK28">
            <v>1509.6635000000001</v>
          </cell>
          <cell r="AL28">
            <v>1623.7218</v>
          </cell>
          <cell r="AM28">
            <v>1745.0968</v>
          </cell>
          <cell r="AN28">
            <v>1797.8067000000001</v>
          </cell>
          <cell r="AO28">
            <v>1971.5918999999999</v>
          </cell>
          <cell r="AP28">
            <v>2187.0018</v>
          </cell>
          <cell r="AQ28">
            <v>2295.5918999999999</v>
          </cell>
          <cell r="AR28">
            <v>2209.3348999999998</v>
          </cell>
          <cell r="AS28">
            <v>1701.1523</v>
          </cell>
          <cell r="AT28">
            <v>2019.7916</v>
          </cell>
          <cell r="AU28">
            <v>2316.9886000000001</v>
          </cell>
          <cell r="AV28">
            <v>2336.9576999999999</v>
          </cell>
          <cell r="AW28">
            <v>2404.4324000000001</v>
          </cell>
          <cell r="AX28">
            <v>2482.4792000000002</v>
          </cell>
          <cell r="AY28">
            <v>2664</v>
          </cell>
          <cell r="AZ28" t="str">
            <v>Statistics Estonia</v>
          </cell>
        </row>
        <row r="29">
          <cell r="B29" t="str">
            <v>vadiaaxx</v>
          </cell>
          <cell r="C29" t="str">
            <v>VA  of food, beverage, tobacco (Nace 10-12)</v>
          </cell>
          <cell r="D29" t="str">
            <v>eso</v>
          </cell>
          <cell r="E29" t="str">
            <v>M€2010</v>
          </cell>
          <cell r="AE29">
            <v>299.50720000000001</v>
          </cell>
          <cell r="AF29">
            <v>259.46510000000001</v>
          </cell>
          <cell r="AG29">
            <v>338.74900000000002</v>
          </cell>
          <cell r="AH29">
            <v>323.72199999999998</v>
          </cell>
          <cell r="AI29">
            <v>277.60230000000001</v>
          </cell>
          <cell r="AJ29">
            <v>290.61739999999998</v>
          </cell>
          <cell r="AK29">
            <v>315.81349999999998</v>
          </cell>
          <cell r="AL29">
            <v>336.7439</v>
          </cell>
          <cell r="AM29">
            <v>353.11959999999999</v>
          </cell>
          <cell r="AN29">
            <v>317.09809999999999</v>
          </cell>
          <cell r="AO29">
            <v>356.37110000000001</v>
          </cell>
          <cell r="AP29">
            <v>392.20049999999998</v>
          </cell>
          <cell r="AQ29">
            <v>366.01670000000001</v>
          </cell>
          <cell r="AR29">
            <v>275.91419999999999</v>
          </cell>
          <cell r="AS29">
            <v>268.70780000000002</v>
          </cell>
          <cell r="AT29">
            <v>268.17540000000002</v>
          </cell>
          <cell r="AU29">
            <v>269.53050000000002</v>
          </cell>
          <cell r="AV29">
            <v>250.92580000000001</v>
          </cell>
          <cell r="AW29">
            <v>240.50749999999999</v>
          </cell>
          <cell r="AX29">
            <v>226.2483</v>
          </cell>
          <cell r="AY29">
            <v>236.3</v>
          </cell>
          <cell r="AZ29" t="str">
            <v>Statistics Estonia</v>
          </cell>
        </row>
        <row r="30">
          <cell r="B30" t="str">
            <v>vadtexxx</v>
          </cell>
          <cell r="C30" t="str">
            <v>VA  of textiles, clothing, leather (Nace 13-15)</v>
          </cell>
          <cell r="D30" t="str">
            <v>eso</v>
          </cell>
          <cell r="E30" t="str">
            <v>M€2010</v>
          </cell>
          <cell r="AE30">
            <v>128.7739</v>
          </cell>
          <cell r="AF30">
            <v>115.9492</v>
          </cell>
          <cell r="AG30">
            <v>124.5706</v>
          </cell>
          <cell r="AH30">
            <v>130.7996</v>
          </cell>
          <cell r="AI30">
            <v>135.43209999999999</v>
          </cell>
          <cell r="AJ30">
            <v>159.31809999999999</v>
          </cell>
          <cell r="AK30">
            <v>181.81540000000001</v>
          </cell>
          <cell r="AL30">
            <v>186.76689999999999</v>
          </cell>
          <cell r="AM30">
            <v>188.19229999999999</v>
          </cell>
          <cell r="AN30">
            <v>183.9307</v>
          </cell>
          <cell r="AO30">
            <v>181.72669999999999</v>
          </cell>
          <cell r="AP30">
            <v>190.19640000000001</v>
          </cell>
          <cell r="AQ30">
            <v>170.75700000000001</v>
          </cell>
          <cell r="AR30">
            <v>158.9418</v>
          </cell>
          <cell r="AS30">
            <v>122.4794</v>
          </cell>
          <cell r="AT30">
            <v>134.1961</v>
          </cell>
          <cell r="AU30">
            <v>141.97720000000001</v>
          </cell>
          <cell r="AV30">
            <v>148.9742</v>
          </cell>
          <cell r="AW30">
            <v>139.90610000000001</v>
          </cell>
          <cell r="AX30">
            <v>138.13999999999999</v>
          </cell>
          <cell r="AY30">
            <v>151.19999999999999</v>
          </cell>
          <cell r="AZ30" t="str">
            <v>Statistics Estonia</v>
          </cell>
        </row>
        <row r="31">
          <cell r="B31" t="str">
            <v>vadboixx</v>
          </cell>
          <cell r="C31" t="str">
            <v>VA  of wood industry (Nace 16)</v>
          </cell>
          <cell r="D31" t="str">
            <v>eso</v>
          </cell>
          <cell r="E31" t="str">
            <v>M€2010</v>
          </cell>
          <cell r="AE31">
            <v>66.910700000000006</v>
          </cell>
          <cell r="AF31">
            <v>82.434899999999999</v>
          </cell>
          <cell r="AG31">
            <v>108.4862</v>
          </cell>
          <cell r="AH31">
            <v>125.93129999999999</v>
          </cell>
          <cell r="AI31">
            <v>151.13130000000001</v>
          </cell>
          <cell r="AJ31">
            <v>182.50110000000001</v>
          </cell>
          <cell r="AK31">
            <v>218.893</v>
          </cell>
          <cell r="AL31">
            <v>223.78880000000001</v>
          </cell>
          <cell r="AM31">
            <v>240.84989999999999</v>
          </cell>
          <cell r="AN31">
            <v>251.83580000000001</v>
          </cell>
          <cell r="AO31">
            <v>269.70760000000001</v>
          </cell>
          <cell r="AP31">
            <v>290.85969999999998</v>
          </cell>
          <cell r="AQ31">
            <v>294.03899999999999</v>
          </cell>
          <cell r="AR31">
            <v>247.54499999999999</v>
          </cell>
          <cell r="AS31">
            <v>209.61259999999999</v>
          </cell>
          <cell r="AT31">
            <v>285.92959999999999</v>
          </cell>
          <cell r="AU31">
            <v>331.19560000000001</v>
          </cell>
          <cell r="AV31">
            <v>319.20269999999999</v>
          </cell>
          <cell r="AW31">
            <v>370.02670000000001</v>
          </cell>
          <cell r="AX31">
            <v>420.24979999999999</v>
          </cell>
          <cell r="AY31">
            <v>481.3931</v>
          </cell>
          <cell r="AZ31" t="str">
            <v>Statistics Estonia</v>
          </cell>
        </row>
        <row r="32">
          <cell r="B32" t="str">
            <v>vadpppxx</v>
          </cell>
          <cell r="C32" t="str">
            <v>VA  of paper and printing (Nace 17 - 18)</v>
          </cell>
          <cell r="D32" t="str">
            <v>eso</v>
          </cell>
          <cell r="E32" t="str">
            <v>M€2010</v>
          </cell>
          <cell r="AE32">
            <v>41.2072</v>
          </cell>
          <cell r="AF32">
            <v>36.328400000000002</v>
          </cell>
          <cell r="AG32">
            <v>44.964300000000001</v>
          </cell>
          <cell r="AH32">
            <v>49.264399999999995</v>
          </cell>
          <cell r="AI32">
            <v>48.940200000000004</v>
          </cell>
          <cell r="AJ32">
            <v>65.380099999999999</v>
          </cell>
          <cell r="AK32">
            <v>71.747600000000006</v>
          </cell>
          <cell r="AL32">
            <v>83.86930000000001</v>
          </cell>
          <cell r="AM32">
            <v>84.23660000000001</v>
          </cell>
          <cell r="AN32">
            <v>90.329599999999999</v>
          </cell>
          <cell r="AO32">
            <v>95.917100000000005</v>
          </cell>
          <cell r="AP32">
            <v>113.2739</v>
          </cell>
          <cell r="AQ32">
            <v>118.45740000000001</v>
          </cell>
          <cell r="AR32">
            <v>113.968</v>
          </cell>
          <cell r="AS32">
            <v>92.654699999999991</v>
          </cell>
          <cell r="AT32">
            <v>123.52940000000001</v>
          </cell>
          <cell r="AU32">
            <v>121.9307</v>
          </cell>
          <cell r="AV32">
            <v>142.26660000000001</v>
          </cell>
          <cell r="AW32">
            <v>144.214</v>
          </cell>
          <cell r="AX32">
            <v>131.62010000000001</v>
          </cell>
          <cell r="AY32">
            <v>113.84180000000001</v>
          </cell>
          <cell r="AZ32" t="str">
            <v>Statistics Estonia</v>
          </cell>
        </row>
        <row r="33">
          <cell r="B33" t="str">
            <v>vadpapxx</v>
          </cell>
          <cell r="C33" t="str">
            <v>VA  of paper and board (Nace 17)</v>
          </cell>
          <cell r="D33" t="str">
            <v>eso</v>
          </cell>
          <cell r="E33" t="str">
            <v>M€2010</v>
          </cell>
          <cell r="AE33">
            <v>13.265000000000001</v>
          </cell>
          <cell r="AF33">
            <v>11.9696</v>
          </cell>
          <cell r="AG33">
            <v>17.557200000000002</v>
          </cell>
          <cell r="AH33">
            <v>20.6389</v>
          </cell>
          <cell r="AI33">
            <v>21.6204</v>
          </cell>
          <cell r="AJ33">
            <v>31.1127</v>
          </cell>
          <cell r="AK33">
            <v>32.757199999999997</v>
          </cell>
          <cell r="AL33">
            <v>39.087000000000003</v>
          </cell>
          <cell r="AM33">
            <v>39.087000000000003</v>
          </cell>
          <cell r="AN33">
            <v>41.0426</v>
          </cell>
          <cell r="AO33">
            <v>42.905999999999999</v>
          </cell>
          <cell r="AP33">
            <v>52.305300000000003</v>
          </cell>
          <cell r="AQ33">
            <v>52.563099999999999</v>
          </cell>
          <cell r="AR33">
            <v>46.870800000000003</v>
          </cell>
          <cell r="AS33">
            <v>36.731499999999997</v>
          </cell>
          <cell r="AT33">
            <v>58.477400000000003</v>
          </cell>
          <cell r="AU33">
            <v>53.190300000000001</v>
          </cell>
          <cell r="AV33">
            <v>57.548200000000001</v>
          </cell>
          <cell r="AW33">
            <v>62.503399999999999</v>
          </cell>
          <cell r="AX33">
            <v>58.117400000000004</v>
          </cell>
          <cell r="AY33">
            <v>37.137</v>
          </cell>
          <cell r="AZ33" t="str">
            <v>Statistics Estonia</v>
          </cell>
        </row>
        <row r="34">
          <cell r="B34" t="str">
            <v>vadrefxx</v>
          </cell>
          <cell r="C34" t="str">
            <v>VA  of refining (Nace 19)</v>
          </cell>
          <cell r="D34" t="str">
            <v>eso</v>
          </cell>
          <cell r="E34" t="str">
            <v>M€2010</v>
          </cell>
          <cell r="AE34">
            <v>9.6287000000000003</v>
          </cell>
          <cell r="AF34">
            <v>8.5421999999999993</v>
          </cell>
          <cell r="AG34">
            <v>4.8247</v>
          </cell>
          <cell r="AH34">
            <v>4.7436999999999996</v>
          </cell>
          <cell r="AI34">
            <v>24.777000000000001</v>
          </cell>
          <cell r="AJ34">
            <v>29.279699999999998</v>
          </cell>
          <cell r="AK34">
            <v>30.200099999999999</v>
          </cell>
          <cell r="AL34">
            <v>30.042200000000001</v>
          </cell>
          <cell r="AM34">
            <v>34.696100000000001</v>
          </cell>
          <cell r="AN34">
            <v>47.568100000000001</v>
          </cell>
          <cell r="AO34">
            <v>52.747700000000002</v>
          </cell>
          <cell r="AP34">
            <v>60.679299999999998</v>
          </cell>
          <cell r="AQ34">
            <v>77.875500000000002</v>
          </cell>
          <cell r="AR34">
            <v>101.96080000000001</v>
          </cell>
          <cell r="AS34">
            <v>63.799599999999998</v>
          </cell>
          <cell r="AT34">
            <v>74.570800000000006</v>
          </cell>
          <cell r="AU34">
            <v>75.682500000000005</v>
          </cell>
          <cell r="AV34">
            <v>78.540800000000004</v>
          </cell>
          <cell r="AW34">
            <v>90.78</v>
          </cell>
          <cell r="AX34">
            <v>117.6841</v>
          </cell>
          <cell r="AY34">
            <v>159.19999999999999</v>
          </cell>
          <cell r="AZ34" t="str">
            <v>Statistics Estonia</v>
          </cell>
        </row>
        <row r="35">
          <cell r="B35" t="str">
            <v>vadchixx</v>
          </cell>
          <cell r="C35" t="str">
            <v>VA  of chemicals (Section Nace 20-21)</v>
          </cell>
          <cell r="D35" t="str">
            <v>eso</v>
          </cell>
          <cell r="E35" t="str">
            <v>M€2010</v>
          </cell>
          <cell r="AE35">
            <v>99.122400000000013</v>
          </cell>
          <cell r="AF35">
            <v>115.61</v>
          </cell>
          <cell r="AG35">
            <v>123.1143</v>
          </cell>
          <cell r="AH35">
            <v>106.48700000000001</v>
          </cell>
          <cell r="AI35">
            <v>83.997699999999995</v>
          </cell>
          <cell r="AJ35">
            <v>81.189700000000002</v>
          </cell>
          <cell r="AK35">
            <v>88.507099999999994</v>
          </cell>
          <cell r="AL35">
            <v>89.6691</v>
          </cell>
          <cell r="AM35">
            <v>100.41970000000001</v>
          </cell>
          <cell r="AN35">
            <v>101.6819</v>
          </cell>
          <cell r="AO35">
            <v>102.22160000000001</v>
          </cell>
          <cell r="AP35">
            <v>96.900899999999993</v>
          </cell>
          <cell r="AQ35">
            <v>102.3947</v>
          </cell>
          <cell r="AR35">
            <v>133.6575</v>
          </cell>
          <cell r="AS35">
            <v>75.448799999999991</v>
          </cell>
          <cell r="AT35">
            <v>103.6105</v>
          </cell>
          <cell r="AU35">
            <v>104.5667</v>
          </cell>
          <cell r="AV35">
            <v>67.508600000000001</v>
          </cell>
          <cell r="AW35">
            <v>66.239900000000006</v>
          </cell>
          <cell r="AX35">
            <v>49.805999999999997</v>
          </cell>
          <cell r="AY35">
            <v>54.300000000000004</v>
          </cell>
          <cell r="AZ35" t="str">
            <v>Statistics Estonia</v>
          </cell>
        </row>
        <row r="36">
          <cell r="B36" t="str">
            <v>vadmnmxx</v>
          </cell>
          <cell r="C36" t="str">
            <v>VA  of non metallic minerals (Nace 23)</v>
          </cell>
          <cell r="D36" t="str">
            <v>eso</v>
          </cell>
          <cell r="E36" t="str">
            <v>M€2010</v>
          </cell>
          <cell r="AE36">
            <v>63.517699999999998</v>
          </cell>
          <cell r="AF36">
            <v>57.7288</v>
          </cell>
          <cell r="AG36">
            <v>72.231499999999997</v>
          </cell>
          <cell r="AH36">
            <v>84.207499999999996</v>
          </cell>
          <cell r="AI36">
            <v>73.322000000000003</v>
          </cell>
          <cell r="AJ36">
            <v>89.635099999999994</v>
          </cell>
          <cell r="AK36">
            <v>102.40949999999999</v>
          </cell>
          <cell r="AL36">
            <v>112.65560000000001</v>
          </cell>
          <cell r="AM36">
            <v>139.7577</v>
          </cell>
          <cell r="AN36">
            <v>148.65880000000001</v>
          </cell>
          <cell r="AO36">
            <v>175.31200000000001</v>
          </cell>
          <cell r="AP36">
            <v>202.45769999999999</v>
          </cell>
          <cell r="AQ36">
            <v>227.72219999999999</v>
          </cell>
          <cell r="AR36">
            <v>148.74950000000001</v>
          </cell>
          <cell r="AS36">
            <v>85.148799999999994</v>
          </cell>
          <cell r="AT36">
            <v>96.148799999999994</v>
          </cell>
          <cell r="AU36">
            <v>108.322</v>
          </cell>
          <cell r="AV36">
            <v>107.7364</v>
          </cell>
          <cell r="AW36">
            <v>111.52330000000001</v>
          </cell>
          <cell r="AX36">
            <v>118.5209</v>
          </cell>
          <cell r="AY36">
            <v>112</v>
          </cell>
          <cell r="AZ36" t="str">
            <v>Statistics Estonia</v>
          </cell>
        </row>
        <row r="37">
          <cell r="B37" t="str">
            <v>vadmprxx</v>
          </cell>
          <cell r="C37" t="str">
            <v>VA  of primary metals (Nace 24)</v>
          </cell>
          <cell r="D37" t="str">
            <v>eso</v>
          </cell>
          <cell r="E37" t="str">
            <v>M€2010</v>
          </cell>
          <cell r="AE37">
            <v>0.3498</v>
          </cell>
          <cell r="AF37">
            <v>0.4133</v>
          </cell>
          <cell r="AG37">
            <v>0.70820000000000005</v>
          </cell>
          <cell r="AH37">
            <v>1.4464999999999999</v>
          </cell>
          <cell r="AI37">
            <v>0.70830000000000004</v>
          </cell>
          <cell r="AJ37">
            <v>1.3857999999999999</v>
          </cell>
          <cell r="AK37">
            <v>2.3395000000000001</v>
          </cell>
          <cell r="AL37">
            <v>3.2098</v>
          </cell>
          <cell r="AM37">
            <v>3.5129000000000001</v>
          </cell>
          <cell r="AN37">
            <v>4.7653999999999996</v>
          </cell>
          <cell r="AO37">
            <v>4.0857000000000001</v>
          </cell>
          <cell r="AP37">
            <v>5.0084</v>
          </cell>
          <cell r="AQ37">
            <v>7.7055999999999996</v>
          </cell>
          <cell r="AR37">
            <v>18.168600000000001</v>
          </cell>
          <cell r="AS37">
            <v>7.3124000000000002</v>
          </cell>
          <cell r="AT37">
            <v>9.0586000000000002</v>
          </cell>
          <cell r="AU37">
            <v>8.3811999999999998</v>
          </cell>
          <cell r="AV37">
            <v>5.4539999999999997</v>
          </cell>
          <cell r="AW37">
            <v>6.9081999999999999</v>
          </cell>
          <cell r="AX37">
            <v>8.0060000000000002</v>
          </cell>
          <cell r="AY37">
            <v>6</v>
          </cell>
          <cell r="AZ37" t="str">
            <v>Statistics Estonia</v>
          </cell>
        </row>
        <row r="38">
          <cell r="B38" t="str">
            <v>vadmacxx</v>
          </cell>
          <cell r="C38" t="str">
            <v>VA  of machinery &amp; metal products (Nace 25-28, 33)</v>
          </cell>
          <cell r="D38" t="str">
            <v>eso</v>
          </cell>
          <cell r="E38" t="str">
            <v>M€2010</v>
          </cell>
          <cell r="AE38">
            <v>155.52950000000001</v>
          </cell>
          <cell r="AF38">
            <v>164.31819999999999</v>
          </cell>
          <cell r="AG38">
            <v>181.9273</v>
          </cell>
          <cell r="AH38">
            <v>194.6465</v>
          </cell>
          <cell r="AI38">
            <v>198.2235</v>
          </cell>
          <cell r="AJ38">
            <v>285.65600000000001</v>
          </cell>
          <cell r="AK38">
            <v>311.92199999999997</v>
          </cell>
          <cell r="AL38">
            <v>350.76519999999999</v>
          </cell>
          <cell r="AM38">
            <v>387.47209999999995</v>
          </cell>
          <cell r="AN38">
            <v>416.96280000000002</v>
          </cell>
          <cell r="AO38">
            <v>501.34860000000003</v>
          </cell>
          <cell r="AP38">
            <v>569.8909000000001</v>
          </cell>
          <cell r="AQ38">
            <v>627.25729999999999</v>
          </cell>
          <cell r="AR38">
            <v>689.63889999999992</v>
          </cell>
          <cell r="AS38">
            <v>531.18550000000005</v>
          </cell>
          <cell r="AT38">
            <v>609.54179999999997</v>
          </cell>
          <cell r="AU38">
            <v>797.25670000000002</v>
          </cell>
          <cell r="AV38">
            <v>854.23490000000004</v>
          </cell>
          <cell r="AW38">
            <v>856.80669999999998</v>
          </cell>
          <cell r="AX38">
            <v>907.40090000000009</v>
          </cell>
          <cell r="AY38">
            <v>914</v>
          </cell>
          <cell r="AZ38" t="str">
            <v>Statistics Estonia</v>
          </cell>
        </row>
        <row r="39">
          <cell r="B39" t="str">
            <v>vadfabxx</v>
          </cell>
          <cell r="C39" t="str">
            <v>VA of fabricated metals  (Nace 25)</v>
          </cell>
          <cell r="D39" t="str">
            <v>eso</v>
          </cell>
          <cell r="E39" t="str">
            <v>M€2010</v>
          </cell>
        </row>
        <row r="40">
          <cell r="B40" t="str">
            <v>vadvehxx</v>
          </cell>
          <cell r="C40" t="str">
            <v>VA  of of transport equipement  (Nace 29-30)</v>
          </cell>
          <cell r="D40" t="str">
            <v>eso</v>
          </cell>
          <cell r="E40" t="str">
            <v>M€2010</v>
          </cell>
          <cell r="AE40">
            <v>22.694200000000002</v>
          </cell>
          <cell r="AF40">
            <v>20.6572</v>
          </cell>
          <cell r="AG40">
            <v>23.391200000000001</v>
          </cell>
          <cell r="AH40">
            <v>21.4209</v>
          </cell>
          <cell r="AI40">
            <v>25.9405</v>
          </cell>
          <cell r="AJ40">
            <v>28.572599999999998</v>
          </cell>
          <cell r="AK40">
            <v>31.076499999999999</v>
          </cell>
          <cell r="AL40">
            <v>31.330400000000001</v>
          </cell>
          <cell r="AM40">
            <v>31.787199999999999</v>
          </cell>
          <cell r="AN40">
            <v>42.711100000000002</v>
          </cell>
          <cell r="AO40">
            <v>42.508399999999995</v>
          </cell>
          <cell r="AP40">
            <v>44.296700000000001</v>
          </cell>
          <cell r="AQ40">
            <v>59.102500000000006</v>
          </cell>
          <cell r="AR40">
            <v>80.744600000000005</v>
          </cell>
          <cell r="AS40">
            <v>56.316600000000001</v>
          </cell>
          <cell r="AT40">
            <v>102.9474</v>
          </cell>
          <cell r="AU40">
            <v>117.93980000000001</v>
          </cell>
          <cell r="AV40">
            <v>127.82849999999999</v>
          </cell>
          <cell r="AW40">
            <v>133.708</v>
          </cell>
          <cell r="AX40">
            <v>131.18989999999999</v>
          </cell>
          <cell r="AY40">
            <v>201</v>
          </cell>
          <cell r="AZ40" t="str">
            <v>Statistics Estonia</v>
          </cell>
        </row>
        <row r="41">
          <cell r="B41" t="str">
            <v>vadidvxx</v>
          </cell>
          <cell r="C41" t="str">
            <v>VA  of other manufacturing (Nace 22, 31)</v>
          </cell>
          <cell r="D41" t="str">
            <v>eso</v>
          </cell>
          <cell r="E41" t="str">
            <v>M€2010</v>
          </cell>
          <cell r="AE41">
            <v>3.6120999999999057</v>
          </cell>
          <cell r="AF41">
            <v>25.131699999999984</v>
          </cell>
          <cell r="AG41">
            <v>42.570300000000088</v>
          </cell>
          <cell r="AH41">
            <v>74.768800000000013</v>
          </cell>
          <cell r="AI41">
            <v>85.63359999999993</v>
          </cell>
          <cell r="AJ41">
            <v>121.65430000000029</v>
          </cell>
          <cell r="AK41">
            <v>154.93930000000012</v>
          </cell>
          <cell r="AL41">
            <v>174.88059999999996</v>
          </cell>
          <cell r="AM41">
            <v>181.0527000000003</v>
          </cell>
          <cell r="AN41">
            <v>192.26439999999991</v>
          </cell>
          <cell r="AO41">
            <v>189.64540000000005</v>
          </cell>
          <cell r="AP41">
            <v>221.23739999999998</v>
          </cell>
          <cell r="AQ41">
            <v>244.26399999999961</v>
          </cell>
          <cell r="AR41">
            <v>240.04599999999982</v>
          </cell>
          <cell r="AS41">
            <v>188.48609999999996</v>
          </cell>
          <cell r="AT41">
            <v>212.08320000000015</v>
          </cell>
          <cell r="AU41">
            <v>240.20570000000021</v>
          </cell>
          <cell r="AV41">
            <v>234.28519999999978</v>
          </cell>
          <cell r="AW41">
            <v>243.81199999999987</v>
          </cell>
          <cell r="AX41">
            <v>233.61319999999986</v>
          </cell>
          <cell r="AY41">
            <v>234.76510000000007</v>
          </cell>
          <cell r="AZ41" t="str">
            <v>Statistics Estonia</v>
          </cell>
          <cell r="BA41" t="str">
            <v>Calculated as residual</v>
          </cell>
        </row>
        <row r="42">
          <cell r="B42" t="str">
            <v>vadcmpxx</v>
          </cell>
          <cell r="C42" t="str">
            <v>VA  of rubber and plastics (Nace 22)</v>
          </cell>
          <cell r="D42" t="str">
            <v>eso</v>
          </cell>
          <cell r="E42" t="str">
            <v>M€2010</v>
          </cell>
          <cell r="AE42">
            <v>10.765700000000001</v>
          </cell>
          <cell r="AF42">
            <v>16.796500000000002</v>
          </cell>
          <cell r="AG42">
            <v>22.0398</v>
          </cell>
          <cell r="AH42">
            <v>28.379300000000001</v>
          </cell>
          <cell r="AI42">
            <v>29.418399999999998</v>
          </cell>
          <cell r="AJ42">
            <v>41.174799999999998</v>
          </cell>
          <cell r="AK42">
            <v>51.879199999999997</v>
          </cell>
          <cell r="AL42">
            <v>67.286500000000004</v>
          </cell>
          <cell r="AM42">
            <v>67.286500000000004</v>
          </cell>
          <cell r="AN42">
            <v>68.750399999999999</v>
          </cell>
          <cell r="AO42">
            <v>69.018500000000003</v>
          </cell>
          <cell r="AP42">
            <v>91.110500000000002</v>
          </cell>
          <cell r="AQ42">
            <v>95.520099999999999</v>
          </cell>
          <cell r="AR42">
            <v>80.775400000000005</v>
          </cell>
          <cell r="AS42">
            <v>65.156099999999995</v>
          </cell>
          <cell r="AT42">
            <v>69.9619</v>
          </cell>
          <cell r="AU42">
            <v>81.857200000000006</v>
          </cell>
          <cell r="AV42">
            <v>84.734099999999998</v>
          </cell>
          <cell r="AW42">
            <v>76.862099999999998</v>
          </cell>
          <cell r="AX42">
            <v>78.906499999999994</v>
          </cell>
          <cell r="AY42">
            <v>68</v>
          </cell>
          <cell r="AZ42" t="str">
            <v>Statistics Estonia</v>
          </cell>
        </row>
        <row r="44">
          <cell r="B44" t="str">
            <v>vadegwxx</v>
          </cell>
          <cell r="C44" t="str">
            <v>VA  of  electricity, gas, water (Section D-E, Nace 35-38)</v>
          </cell>
          <cell r="D44" t="str">
            <v>eso</v>
          </cell>
          <cell r="E44" t="str">
            <v>M€2010</v>
          </cell>
          <cell r="AE44">
            <v>639.32069999999999</v>
          </cell>
          <cell r="AF44">
            <v>619.59249999999997</v>
          </cell>
          <cell r="AG44">
            <v>549.33299999999997</v>
          </cell>
          <cell r="AH44">
            <v>484.02269999999999</v>
          </cell>
          <cell r="AI44">
            <v>451.51830000000001</v>
          </cell>
          <cell r="AJ44">
            <v>488.0521</v>
          </cell>
          <cell r="AK44">
            <v>500.5224</v>
          </cell>
          <cell r="AL44">
            <v>488.36619999999999</v>
          </cell>
          <cell r="AM44">
            <v>553.50810000000001</v>
          </cell>
          <cell r="AN44">
            <v>549.10900000000004</v>
          </cell>
          <cell r="AO44">
            <v>568.82550000000003</v>
          </cell>
          <cell r="AP44">
            <v>582.44569999999999</v>
          </cell>
          <cell r="AQ44">
            <v>615.10919999999999</v>
          </cell>
          <cell r="AR44">
            <v>524.22339999999997</v>
          </cell>
          <cell r="AS44">
            <v>549.94540000000006</v>
          </cell>
          <cell r="AT44">
            <v>570.24400000000003</v>
          </cell>
          <cell r="AU44">
            <v>575.66579999999999</v>
          </cell>
          <cell r="AV44">
            <v>591.86419999999998</v>
          </cell>
          <cell r="AW44">
            <v>724.23599999999999</v>
          </cell>
          <cell r="AX44">
            <v>804.524</v>
          </cell>
          <cell r="AY44">
            <v>843.4</v>
          </cell>
          <cell r="AZ44" t="str">
            <v>Statistics Estonia</v>
          </cell>
        </row>
        <row r="46">
          <cell r="B46" t="str">
            <v>vadconxx</v>
          </cell>
          <cell r="C46" t="str">
            <v>VA  of construction (Section F, Nace 41-43)</v>
          </cell>
          <cell r="D46" t="str">
            <v>eso</v>
          </cell>
          <cell r="E46" t="str">
            <v>M€2010</v>
          </cell>
          <cell r="AE46">
            <v>374.90269999999998</v>
          </cell>
          <cell r="AF46">
            <v>404.60539999999997</v>
          </cell>
          <cell r="AG46">
            <v>456.02699999999999</v>
          </cell>
          <cell r="AH46">
            <v>566.17340000000002</v>
          </cell>
          <cell r="AI46">
            <v>473.43439999999998</v>
          </cell>
          <cell r="AJ46">
            <v>590.71960000000001</v>
          </cell>
          <cell r="AK46">
            <v>589.15629999999999</v>
          </cell>
          <cell r="AL46">
            <v>660.1653</v>
          </cell>
          <cell r="AM46">
            <v>723.79160000000002</v>
          </cell>
          <cell r="AN46">
            <v>777.13599999999997</v>
          </cell>
          <cell r="AO46">
            <v>973.51679999999999</v>
          </cell>
          <cell r="AP46">
            <v>1054.0827999999999</v>
          </cell>
          <cell r="AQ46">
            <v>1171.2537</v>
          </cell>
          <cell r="AR46">
            <v>1210.6541</v>
          </cell>
          <cell r="AS46">
            <v>792.30179999999996</v>
          </cell>
          <cell r="AT46">
            <v>762.65110000000004</v>
          </cell>
          <cell r="AU46">
            <v>961.7518</v>
          </cell>
          <cell r="AV46">
            <v>1028.1293000000001</v>
          </cell>
          <cell r="AW46">
            <v>944.97829999999999</v>
          </cell>
          <cell r="AX46">
            <v>905.6671</v>
          </cell>
          <cell r="AY46">
            <v>849</v>
          </cell>
          <cell r="AZ46" t="str">
            <v>Statistics Estonia</v>
          </cell>
        </row>
        <row r="48">
          <cell r="B48" t="str">
            <v>Production index</v>
          </cell>
        </row>
        <row r="49">
          <cell r="B49" t="str">
            <v>ipiindxx</v>
          </cell>
          <cell r="C49" t="str">
            <v>Production index of industry</v>
          </cell>
          <cell r="D49" t="str">
            <v>eso</v>
          </cell>
          <cell r="E49" t="str">
            <v>2010=100</v>
          </cell>
          <cell r="AJ49">
            <v>59.8</v>
          </cell>
          <cell r="AK49">
            <v>65.099999999999994</v>
          </cell>
          <cell r="AL49">
            <v>70.599999999999994</v>
          </cell>
          <cell r="AM49">
            <v>78.3</v>
          </cell>
          <cell r="AN49">
            <v>86.5</v>
          </cell>
          <cell r="AO49">
            <v>96</v>
          </cell>
          <cell r="AP49">
            <v>105.5</v>
          </cell>
          <cell r="AQ49">
            <v>112.3</v>
          </cell>
          <cell r="AR49">
            <v>106.5</v>
          </cell>
          <cell r="AS49">
            <v>81</v>
          </cell>
          <cell r="AT49">
            <v>100</v>
          </cell>
          <cell r="AU49">
            <v>119.9</v>
          </cell>
          <cell r="AV49">
            <v>121.2</v>
          </cell>
          <cell r="AW49">
            <v>126.2</v>
          </cell>
          <cell r="AX49">
            <v>131.1</v>
          </cell>
          <cell r="AY49">
            <v>131.5</v>
          </cell>
          <cell r="AZ49" t="str">
            <v>Statistics Estonia, Statistical  Database,  Table IN004</v>
          </cell>
        </row>
        <row r="50">
          <cell r="B50" t="str">
            <v>ipiminxx</v>
          </cell>
          <cell r="C50" t="str">
            <v>Production index of mines</v>
          </cell>
          <cell r="D50" t="str">
            <v>eso</v>
          </cell>
          <cell r="E50" t="str">
            <v>2010=100</v>
          </cell>
          <cell r="AJ50">
            <v>69.599999999999994</v>
          </cell>
          <cell r="AK50">
            <v>71.900000000000006</v>
          </cell>
          <cell r="AL50">
            <v>83.1</v>
          </cell>
          <cell r="AM50">
            <v>87.6</v>
          </cell>
          <cell r="AN50">
            <v>79.8</v>
          </cell>
          <cell r="AO50">
            <v>88.5</v>
          </cell>
          <cell r="AP50">
            <v>96.8</v>
          </cell>
          <cell r="AQ50">
            <v>106.9</v>
          </cell>
          <cell r="AR50">
            <v>98.5</v>
          </cell>
          <cell r="AS50">
            <v>88.3</v>
          </cell>
          <cell r="AT50">
            <v>100</v>
          </cell>
          <cell r="AU50">
            <v>108.5</v>
          </cell>
          <cell r="AV50">
            <v>103.9</v>
          </cell>
          <cell r="AW50">
            <v>115.3</v>
          </cell>
          <cell r="AX50">
            <v>110.9</v>
          </cell>
          <cell r="AY50">
            <v>105.3</v>
          </cell>
          <cell r="AZ50" t="str">
            <v>Statistics Estonia, Statistical  Database,  Table IN004</v>
          </cell>
        </row>
        <row r="51">
          <cell r="B51" t="str">
            <v>ipimanxx</v>
          </cell>
          <cell r="C51" t="str">
            <v>Production index of manufacturing industry</v>
          </cell>
          <cell r="D51" t="str">
            <v>eso</v>
          </cell>
          <cell r="E51" t="str">
            <v>2010=100</v>
          </cell>
          <cell r="AJ51">
            <v>58.9</v>
          </cell>
          <cell r="AK51">
            <v>64.8</v>
          </cell>
          <cell r="AL51">
            <v>70.599999999999994</v>
          </cell>
          <cell r="AM51">
            <v>78.099999999999994</v>
          </cell>
          <cell r="AN51">
            <v>87.1</v>
          </cell>
          <cell r="AO51">
            <v>97.4</v>
          </cell>
          <cell r="AP51">
            <v>107.6</v>
          </cell>
          <cell r="AQ51">
            <v>114.1</v>
          </cell>
          <cell r="AR51">
            <v>109</v>
          </cell>
          <cell r="AS51">
            <v>81.2</v>
          </cell>
          <cell r="AT51">
            <v>100</v>
          </cell>
          <cell r="AU51">
            <v>122.6</v>
          </cell>
          <cell r="AV51">
            <v>124.7</v>
          </cell>
          <cell r="AW51">
            <v>129.4</v>
          </cell>
          <cell r="AX51">
            <v>135.80000000000001</v>
          </cell>
          <cell r="AY51">
            <v>137.69999999999999</v>
          </cell>
          <cell r="AZ51" t="str">
            <v>Statistics Estonia, Statistical  Database,  Table IN004</v>
          </cell>
        </row>
        <row r="52">
          <cell r="B52" t="str">
            <v>ipiiaaxx</v>
          </cell>
          <cell r="C52" t="str">
            <v>Production index of food, beverage and tobacco (Nace 15-16)</v>
          </cell>
          <cell r="D52" t="str">
            <v>eso</v>
          </cell>
          <cell r="E52" t="str">
            <v>2010=100</v>
          </cell>
          <cell r="AJ52">
            <v>85.8</v>
          </cell>
          <cell r="AK52">
            <v>93.5</v>
          </cell>
          <cell r="AL52">
            <v>93.7</v>
          </cell>
          <cell r="AM52">
            <v>95.6</v>
          </cell>
          <cell r="AN52">
            <v>100.1</v>
          </cell>
          <cell r="AO52">
            <v>103.9</v>
          </cell>
          <cell r="AP52">
            <v>108.9</v>
          </cell>
          <cell r="AQ52">
            <v>108.6</v>
          </cell>
          <cell r="AR52">
            <v>106.5</v>
          </cell>
          <cell r="AS52">
            <v>97.7</v>
          </cell>
          <cell r="AT52">
            <v>100</v>
          </cell>
          <cell r="AU52">
            <v>104.2</v>
          </cell>
          <cell r="AV52">
            <v>102.7</v>
          </cell>
          <cell r="AW52">
            <v>108.8</v>
          </cell>
          <cell r="AX52">
            <v>116.1</v>
          </cell>
          <cell r="AY52">
            <v>115.5</v>
          </cell>
          <cell r="AZ52" t="str">
            <v>Statistics Estonia, Statistical  Database,  Table IN004</v>
          </cell>
        </row>
        <row r="53">
          <cell r="B53" t="str">
            <v>ipitexxx</v>
          </cell>
          <cell r="C53" t="str">
            <v>Production index of textiles, clothing, leather (Nace 17-19)</v>
          </cell>
          <cell r="D53" t="str">
            <v>eso</v>
          </cell>
          <cell r="E53" t="str">
            <v>2010=100</v>
          </cell>
          <cell r="AJ53">
            <v>215.90333522834945</v>
          </cell>
          <cell r="AK53">
            <v>192.40753768844223</v>
          </cell>
          <cell r="AL53">
            <v>194.65246452576548</v>
          </cell>
          <cell r="AM53">
            <v>200.99452325372599</v>
          </cell>
          <cell r="AN53">
            <v>152.20844602083795</v>
          </cell>
          <cell r="AO53">
            <v>140.5102527075812</v>
          </cell>
          <cell r="AP53">
            <v>144.20307439568174</v>
          </cell>
          <cell r="AQ53">
            <v>135.67605563835073</v>
          </cell>
          <cell r="AR53">
            <v>122.9999181446112</v>
          </cell>
          <cell r="AS53">
            <v>91.706838850491096</v>
          </cell>
          <cell r="AT53">
            <v>99.999999999999986</v>
          </cell>
          <cell r="AU53">
            <v>120.47704735376044</v>
          </cell>
          <cell r="AV53">
            <v>119.94713411240957</v>
          </cell>
          <cell r="AW53">
            <v>119.79379541643377</v>
          </cell>
          <cell r="AX53">
            <v>120.88493377483444</v>
          </cell>
          <cell r="AY53">
            <v>120.16666666666667</v>
          </cell>
          <cell r="AZ53" t="str">
            <v>Statistics Estonia, Statistical  Database,  Table IN004</v>
          </cell>
        </row>
        <row r="54">
          <cell r="B54" t="str">
            <v>ipiboixx</v>
          </cell>
          <cell r="C54" t="str">
            <v>Production index of wood industry (Nace 20)</v>
          </cell>
          <cell r="D54" t="str">
            <v>eso</v>
          </cell>
          <cell r="E54" t="str">
            <v>2010=100</v>
          </cell>
          <cell r="AJ54">
            <v>67.2</v>
          </cell>
          <cell r="AK54">
            <v>77.5</v>
          </cell>
          <cell r="AL54">
            <v>85.4</v>
          </cell>
          <cell r="AM54">
            <v>93.5</v>
          </cell>
          <cell r="AN54">
            <v>108.3</v>
          </cell>
          <cell r="AO54">
            <v>121</v>
          </cell>
          <cell r="AP54">
            <v>128.5</v>
          </cell>
          <cell r="AQ54">
            <v>123.8</v>
          </cell>
          <cell r="AR54">
            <v>101.2</v>
          </cell>
          <cell r="AS54">
            <v>75.400000000000006</v>
          </cell>
          <cell r="AT54">
            <v>100</v>
          </cell>
          <cell r="AU54">
            <v>115.1</v>
          </cell>
          <cell r="AV54">
            <v>116.7</v>
          </cell>
          <cell r="AW54">
            <v>124.3</v>
          </cell>
          <cell r="AX54">
            <v>137.30000000000001</v>
          </cell>
          <cell r="AY54">
            <v>150.69999999999999</v>
          </cell>
          <cell r="AZ54" t="str">
            <v>Statistics Estonia, Statistical  Database,  Table IN004</v>
          </cell>
        </row>
        <row r="55">
          <cell r="B55" t="str">
            <v>ipipppxx</v>
          </cell>
          <cell r="C55" t="str">
            <v>Production index of paper and printing products  (Nace 21-22)</v>
          </cell>
          <cell r="D55" t="str">
            <v>eso</v>
          </cell>
          <cell r="E55" t="str">
            <v>2010=100</v>
          </cell>
          <cell r="AJ55">
            <v>67.2</v>
          </cell>
          <cell r="AK55">
            <v>77.5</v>
          </cell>
          <cell r="AL55">
            <v>85.4</v>
          </cell>
          <cell r="AM55">
            <v>93.5</v>
          </cell>
          <cell r="AN55">
            <v>108.3</v>
          </cell>
          <cell r="AO55">
            <v>121</v>
          </cell>
          <cell r="AP55">
            <v>128.5</v>
          </cell>
          <cell r="AQ55">
            <v>123.8</v>
          </cell>
          <cell r="AR55">
            <v>101.2</v>
          </cell>
          <cell r="AS55">
            <v>75.400000000000006</v>
          </cell>
          <cell r="AT55">
            <v>100</v>
          </cell>
          <cell r="AU55">
            <v>115.1</v>
          </cell>
          <cell r="AV55">
            <v>116.7</v>
          </cell>
          <cell r="AW55">
            <v>124.3</v>
          </cell>
          <cell r="AX55">
            <v>137.30000000000001</v>
          </cell>
          <cell r="AY55">
            <v>150.69999999999999</v>
          </cell>
          <cell r="AZ55" t="str">
            <v>Statistics Estonia, Statistical  Database,  Table IN004</v>
          </cell>
        </row>
        <row r="56">
          <cell r="B56" t="str">
            <v>ipipapxx</v>
          </cell>
          <cell r="C56" t="str">
            <v>Production index of paper and board (Nace 21)</v>
          </cell>
          <cell r="D56" t="str">
            <v>eso</v>
          </cell>
          <cell r="E56" t="str">
            <v>2010=100</v>
          </cell>
          <cell r="AJ56">
            <v>52.8</v>
          </cell>
          <cell r="AK56">
            <v>58.4</v>
          </cell>
          <cell r="AL56">
            <v>69.900000000000006</v>
          </cell>
          <cell r="AM56">
            <v>67.3</v>
          </cell>
          <cell r="AN56">
            <v>72.8</v>
          </cell>
          <cell r="AO56">
            <v>81.7</v>
          </cell>
          <cell r="AP56">
            <v>102.6</v>
          </cell>
          <cell r="AQ56">
            <v>118</v>
          </cell>
          <cell r="AR56">
            <v>103.9</v>
          </cell>
          <cell r="AS56">
            <v>81.400000000000006</v>
          </cell>
          <cell r="AT56">
            <v>100</v>
          </cell>
          <cell r="AU56">
            <v>107.6</v>
          </cell>
          <cell r="AV56">
            <v>110.9</v>
          </cell>
          <cell r="AW56">
            <v>109.8</v>
          </cell>
          <cell r="AX56">
            <v>111.6</v>
          </cell>
          <cell r="AY56">
            <v>111</v>
          </cell>
          <cell r="AZ56" t="str">
            <v>Statistics Estonia, Statistical  Database,  Table IN004</v>
          </cell>
        </row>
        <row r="57">
          <cell r="B57" t="str">
            <v>ipichixx</v>
          </cell>
          <cell r="C57" t="str">
            <v>Production index of chemicals (Nace 24)</v>
          </cell>
          <cell r="D57" t="str">
            <v>eso</v>
          </cell>
          <cell r="E57" t="str">
            <v>2010=100</v>
          </cell>
          <cell r="AJ57">
            <v>62.3</v>
          </cell>
          <cell r="AK57">
            <v>64.900000000000006</v>
          </cell>
          <cell r="AL57">
            <v>69.2</v>
          </cell>
          <cell r="AM57">
            <v>82.4</v>
          </cell>
          <cell r="AN57">
            <v>101.4</v>
          </cell>
          <cell r="AO57">
            <v>119.9</v>
          </cell>
          <cell r="AP57">
            <v>127.6</v>
          </cell>
          <cell r="AQ57">
            <v>133.9</v>
          </cell>
          <cell r="AR57">
            <v>154.30000000000001</v>
          </cell>
          <cell r="AS57">
            <v>85.8</v>
          </cell>
          <cell r="AT57">
            <v>100</v>
          </cell>
          <cell r="AU57">
            <v>128.19999999999999</v>
          </cell>
          <cell r="AV57">
            <v>127.4</v>
          </cell>
          <cell r="AW57">
            <v>132.9</v>
          </cell>
          <cell r="AX57">
            <v>123.6</v>
          </cell>
          <cell r="AY57">
            <v>109.8</v>
          </cell>
          <cell r="AZ57" t="str">
            <v>Statistics Estonia, Statistical  Database,  Table IN004</v>
          </cell>
        </row>
        <row r="58">
          <cell r="B58" t="str">
            <v>ipimnmxx</v>
          </cell>
          <cell r="C58" t="str">
            <v>Production index of non metallic minerals (Nace 26)</v>
          </cell>
          <cell r="D58" t="str">
            <v>eso</v>
          </cell>
          <cell r="E58" t="str">
            <v>2010=100</v>
          </cell>
          <cell r="AJ58">
            <v>72.7</v>
          </cell>
          <cell r="AK58">
            <v>78</v>
          </cell>
          <cell r="AL58">
            <v>86</v>
          </cell>
          <cell r="AM58">
            <v>100.9</v>
          </cell>
          <cell r="AN58">
            <v>115</v>
          </cell>
          <cell r="AO58">
            <v>141.4</v>
          </cell>
          <cell r="AP58">
            <v>166.5</v>
          </cell>
          <cell r="AQ58">
            <v>184.1</v>
          </cell>
          <cell r="AR58">
            <v>139.9</v>
          </cell>
          <cell r="AS58">
            <v>88.6</v>
          </cell>
          <cell r="AT58">
            <v>100</v>
          </cell>
          <cell r="AU58">
            <v>110.9</v>
          </cell>
          <cell r="AV58">
            <v>114.2</v>
          </cell>
          <cell r="AW58">
            <v>118.1</v>
          </cell>
          <cell r="AX58">
            <v>123.4</v>
          </cell>
          <cell r="AY58">
            <v>122.4</v>
          </cell>
          <cell r="AZ58" t="str">
            <v>Statistics Estonia, Statistical  Database,  Table IN004</v>
          </cell>
        </row>
        <row r="59">
          <cell r="B59" t="str">
            <v>ipimprxx</v>
          </cell>
          <cell r="C59" t="str">
            <v>Production index of primary metal industry (Nace 27)</v>
          </cell>
          <cell r="D59" t="str">
            <v>eso</v>
          </cell>
          <cell r="E59" t="str">
            <v>2010=100</v>
          </cell>
          <cell r="AJ59">
            <v>37</v>
          </cell>
          <cell r="AK59">
            <v>56.7</v>
          </cell>
          <cell r="AL59">
            <v>73.099999999999994</v>
          </cell>
          <cell r="AM59">
            <v>126</v>
          </cell>
          <cell r="AN59">
            <v>98.5</v>
          </cell>
          <cell r="AO59">
            <v>89.4</v>
          </cell>
          <cell r="AP59">
            <v>90.9</v>
          </cell>
          <cell r="AQ59">
            <v>145.9</v>
          </cell>
          <cell r="AR59">
            <v>127.3</v>
          </cell>
          <cell r="AS59">
            <v>67</v>
          </cell>
          <cell r="AT59">
            <v>100</v>
          </cell>
          <cell r="AU59">
            <v>95.7</v>
          </cell>
          <cell r="AV59">
            <v>84.6</v>
          </cell>
          <cell r="AW59">
            <v>88.1</v>
          </cell>
          <cell r="AX59">
            <v>97.1</v>
          </cell>
          <cell r="AY59">
            <v>94.5</v>
          </cell>
          <cell r="AZ59" t="str">
            <v>Statistics Estonia, Statistical  Database,  Table IN004</v>
          </cell>
        </row>
        <row r="60">
          <cell r="B60" t="str">
            <v>ipimacxx</v>
          </cell>
          <cell r="C60" t="str">
            <v>Production index  of machinery (Nace 29-33)</v>
          </cell>
          <cell r="D60" t="str">
            <v>eso</v>
          </cell>
          <cell r="E60" t="str">
            <v>2010=100</v>
          </cell>
          <cell r="AJ60">
            <v>51.5</v>
          </cell>
          <cell r="AK60">
            <v>70.599999999999994</v>
          </cell>
          <cell r="AL60">
            <v>79.900000000000006</v>
          </cell>
          <cell r="AM60">
            <v>85.1</v>
          </cell>
          <cell r="AN60">
            <v>90.7</v>
          </cell>
          <cell r="AO60">
            <v>99.7</v>
          </cell>
          <cell r="AP60">
            <v>115.3</v>
          </cell>
          <cell r="AQ60">
            <v>131.80000000000001</v>
          </cell>
          <cell r="AR60">
            <v>132.19999999999999</v>
          </cell>
          <cell r="AS60">
            <v>75.099999999999994</v>
          </cell>
          <cell r="AT60">
            <v>100</v>
          </cell>
          <cell r="AU60">
            <v>144.6</v>
          </cell>
          <cell r="AV60">
            <v>153.30000000000001</v>
          </cell>
          <cell r="AW60">
            <v>153.30000000000001</v>
          </cell>
          <cell r="AX60">
            <v>154</v>
          </cell>
          <cell r="AY60">
            <v>163.6</v>
          </cell>
          <cell r="AZ60" t="str">
            <v>Statistics Estonia, Statistical  Database,  Table IN004</v>
          </cell>
        </row>
        <row r="61">
          <cell r="B61" t="str">
            <v>ipifabxx</v>
          </cell>
          <cell r="C61" t="str">
            <v>Production index of fabricated  metal (Nace 28)</v>
          </cell>
          <cell r="D61" t="str">
            <v>eso</v>
          </cell>
          <cell r="E61" t="str">
            <v>2010=100</v>
          </cell>
          <cell r="AJ61">
            <v>43.9</v>
          </cell>
          <cell r="AK61">
            <v>53.5</v>
          </cell>
          <cell r="AL61">
            <v>56.6</v>
          </cell>
          <cell r="AM61">
            <v>72</v>
          </cell>
          <cell r="AN61">
            <v>80</v>
          </cell>
          <cell r="AO61">
            <v>100</v>
          </cell>
          <cell r="AP61">
            <v>120.5</v>
          </cell>
          <cell r="AQ61">
            <v>131.1</v>
          </cell>
          <cell r="AR61">
            <v>135.1</v>
          </cell>
          <cell r="AS61">
            <v>92.9</v>
          </cell>
          <cell r="AT61">
            <v>100</v>
          </cell>
          <cell r="AU61">
            <v>118.3</v>
          </cell>
          <cell r="AV61">
            <v>111.2</v>
          </cell>
          <cell r="AW61">
            <v>115.5</v>
          </cell>
          <cell r="AX61">
            <v>120.9</v>
          </cell>
          <cell r="AY61">
            <v>123.1</v>
          </cell>
          <cell r="AZ61" t="str">
            <v>Statistics Estonia, Statistical  Database,  Table IN004</v>
          </cell>
        </row>
        <row r="62">
          <cell r="B62" t="str">
            <v>ipivehxx</v>
          </cell>
          <cell r="C62" t="str">
            <v>Production index  of transport equipement  (Nace 34-35)</v>
          </cell>
          <cell r="D62" t="str">
            <v>eso</v>
          </cell>
          <cell r="E62" t="str">
            <v>2010=100</v>
          </cell>
          <cell r="AJ62">
            <v>25.935689002344887</v>
          </cell>
          <cell r="AK62">
            <v>33.053685668603578</v>
          </cell>
          <cell r="AL62">
            <v>37.062672296726284</v>
          </cell>
          <cell r="AM62">
            <v>46.300046820026537</v>
          </cell>
          <cell r="AN62">
            <v>71.338755714083106</v>
          </cell>
          <cell r="AO62">
            <v>62.928294255124463</v>
          </cell>
          <cell r="AP62">
            <v>64.882448123993413</v>
          </cell>
          <cell r="AQ62">
            <v>80.901030040583819</v>
          </cell>
          <cell r="AR62">
            <v>83.482565174059758</v>
          </cell>
          <cell r="AS62">
            <v>56.691762492301891</v>
          </cell>
          <cell r="AT62">
            <v>100</v>
          </cell>
          <cell r="AU62">
            <v>117.90004682002653</v>
          </cell>
          <cell r="AV62">
            <v>112.05471570918741</v>
          </cell>
          <cell r="AW62">
            <v>112.83657858284911</v>
          </cell>
          <cell r="AX62">
            <v>114.70009364005307</v>
          </cell>
          <cell r="AY62">
            <v>121.19969566982749</v>
          </cell>
          <cell r="AZ62" t="str">
            <v>Statistics Estonia, Statistical  Database,  Table IN004</v>
          </cell>
        </row>
        <row r="63">
          <cell r="B63" t="str">
            <v>ipiidvxx</v>
          </cell>
          <cell r="C63" t="str">
            <v>Production index of other manufacturing</v>
          </cell>
          <cell r="D63" t="str">
            <v>eso</v>
          </cell>
          <cell r="E63" t="str">
            <v>2010=100</v>
          </cell>
          <cell r="AJ63">
            <v>46.6</v>
          </cell>
          <cell r="AK63">
            <v>54.1</v>
          </cell>
          <cell r="AL63">
            <v>64.8</v>
          </cell>
          <cell r="AM63">
            <v>70.5</v>
          </cell>
          <cell r="AN63">
            <v>83.7</v>
          </cell>
          <cell r="AO63">
            <v>96.4</v>
          </cell>
          <cell r="AP63">
            <v>105.1</v>
          </cell>
          <cell r="AQ63">
            <v>128.69999999999999</v>
          </cell>
          <cell r="AR63">
            <v>128.4</v>
          </cell>
          <cell r="AS63">
            <v>89.8</v>
          </cell>
          <cell r="AT63">
            <v>100</v>
          </cell>
          <cell r="AU63">
            <v>102.1</v>
          </cell>
          <cell r="AV63">
            <v>108.4</v>
          </cell>
          <cell r="AW63">
            <v>121.6</v>
          </cell>
          <cell r="AX63">
            <v>127.4</v>
          </cell>
          <cell r="AY63">
            <v>132.69999999999999</v>
          </cell>
          <cell r="AZ63" t="str">
            <v>Statistics Estonia, Statistical  Database,  Table IN004</v>
          </cell>
        </row>
        <row r="64">
          <cell r="B64" t="str">
            <v>ipicmpxx</v>
          </cell>
          <cell r="C64" t="str">
            <v>Production index of  rubber &amp; plastics products</v>
          </cell>
          <cell r="D64" t="str">
            <v>eso</v>
          </cell>
          <cell r="E64" t="str">
            <v>2010=100</v>
          </cell>
          <cell r="AJ64">
            <v>47.1</v>
          </cell>
          <cell r="AK64">
            <v>62.4</v>
          </cell>
          <cell r="AL64">
            <v>69.900000000000006</v>
          </cell>
          <cell r="AM64">
            <v>91.3</v>
          </cell>
          <cell r="AN64">
            <v>94.6</v>
          </cell>
          <cell r="AO64">
            <v>104.4</v>
          </cell>
          <cell r="AP64">
            <v>138.6</v>
          </cell>
          <cell r="AQ64">
            <v>141.69999999999999</v>
          </cell>
          <cell r="AR64">
            <v>119.7</v>
          </cell>
          <cell r="AS64">
            <v>81</v>
          </cell>
          <cell r="AT64">
            <v>100</v>
          </cell>
          <cell r="AU64">
            <v>108.8</v>
          </cell>
          <cell r="AV64">
            <v>108.4</v>
          </cell>
          <cell r="AW64">
            <v>107.9</v>
          </cell>
          <cell r="AX64">
            <v>112.8</v>
          </cell>
          <cell r="AY64">
            <v>109.3</v>
          </cell>
          <cell r="AZ64" t="str">
            <v>Statistics Estonia, Statistical  Database,  Table IN004</v>
          </cell>
        </row>
        <row r="65">
          <cell r="B65" t="str">
            <v>ipiconxx</v>
          </cell>
          <cell r="C65" t="str">
            <v>Production index of construction</v>
          </cell>
          <cell r="D65" t="str">
            <v>eso</v>
          </cell>
          <cell r="E65" t="str">
            <v>2010=100</v>
          </cell>
          <cell r="AJ65">
            <v>77.456073950460436</v>
          </cell>
          <cell r="AK65">
            <v>77.251091619745907</v>
          </cell>
          <cell r="AL65">
            <v>86.561902290575588</v>
          </cell>
          <cell r="AM65">
            <v>94.904681839441395</v>
          </cell>
          <cell r="AN65">
            <v>101.89928264707149</v>
          </cell>
          <cell r="AO65">
            <v>127.64903899043742</v>
          </cell>
          <cell r="AP65">
            <v>138.21297838552908</v>
          </cell>
          <cell r="AQ65">
            <v>153.57660927782047</v>
          </cell>
          <cell r="AR65">
            <v>158.74285108878752</v>
          </cell>
          <cell r="AS65">
            <v>103.88784596259022</v>
          </cell>
          <cell r="AT65">
            <v>100</v>
          </cell>
          <cell r="AU65">
            <v>126.1063938673923</v>
          </cell>
          <cell r="AV65">
            <v>134.80991504503174</v>
          </cell>
          <cell r="AW65">
            <v>123.90702642400962</v>
          </cell>
          <cell r="AX65">
            <v>118.75248065596443</v>
          </cell>
          <cell r="AY65">
            <v>111.32220224949521</v>
          </cell>
          <cell r="AZ65" t="str">
            <v>Statistics Estonia, Statistical  Database,  Table IN004</v>
          </cell>
        </row>
        <row r="67">
          <cell r="B67" t="str">
            <v>Physical production</v>
          </cell>
        </row>
        <row r="68">
          <cell r="B68" t="str">
            <v>prdacb</v>
          </cell>
          <cell r="C68" t="str">
            <v>Production of crude steel</v>
          </cell>
          <cell r="D68" t="str">
            <v>eso</v>
          </cell>
          <cell r="E68" t="str">
            <v>kt</v>
          </cell>
          <cell r="Z68">
            <v>4.8</v>
          </cell>
          <cell r="AA68">
            <v>3.7839999999999998</v>
          </cell>
          <cell r="AB68">
            <v>2.214</v>
          </cell>
          <cell r="AC68">
            <v>1.3819999999999999</v>
          </cell>
          <cell r="AD68">
            <v>1.272</v>
          </cell>
          <cell r="AE68">
            <v>1.9</v>
          </cell>
          <cell r="AF68">
            <v>2.9</v>
          </cell>
          <cell r="AG68">
            <v>3.3</v>
          </cell>
          <cell r="AH68">
            <v>2</v>
          </cell>
          <cell r="AI68">
            <v>1.4</v>
          </cell>
          <cell r="AJ68">
            <v>1.1000000000000001</v>
          </cell>
          <cell r="AK68">
            <v>1</v>
          </cell>
          <cell r="AL68">
            <v>1.2</v>
          </cell>
          <cell r="AM68">
            <v>1.3</v>
          </cell>
          <cell r="AN68">
            <v>0.5</v>
          </cell>
          <cell r="AO68">
            <v>0.4</v>
          </cell>
          <cell r="AP68">
            <v>1.1000000000000001</v>
          </cell>
          <cell r="AQ68">
            <v>1.1000000000000001</v>
          </cell>
          <cell r="AR68">
            <v>1</v>
          </cell>
          <cell r="AS68">
            <v>0.5</v>
          </cell>
          <cell r="AT68">
            <v>0.3</v>
          </cell>
          <cell r="AU68">
            <v>0.3</v>
          </cell>
          <cell r="AV68">
            <v>0.2</v>
          </cell>
          <cell r="AW68">
            <v>0.2</v>
          </cell>
          <cell r="AX68">
            <v>0.14899999999999999</v>
          </cell>
          <cell r="AY68">
            <v>0.24</v>
          </cell>
          <cell r="AZ68" t="str">
            <v>Statistics Estonia, Database, Table TO16</v>
          </cell>
        </row>
        <row r="69">
          <cell r="B69" t="str">
            <v>prdacboxy</v>
          </cell>
          <cell r="C69" t="str">
            <v>Production of non electric crude steel</v>
          </cell>
          <cell r="D69" t="str">
            <v>eso</v>
          </cell>
          <cell r="E69" t="str">
            <v>kt</v>
          </cell>
        </row>
        <row r="70">
          <cell r="B70" t="str">
            <v>prdacbele</v>
          </cell>
          <cell r="C70" t="str">
            <v>Production of electric crude steel</v>
          </cell>
          <cell r="D70" t="str">
            <v>eso</v>
          </cell>
          <cell r="E70" t="str">
            <v>kt</v>
          </cell>
          <cell r="Z70">
            <v>4.8</v>
          </cell>
          <cell r="AA70">
            <v>3.7839999999999998</v>
          </cell>
          <cell r="AB70">
            <v>2.214</v>
          </cell>
          <cell r="AC70">
            <v>1.3819999999999999</v>
          </cell>
          <cell r="AD70">
            <v>3</v>
          </cell>
          <cell r="AE70">
            <v>1.9</v>
          </cell>
          <cell r="AF70">
            <v>2.9</v>
          </cell>
          <cell r="AG70">
            <v>3.3</v>
          </cell>
          <cell r="AH70">
            <v>2</v>
          </cell>
          <cell r="AI70">
            <v>1.4</v>
          </cell>
          <cell r="AJ70">
            <v>1.1000000000000001</v>
          </cell>
          <cell r="AK70">
            <v>1</v>
          </cell>
          <cell r="AL70">
            <v>1.2</v>
          </cell>
          <cell r="AM70">
            <v>1.3</v>
          </cell>
          <cell r="AN70">
            <v>0.5</v>
          </cell>
          <cell r="AO70">
            <v>0.4</v>
          </cell>
          <cell r="AP70">
            <v>1.1000000000000001</v>
          </cell>
          <cell r="AQ70">
            <v>1.1000000000000001</v>
          </cell>
          <cell r="AR70">
            <v>1</v>
          </cell>
          <cell r="AS70">
            <v>0.5</v>
          </cell>
          <cell r="AT70">
            <v>0.3</v>
          </cell>
          <cell r="AU70">
            <v>0.3</v>
          </cell>
          <cell r="AV70">
            <v>0.2</v>
          </cell>
          <cell r="AW70">
            <v>0.2</v>
          </cell>
          <cell r="AX70">
            <v>0.14899999999999999</v>
          </cell>
          <cell r="AY70">
            <v>0.24</v>
          </cell>
          <cell r="AZ70" t="str">
            <v>Statistics Estonia, Database, Table TO16</v>
          </cell>
        </row>
        <row r="71">
          <cell r="B71" t="str">
            <v>prdacl</v>
          </cell>
          <cell r="C71" t="str">
            <v>Production of rolled steel</v>
          </cell>
        </row>
        <row r="72">
          <cell r="B72" t="str">
            <v>prdfal</v>
          </cell>
          <cell r="C72" t="str">
            <v>Production of ferroalloys</v>
          </cell>
        </row>
        <row r="73">
          <cell r="B73" t="str">
            <v>prdalupre</v>
          </cell>
          <cell r="C73" t="str">
            <v>Production of aluminium 1st cast</v>
          </cell>
        </row>
        <row r="74">
          <cell r="B74" t="str">
            <v>prdalusec</v>
          </cell>
          <cell r="C74" t="str">
            <v>Production of aluminum 2nd cast</v>
          </cell>
        </row>
        <row r="75">
          <cell r="B75" t="str">
            <v>prdcim</v>
          </cell>
          <cell r="C75" t="str">
            <v>Production of cement</v>
          </cell>
          <cell r="D75" t="str">
            <v>eso</v>
          </cell>
          <cell r="E75" t="str">
            <v>kt</v>
          </cell>
          <cell r="Z75">
            <v>938</v>
          </cell>
          <cell r="AA75">
            <v>905</v>
          </cell>
          <cell r="AB75">
            <v>483</v>
          </cell>
          <cell r="AC75">
            <v>354</v>
          </cell>
          <cell r="AD75">
            <v>403</v>
          </cell>
          <cell r="AE75">
            <v>418</v>
          </cell>
          <cell r="AF75">
            <v>388</v>
          </cell>
          <cell r="AG75">
            <v>422</v>
          </cell>
          <cell r="AH75">
            <v>321</v>
          </cell>
          <cell r="AI75">
            <v>358</v>
          </cell>
          <cell r="AJ75">
            <v>329</v>
          </cell>
          <cell r="AK75">
            <v>405</v>
          </cell>
          <cell r="AL75">
            <v>466</v>
          </cell>
          <cell r="AM75">
            <v>506</v>
          </cell>
          <cell r="AN75">
            <v>614.6</v>
          </cell>
          <cell r="AO75">
            <v>726</v>
          </cell>
          <cell r="AP75">
            <v>848.9</v>
          </cell>
          <cell r="AQ75">
            <v>937.4</v>
          </cell>
          <cell r="AR75">
            <v>808</v>
          </cell>
          <cell r="AS75">
            <v>326.2</v>
          </cell>
          <cell r="AT75">
            <v>375</v>
          </cell>
          <cell r="AU75">
            <v>451</v>
          </cell>
          <cell r="AV75">
            <v>481</v>
          </cell>
          <cell r="AW75">
            <v>456</v>
          </cell>
          <cell r="AX75">
            <v>447.35</v>
          </cell>
          <cell r="AY75">
            <v>390</v>
          </cell>
          <cell r="AZ75" t="str">
            <v>Estonian Ministry of Environment</v>
          </cell>
          <cell r="BA75" t="str">
            <v>http://www.knc.ee/et/node/4922</v>
          </cell>
        </row>
        <row r="76">
          <cell r="B76" t="str">
            <v>prdclk</v>
          </cell>
          <cell r="C76" t="str">
            <v>Production of clinker</v>
          </cell>
          <cell r="D76" t="str">
            <v>eso</v>
          </cell>
          <cell r="E76" t="str">
            <v>kt</v>
          </cell>
          <cell r="Z76">
            <v>790</v>
          </cell>
          <cell r="AA76">
            <v>773</v>
          </cell>
          <cell r="AB76">
            <v>517</v>
          </cell>
          <cell r="AC76">
            <v>378</v>
          </cell>
          <cell r="AD76">
            <v>540</v>
          </cell>
          <cell r="AE76">
            <v>571</v>
          </cell>
          <cell r="AF76">
            <v>591</v>
          </cell>
          <cell r="AG76">
            <v>651</v>
          </cell>
          <cell r="AH76">
            <v>659</v>
          </cell>
          <cell r="AI76">
            <v>590</v>
          </cell>
          <cell r="AJ76">
            <v>619.51</v>
          </cell>
          <cell r="AK76">
            <v>629.26</v>
          </cell>
          <cell r="AL76">
            <v>590.45000000000005</v>
          </cell>
          <cell r="AM76">
            <v>559.54100000000005</v>
          </cell>
          <cell r="AN76">
            <v>622.90800000000002</v>
          </cell>
          <cell r="AO76">
            <v>635.38699999999994</v>
          </cell>
          <cell r="AP76">
            <v>704.72699999999998</v>
          </cell>
          <cell r="AQ76">
            <v>1042.8109999999999</v>
          </cell>
          <cell r="AR76">
            <v>1040.011</v>
          </cell>
          <cell r="AS76">
            <v>448.529</v>
          </cell>
          <cell r="AT76">
            <v>536.69100000000003</v>
          </cell>
          <cell r="AU76">
            <v>719</v>
          </cell>
          <cell r="AV76">
            <v>715</v>
          </cell>
          <cell r="AW76">
            <v>691</v>
          </cell>
          <cell r="AX76">
            <v>720.48</v>
          </cell>
          <cell r="AY76">
            <v>356</v>
          </cell>
          <cell r="AZ76" t="str">
            <v>Estonian Ministry of Environment</v>
          </cell>
          <cell r="BA76" t="str">
            <v>http://www.envir.ee/sites/default/files/nir_est_draft_1990-2014_15012016.pdf</v>
          </cell>
        </row>
        <row r="77">
          <cell r="B77" t="str">
            <v>prdety</v>
          </cell>
          <cell r="C77" t="str">
            <v>Production of ethylene</v>
          </cell>
        </row>
        <row r="78">
          <cell r="B78" t="str">
            <v>prdamm</v>
          </cell>
          <cell r="C78" t="str">
            <v>Production of ammonia</v>
          </cell>
          <cell r="D78" t="str">
            <v>eso</v>
          </cell>
          <cell r="E78" t="str">
            <v>kt</v>
          </cell>
          <cell r="Z78">
            <v>294</v>
          </cell>
          <cell r="AA78">
            <v>270</v>
          </cell>
          <cell r="AB78">
            <v>140</v>
          </cell>
          <cell r="AC78">
            <v>55</v>
          </cell>
          <cell r="AD78">
            <v>180</v>
          </cell>
          <cell r="AE78">
            <v>201</v>
          </cell>
          <cell r="AF78">
            <v>203</v>
          </cell>
          <cell r="AG78">
            <v>206</v>
          </cell>
          <cell r="AH78">
            <v>211</v>
          </cell>
          <cell r="AI78">
            <v>199</v>
          </cell>
          <cell r="AJ78">
            <v>177</v>
          </cell>
          <cell r="AK78">
            <v>183</v>
          </cell>
          <cell r="AL78">
            <v>47</v>
          </cell>
          <cell r="AM78">
            <v>98</v>
          </cell>
          <cell r="AN78">
            <v>202</v>
          </cell>
          <cell r="AO78">
            <v>213</v>
          </cell>
          <cell r="AP78">
            <v>211</v>
          </cell>
          <cell r="AQ78">
            <v>202</v>
          </cell>
          <cell r="AR78">
            <v>209</v>
          </cell>
          <cell r="AS78">
            <v>23</v>
          </cell>
          <cell r="AT78">
            <v>0</v>
          </cell>
          <cell r="AU78">
            <v>0</v>
          </cell>
          <cell r="AV78">
            <v>17</v>
          </cell>
          <cell r="AW78">
            <v>121</v>
          </cell>
          <cell r="AX78">
            <v>0</v>
          </cell>
          <cell r="AY78">
            <v>0</v>
          </cell>
          <cell r="AZ78" t="str">
            <v>Estonian Ministry of Environment</v>
          </cell>
        </row>
        <row r="79">
          <cell r="B79" t="str">
            <v>prdpap</v>
          </cell>
          <cell r="C79" t="str">
            <v>Production of paper</v>
          </cell>
          <cell r="D79" t="str">
            <v>eso</v>
          </cell>
          <cell r="E79" t="str">
            <v>kt</v>
          </cell>
          <cell r="Z79">
            <v>82.1</v>
          </cell>
          <cell r="AA79">
            <v>82.4</v>
          </cell>
          <cell r="AB79">
            <v>34.5</v>
          </cell>
          <cell r="AC79">
            <v>1</v>
          </cell>
          <cell r="AD79">
            <v>1</v>
          </cell>
          <cell r="AE79">
            <v>6.7</v>
          </cell>
          <cell r="AF79">
            <v>20.7</v>
          </cell>
          <cell r="AG79">
            <v>35.4</v>
          </cell>
          <cell r="AH79">
            <v>43.2</v>
          </cell>
          <cell r="AI79">
            <v>48.3</v>
          </cell>
          <cell r="AJ79">
            <v>53.9</v>
          </cell>
          <cell r="AK79">
            <v>53.3</v>
          </cell>
          <cell r="AL79">
            <v>63.5</v>
          </cell>
          <cell r="AM79">
            <v>67.3</v>
          </cell>
          <cell r="AN79">
            <v>83.1</v>
          </cell>
          <cell r="AO79">
            <v>85.3</v>
          </cell>
          <cell r="AP79">
            <v>77.400000000000006</v>
          </cell>
          <cell r="AQ79">
            <v>71.400000000000006</v>
          </cell>
          <cell r="AR79">
            <v>67.3</v>
          </cell>
          <cell r="AS79">
            <v>60.6</v>
          </cell>
          <cell r="AT79">
            <v>73.099999999999994</v>
          </cell>
          <cell r="AU79">
            <v>70.5</v>
          </cell>
          <cell r="AV79">
            <v>77.3</v>
          </cell>
          <cell r="AW79">
            <v>74.900000000000006</v>
          </cell>
          <cell r="AX79">
            <v>75</v>
          </cell>
          <cell r="AY79">
            <v>65.5</v>
          </cell>
          <cell r="AZ79" t="str">
            <v>Statistics Estonia, Database, Table TO18</v>
          </cell>
        </row>
        <row r="80">
          <cell r="B80" t="str">
            <v>prdpat</v>
          </cell>
          <cell r="C80" t="str">
            <v>Production of paper pulp</v>
          </cell>
          <cell r="D80" t="str">
            <v>eso</v>
          </cell>
          <cell r="E80" t="str">
            <v>kt</v>
          </cell>
          <cell r="Z80">
            <v>68.400000000000006</v>
          </cell>
          <cell r="AA80">
            <v>65.7</v>
          </cell>
          <cell r="AB80">
            <v>35</v>
          </cell>
          <cell r="AC80">
            <v>0</v>
          </cell>
          <cell r="AD80">
            <v>0</v>
          </cell>
          <cell r="AE80">
            <v>6.7</v>
          </cell>
          <cell r="AF80">
            <v>20.7</v>
          </cell>
          <cell r="AG80">
            <v>35.5</v>
          </cell>
          <cell r="AH80">
            <v>44.1</v>
          </cell>
          <cell r="AI80">
            <v>49.5</v>
          </cell>
          <cell r="AJ80">
            <v>54.4</v>
          </cell>
          <cell r="AK80">
            <v>51.7</v>
          </cell>
          <cell r="AL80">
            <v>65.3</v>
          </cell>
          <cell r="AM80">
            <v>67.099999999999994</v>
          </cell>
          <cell r="AN80">
            <v>68.599999999999994</v>
          </cell>
          <cell r="AO80">
            <v>67.099999999999994</v>
          </cell>
          <cell r="AP80">
            <v>136.30000000000001</v>
          </cell>
          <cell r="AQ80">
            <v>185.2</v>
          </cell>
          <cell r="AR80">
            <v>200.2</v>
          </cell>
          <cell r="AS80">
            <v>199.1</v>
          </cell>
          <cell r="AT80">
            <v>220.8</v>
          </cell>
          <cell r="AU80">
            <v>221.4</v>
          </cell>
          <cell r="AV80">
            <v>232.8</v>
          </cell>
          <cell r="AW80">
            <v>223.8</v>
          </cell>
          <cell r="AX80">
            <v>239.24799999999999</v>
          </cell>
          <cell r="AY80">
            <v>247.732</v>
          </cell>
          <cell r="AZ80" t="str">
            <v>Statistics Estonia, Database, Table TO18</v>
          </cell>
        </row>
        <row r="81">
          <cell r="B81" t="str">
            <v>prdpatmec</v>
          </cell>
          <cell r="C81" t="str">
            <v>Production of mechanical paper pulp</v>
          </cell>
          <cell r="D81" t="str">
            <v>eso</v>
          </cell>
          <cell r="E81" t="str">
            <v>kt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67.3</v>
          </cell>
          <cell r="AQ81">
            <v>121.2</v>
          </cell>
          <cell r="AR81">
            <v>138.6</v>
          </cell>
          <cell r="AS81">
            <v>138.6</v>
          </cell>
          <cell r="AT81">
            <v>148</v>
          </cell>
          <cell r="AU81">
            <v>150.80000000000001</v>
          </cell>
          <cell r="AV81">
            <v>158.4</v>
          </cell>
          <cell r="AW81">
            <v>151</v>
          </cell>
          <cell r="AX81">
            <v>166.24799999999999</v>
          </cell>
          <cell r="AY81">
            <v>173.732</v>
          </cell>
          <cell r="AZ81" t="str">
            <v>Statistics Estonia, Database, Table TO71</v>
          </cell>
        </row>
        <row r="82">
          <cell r="B82" t="str">
            <v>prdpatchi</v>
          </cell>
          <cell r="C82" t="str">
            <v>Production of chemical paper pulp</v>
          </cell>
          <cell r="D82" t="str">
            <v>eso</v>
          </cell>
          <cell r="E82" t="str">
            <v>kt</v>
          </cell>
          <cell r="Z82">
            <v>68.400000000000006</v>
          </cell>
          <cell r="AA82">
            <v>65.7</v>
          </cell>
          <cell r="AB82">
            <v>35</v>
          </cell>
          <cell r="AC82">
            <v>0</v>
          </cell>
          <cell r="AD82">
            <v>0</v>
          </cell>
          <cell r="AE82">
            <v>6.7</v>
          </cell>
          <cell r="AF82">
            <v>20.7</v>
          </cell>
          <cell r="AG82">
            <v>35.5</v>
          </cell>
          <cell r="AH82">
            <v>44.1</v>
          </cell>
          <cell r="AI82">
            <v>49.5</v>
          </cell>
          <cell r="AJ82">
            <v>54.4</v>
          </cell>
          <cell r="AK82">
            <v>51.7</v>
          </cell>
          <cell r="AL82">
            <v>65.3</v>
          </cell>
          <cell r="AM82">
            <v>67.099999999999994</v>
          </cell>
          <cell r="AN82">
            <v>68.599999999999994</v>
          </cell>
          <cell r="AO82">
            <v>67.099999999999994</v>
          </cell>
          <cell r="AP82">
            <v>69</v>
          </cell>
          <cell r="AQ82">
            <v>64</v>
          </cell>
          <cell r="AR82">
            <v>61.6</v>
          </cell>
          <cell r="AS82">
            <v>60.5</v>
          </cell>
          <cell r="AT82">
            <v>72.8</v>
          </cell>
          <cell r="AU82">
            <v>70.599999999999994</v>
          </cell>
          <cell r="AV82">
            <v>74.400000000000006</v>
          </cell>
          <cell r="AW82">
            <v>72.8</v>
          </cell>
          <cell r="AX82">
            <v>73</v>
          </cell>
          <cell r="AY82">
            <v>74</v>
          </cell>
          <cell r="AZ82" t="str">
            <v>Statistics Estonia, Database, Table TO18</v>
          </cell>
        </row>
        <row r="83">
          <cell r="B83" t="str">
            <v>prdver</v>
          </cell>
          <cell r="C83" t="str">
            <v>Production of glass</v>
          </cell>
          <cell r="D83" t="str">
            <v>eso</v>
          </cell>
          <cell r="E83" t="str">
            <v>kt</v>
          </cell>
          <cell r="Z83">
            <v>12.3</v>
          </cell>
          <cell r="AA83">
            <v>12</v>
          </cell>
          <cell r="AB83">
            <v>6.5</v>
          </cell>
          <cell r="AC83">
            <v>16.3</v>
          </cell>
          <cell r="AD83">
            <v>29.1</v>
          </cell>
          <cell r="AE83">
            <v>39.099999999999994</v>
          </cell>
          <cell r="AF83">
            <v>35.020000000000003</v>
          </cell>
          <cell r="AG83">
            <v>53</v>
          </cell>
          <cell r="AH83">
            <v>57.9</v>
          </cell>
          <cell r="AI83">
            <v>53.6</v>
          </cell>
          <cell r="AJ83">
            <v>59.1</v>
          </cell>
          <cell r="AK83">
            <v>59.2</v>
          </cell>
          <cell r="AL83">
            <v>56.1</v>
          </cell>
          <cell r="AM83">
            <v>61.9</v>
          </cell>
          <cell r="AN83">
            <v>66.8</v>
          </cell>
          <cell r="AO83">
            <v>62.1</v>
          </cell>
          <cell r="AP83">
            <v>70.5</v>
          </cell>
          <cell r="AQ83">
            <v>76</v>
          </cell>
          <cell r="AR83">
            <v>65.7</v>
          </cell>
          <cell r="AS83">
            <v>63</v>
          </cell>
          <cell r="AT83">
            <v>81.599999999999994</v>
          </cell>
          <cell r="AU83">
            <v>81.400000000000006</v>
          </cell>
          <cell r="AV83">
            <v>73.900000000000006</v>
          </cell>
          <cell r="AW83">
            <v>84</v>
          </cell>
          <cell r="AX83">
            <v>64</v>
          </cell>
          <cell r="AY83">
            <v>65</v>
          </cell>
          <cell r="AZ83" t="str">
            <v>Estonian Ministry of Environment</v>
          </cell>
        </row>
        <row r="84">
          <cell r="B84" t="str">
            <v>prdverfla</v>
          </cell>
          <cell r="C84" t="str">
            <v>Production of flat glass</v>
          </cell>
          <cell r="D84" t="str">
            <v>eso</v>
          </cell>
          <cell r="E84" t="str">
            <v>kt</v>
          </cell>
          <cell r="Z84">
            <v>12.3</v>
          </cell>
          <cell r="AA84">
            <v>12</v>
          </cell>
          <cell r="AB84">
            <v>5.9</v>
          </cell>
          <cell r="AC84">
            <v>5.5</v>
          </cell>
          <cell r="AD84">
            <v>8.5</v>
          </cell>
          <cell r="AE84">
            <v>11.2</v>
          </cell>
          <cell r="AF84">
            <v>0.02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>Estonian Ministry of Environment</v>
          </cell>
        </row>
        <row r="85">
          <cell r="B85" t="str">
            <v>prdverbot</v>
          </cell>
          <cell r="C85" t="str">
            <v>Production of bottle glass</v>
          </cell>
          <cell r="D85" t="str">
            <v>eso</v>
          </cell>
          <cell r="E85" t="str">
            <v>kt</v>
          </cell>
          <cell r="Z85">
            <v>0</v>
          </cell>
          <cell r="AA85">
            <v>0</v>
          </cell>
          <cell r="AB85">
            <v>0.6</v>
          </cell>
          <cell r="AC85">
            <v>10.8</v>
          </cell>
          <cell r="AD85">
            <v>20.6</v>
          </cell>
          <cell r="AE85">
            <v>27.9</v>
          </cell>
          <cell r="AF85">
            <v>35</v>
          </cell>
          <cell r="AG85">
            <v>53</v>
          </cell>
          <cell r="AH85">
            <v>57.9</v>
          </cell>
          <cell r="AI85">
            <v>53.6</v>
          </cell>
          <cell r="AJ85">
            <v>59.1</v>
          </cell>
          <cell r="AK85">
            <v>59.2</v>
          </cell>
          <cell r="AL85">
            <v>56.1</v>
          </cell>
          <cell r="AM85">
            <v>61.9</v>
          </cell>
          <cell r="AN85">
            <v>66.8</v>
          </cell>
          <cell r="AO85">
            <v>62.1</v>
          </cell>
          <cell r="AP85">
            <v>70.5</v>
          </cell>
          <cell r="AQ85">
            <v>76</v>
          </cell>
          <cell r="AR85">
            <v>65.7</v>
          </cell>
          <cell r="AS85">
            <v>63</v>
          </cell>
          <cell r="AT85">
            <v>81.599999999999994</v>
          </cell>
          <cell r="AU85">
            <v>81.400000000000006</v>
          </cell>
          <cell r="AV85">
            <v>73.900000000000006</v>
          </cell>
          <cell r="AW85">
            <v>84</v>
          </cell>
          <cell r="AX85">
            <v>64</v>
          </cell>
          <cell r="AY85">
            <v>65</v>
          </cell>
          <cell r="AZ85" t="str">
            <v>Estonian Ministry of Environment</v>
          </cell>
        </row>
        <row r="86">
          <cell r="B86" t="str">
            <v>prdsug</v>
          </cell>
          <cell r="C86" t="str">
            <v>Production of sugar</v>
          </cell>
        </row>
        <row r="88">
          <cell r="B88" t="str">
            <v>Final energy consumption by branch (code NACE REV 1,1)</v>
          </cell>
        </row>
        <row r="90">
          <cell r="B90" t="str">
            <v>Manufacturing (Section D, NACE 15-37)</v>
          </cell>
        </row>
        <row r="91">
          <cell r="B91" t="str">
            <v>elecfima</v>
          </cell>
          <cell r="C91" t="str">
            <v>Electricity final consumption of  manufacturing</v>
          </cell>
          <cell r="Z91">
            <v>227.51504729148752</v>
          </cell>
          <cell r="AA91">
            <v>240.67067927772999</v>
          </cell>
          <cell r="AB91">
            <v>167.66981943250215</v>
          </cell>
          <cell r="AC91">
            <v>106.70679277730008</v>
          </cell>
          <cell r="AD91">
            <v>130.00859845227859</v>
          </cell>
          <cell r="AE91">
            <v>139.55288048151331</v>
          </cell>
          <cell r="AF91">
            <v>152.10662080825449</v>
          </cell>
          <cell r="AG91">
            <v>178.84780739466896</v>
          </cell>
          <cell r="AH91">
            <v>156.06190885640589</v>
          </cell>
          <cell r="AI91">
            <v>148.23731728288905</v>
          </cell>
          <cell r="AJ91">
            <v>148.15133276010317</v>
          </cell>
          <cell r="AK91">
            <v>146.86156491831468</v>
          </cell>
          <cell r="AL91">
            <v>152.8804815133276</v>
          </cell>
          <cell r="AM91">
            <v>164.91831470335342</v>
          </cell>
          <cell r="AN91">
            <v>174.54858125537407</v>
          </cell>
          <cell r="AO91">
            <v>176.35425623387789</v>
          </cell>
          <cell r="AP91">
            <v>190.19776440240756</v>
          </cell>
          <cell r="AQ91">
            <v>194.8409286328461</v>
          </cell>
          <cell r="AR91">
            <v>190.45571797076522</v>
          </cell>
          <cell r="AS91">
            <v>158.8134135855546</v>
          </cell>
          <cell r="AT91">
            <v>173.51676698194325</v>
          </cell>
          <cell r="AU91">
            <v>168.44368013757523</v>
          </cell>
          <cell r="AV91">
            <v>179.36371453138435</v>
          </cell>
          <cell r="AW91">
            <v>176.5262252794497</v>
          </cell>
          <cell r="AX91">
            <v>173.774720550301</v>
          </cell>
          <cell r="AY91">
            <v>168.52966466036114</v>
          </cell>
          <cell r="AZ91" t="str">
            <v>Estonia, Annual Questionnaire, IEA-Eurostat-UNECE</v>
          </cell>
        </row>
        <row r="92">
          <cell r="B92" t="str">
            <v>gnacfima</v>
          </cell>
          <cell r="C92" t="str">
            <v>Natural gas final consumption of manufacturing</v>
          </cell>
          <cell r="Z92">
            <v>194.85006536240491</v>
          </cell>
          <cell r="AA92">
            <v>214.54556316151653</v>
          </cell>
          <cell r="AB92">
            <v>151.73020382712849</v>
          </cell>
          <cell r="AC92">
            <v>92.432731760992311</v>
          </cell>
          <cell r="AD92">
            <v>87.597290663567449</v>
          </cell>
          <cell r="AE92">
            <v>130.30789823360072</v>
          </cell>
          <cell r="AF92">
            <v>145.3668108202103</v>
          </cell>
          <cell r="AG92">
            <v>147.87239218599635</v>
          </cell>
          <cell r="AH92">
            <v>151.27016666777183</v>
          </cell>
          <cell r="AI92">
            <v>112.83719386763735</v>
          </cell>
          <cell r="AJ92">
            <v>121.02689411842572</v>
          </cell>
          <cell r="AK92">
            <v>145.89875633980085</v>
          </cell>
          <cell r="AL92">
            <v>111.85693719902535</v>
          </cell>
          <cell r="AM92">
            <v>165.02391158924442</v>
          </cell>
          <cell r="AN92">
            <v>156.1634766331872</v>
          </cell>
          <cell r="AO92">
            <v>156.04299539539318</v>
          </cell>
          <cell r="AP92">
            <v>161.00694199252402</v>
          </cell>
          <cell r="AQ92">
            <v>161.24955519278669</v>
          </cell>
          <cell r="AR92">
            <v>137.13142455023529</v>
          </cell>
          <cell r="AS92">
            <v>92.745983883820429</v>
          </cell>
          <cell r="AT92">
            <v>109.69769173132011</v>
          </cell>
          <cell r="AU92">
            <v>108.38688430349124</v>
          </cell>
          <cell r="AV92">
            <v>107.63503063518688</v>
          </cell>
          <cell r="AW92">
            <v>135.76465859510313</v>
          </cell>
          <cell r="AX92">
            <v>87.510748065348224</v>
          </cell>
          <cell r="AY92">
            <v>83.75013165478147</v>
          </cell>
          <cell r="AZ92" t="str">
            <v>Estonia, Annual Questionnaire, IEA-Eurostat-UNECE</v>
          </cell>
        </row>
        <row r="93">
          <cell r="B93" t="str">
            <v>gadcfima</v>
          </cell>
          <cell r="C93" t="str">
            <v>Manufactured gas final consumption of  manufacturing</v>
          </cell>
          <cell r="Z93">
            <v>0</v>
          </cell>
          <cell r="AA93">
            <v>0</v>
          </cell>
          <cell r="AB93">
            <v>0</v>
          </cell>
          <cell r="AC93">
            <v>16.862520301901213</v>
          </cell>
          <cell r="AD93">
            <v>15.596637049775484</v>
          </cell>
          <cell r="AE93">
            <v>80.753797649756379</v>
          </cell>
          <cell r="AF93">
            <v>84.599216585459061</v>
          </cell>
          <cell r="AG93">
            <v>84.790293302761057</v>
          </cell>
          <cell r="AH93">
            <v>48.605139963695422</v>
          </cell>
          <cell r="AI93">
            <v>0.38215343460399348</v>
          </cell>
          <cell r="AJ93">
            <v>0</v>
          </cell>
          <cell r="AK93">
            <v>0</v>
          </cell>
          <cell r="AL93">
            <v>0</v>
          </cell>
          <cell r="AM93">
            <v>25.437087990828317</v>
          </cell>
          <cell r="AN93">
            <v>0</v>
          </cell>
          <cell r="AO93">
            <v>0</v>
          </cell>
          <cell r="AP93">
            <v>0</v>
          </cell>
          <cell r="AQ93">
            <v>9.6493742237508346</v>
          </cell>
          <cell r="AR93">
            <v>22.738129358937613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2.3884589662749593E-2</v>
          </cell>
          <cell r="AZ93" t="str">
            <v>Estonia, Annual Questionnaire, IEA-Eurostat-UNECE</v>
          </cell>
        </row>
        <row r="94">
          <cell r="B94" t="str">
            <v>gzlcfima</v>
          </cell>
          <cell r="C94" t="str">
            <v>Diesel oil final consumption of manufacturing</v>
          </cell>
          <cell r="Z94">
            <v>202.06362854686154</v>
          </cell>
          <cell r="AA94">
            <v>190.95012897678419</v>
          </cell>
          <cell r="AB94">
            <v>98.000859845227851</v>
          </cell>
          <cell r="AC94">
            <v>119.21754084264832</v>
          </cell>
          <cell r="AD94">
            <v>89.918314703353403</v>
          </cell>
          <cell r="AE94">
            <v>23.23731728288908</v>
          </cell>
          <cell r="AF94">
            <v>41.423043852106623</v>
          </cell>
          <cell r="AG94">
            <v>36.371453138435072</v>
          </cell>
          <cell r="AH94">
            <v>27.278589853826304</v>
          </cell>
          <cell r="AI94">
            <v>18.185726569217536</v>
          </cell>
          <cell r="AJ94">
            <v>21.216680997420458</v>
          </cell>
          <cell r="AK94">
            <v>21.216680997420461</v>
          </cell>
          <cell r="AL94">
            <v>15.154772141014616</v>
          </cell>
          <cell r="AM94">
            <v>35.361134995700773</v>
          </cell>
          <cell r="AN94">
            <v>26.268271711092005</v>
          </cell>
          <cell r="AO94">
            <v>22.226999140154774</v>
          </cell>
          <cell r="AP94">
            <v>23.237317282889077</v>
          </cell>
          <cell r="AQ94">
            <v>33.340498710232154</v>
          </cell>
          <cell r="AR94">
            <v>19.196044711951842</v>
          </cell>
          <cell r="AS94">
            <v>16.165090283748924</v>
          </cell>
          <cell r="AT94">
            <v>17.17540842648323</v>
          </cell>
          <cell r="AU94">
            <v>9.0928632846087698</v>
          </cell>
          <cell r="AV94">
            <v>13.134135855546001</v>
          </cell>
          <cell r="AW94">
            <v>14.144453998280309</v>
          </cell>
          <cell r="AX94">
            <v>11.113499570077385</v>
          </cell>
          <cell r="AY94">
            <v>18.185798222986534</v>
          </cell>
          <cell r="AZ94" t="str">
            <v>Estonia, Annual Questionnaire, IEA-Eurostat-UNECE</v>
          </cell>
        </row>
        <row r="95">
          <cell r="B95" t="str">
            <v>folcfima</v>
          </cell>
          <cell r="C95" t="str">
            <v>Heavy fuel oil final consumption of manufacturing</v>
          </cell>
          <cell r="Z95">
            <v>421.95710327696565</v>
          </cell>
          <cell r="AA95">
            <v>376.44262921563001</v>
          </cell>
          <cell r="AB95">
            <v>219.98662462978888</v>
          </cell>
          <cell r="AC95">
            <v>250.32960733734592</v>
          </cell>
          <cell r="AD95">
            <v>189.64364192223178</v>
          </cell>
          <cell r="AE95">
            <v>180.16145982612016</v>
          </cell>
          <cell r="AF95">
            <v>185.8507690837871</v>
          </cell>
          <cell r="AG95">
            <v>141.28451323206264</v>
          </cell>
          <cell r="AH95">
            <v>97.666475589949371</v>
          </cell>
          <cell r="AI95">
            <v>66.375274672781117</v>
          </cell>
          <cell r="AJ95">
            <v>50.255565109391398</v>
          </cell>
          <cell r="AK95">
            <v>55.944874367058375</v>
          </cell>
          <cell r="AL95">
            <v>45.514474061335626</v>
          </cell>
          <cell r="AM95">
            <v>21.809018821056654</v>
          </cell>
          <cell r="AN95">
            <v>41.721601222890989</v>
          </cell>
          <cell r="AO95">
            <v>36.032291965224033</v>
          </cell>
          <cell r="AP95">
            <v>25.601891659501291</v>
          </cell>
          <cell r="AQ95">
            <v>15.171491353778542</v>
          </cell>
          <cell r="AR95">
            <v>10.430400305722749</v>
          </cell>
          <cell r="AS95">
            <v>7.585745676889271</v>
          </cell>
          <cell r="AT95">
            <v>11.378618515333908</v>
          </cell>
          <cell r="AU95">
            <v>9.3675360657303894</v>
          </cell>
          <cell r="AV95">
            <v>9.3675360657303894</v>
          </cell>
          <cell r="AW95">
            <v>8.430782459157351</v>
          </cell>
          <cell r="AX95">
            <v>8.430782459157351</v>
          </cell>
          <cell r="AY95">
            <v>9.3675360657303912</v>
          </cell>
          <cell r="AZ95" t="str">
            <v>Estonia, Annual Questionnaire, IEA-Eurostat-UNECE</v>
          </cell>
        </row>
        <row r="96">
          <cell r="B96" t="str">
            <v>pdvcfima</v>
          </cell>
          <cell r="C96" t="str">
            <v>Other petroleum final consumption of manufacturing</v>
          </cell>
          <cell r="Z96">
            <v>2.1018438903219643</v>
          </cell>
          <cell r="AA96">
            <v>3.1885927199770707</v>
          </cell>
          <cell r="AB96">
            <v>2.1018438903219643</v>
          </cell>
          <cell r="AC96">
            <v>2.1376707748160886</v>
          </cell>
          <cell r="AD96">
            <v>0</v>
          </cell>
          <cell r="AE96">
            <v>1.0867488296551064</v>
          </cell>
          <cell r="AF96">
            <v>1.0867488296551064</v>
          </cell>
          <cell r="AG96">
            <v>1.0867488296551064</v>
          </cell>
          <cell r="AH96">
            <v>1.0867488296551064</v>
          </cell>
          <cell r="AI96">
            <v>1.0867488296551064</v>
          </cell>
          <cell r="AJ96">
            <v>1.0867488296551064</v>
          </cell>
          <cell r="AK96">
            <v>2.1734976593102129</v>
          </cell>
          <cell r="AL96">
            <v>2.1734976593102129</v>
          </cell>
          <cell r="AM96">
            <v>8.4790293302761057</v>
          </cell>
          <cell r="AN96">
            <v>2.1734976593102129</v>
          </cell>
          <cell r="AO96">
            <v>2.1734976593102129</v>
          </cell>
          <cell r="AP96">
            <v>3.2602464889653193</v>
          </cell>
          <cell r="AQ96">
            <v>3.2602464889653193</v>
          </cell>
          <cell r="AR96">
            <v>3.2602464889653193</v>
          </cell>
          <cell r="AS96">
            <v>2.1734976593102129</v>
          </cell>
          <cell r="AT96">
            <v>3.2602464889653193</v>
          </cell>
          <cell r="AU96">
            <v>2.1734976593102129</v>
          </cell>
          <cell r="AV96">
            <v>4.3469953186204258</v>
          </cell>
          <cell r="AW96">
            <v>3.2602464889653193</v>
          </cell>
          <cell r="AX96">
            <v>3.2602464889653193</v>
          </cell>
          <cell r="AY96">
            <v>5.3979650329607329</v>
          </cell>
          <cell r="AZ96" t="str">
            <v>Estonia, Annual Questionnaire, IEA-Eurostat-UNECE</v>
          </cell>
        </row>
        <row r="97">
          <cell r="B97" t="str">
            <v>chacfima</v>
          </cell>
          <cell r="C97" t="str">
            <v>Hard coal final consumption of manufacturing</v>
          </cell>
          <cell r="Z97">
            <v>52.378905130409855</v>
          </cell>
          <cell r="AA97">
            <v>50.551734021209512</v>
          </cell>
          <cell r="AB97">
            <v>33.498137002006303</v>
          </cell>
          <cell r="AC97">
            <v>1.2181140728002293</v>
          </cell>
          <cell r="AD97">
            <v>0.60905703640011466</v>
          </cell>
          <cell r="AE97">
            <v>21.286328460877041</v>
          </cell>
          <cell r="AF97">
            <v>17.555173402120953</v>
          </cell>
          <cell r="AG97">
            <v>5.3024505588993982</v>
          </cell>
          <cell r="AH97">
            <v>6.1416833858794293</v>
          </cell>
          <cell r="AI97">
            <v>4.7769179325499191</v>
          </cell>
          <cell r="AJ97">
            <v>24.10260819719117</v>
          </cell>
          <cell r="AK97">
            <v>43.270660170058271</v>
          </cell>
          <cell r="AL97">
            <v>9.7198337632559468</v>
          </cell>
          <cell r="AM97">
            <v>6.9768080634374687</v>
          </cell>
          <cell r="AN97">
            <v>7.1347090856979074</v>
          </cell>
          <cell r="AO97">
            <v>7.7833190025795354</v>
          </cell>
          <cell r="AP97">
            <v>23.998566924620235</v>
          </cell>
          <cell r="AQ97">
            <v>70.69848094009744</v>
          </cell>
          <cell r="AR97">
            <v>73.941530524505595</v>
          </cell>
          <cell r="AS97">
            <v>48.652909143020921</v>
          </cell>
          <cell r="AT97">
            <v>30.489156396293112</v>
          </cell>
          <cell r="AU97">
            <v>37.094654628833474</v>
          </cell>
          <cell r="AV97">
            <v>33.840737556128786</v>
          </cell>
          <cell r="AW97">
            <v>27.883037164421513</v>
          </cell>
          <cell r="AX97">
            <v>42.156539600649658</v>
          </cell>
          <cell r="AY97">
            <v>14.266265405560331</v>
          </cell>
          <cell r="AZ97" t="str">
            <v>Estonia, Annual Questionnaire, IEA-Eurostat-UNECE</v>
          </cell>
        </row>
        <row r="98">
          <cell r="B98" t="str">
            <v>ligcfima</v>
          </cell>
          <cell r="C98" t="str">
            <v>Brown coal final consumption of manufacturing</v>
          </cell>
          <cell r="Z98">
            <v>298.58125537403265</v>
          </cell>
          <cell r="AA98">
            <v>74.376612209802232</v>
          </cell>
          <cell r="AB98">
            <v>72.226999140154774</v>
          </cell>
          <cell r="AC98">
            <v>55.889939810834051</v>
          </cell>
          <cell r="AD98">
            <v>79.105760963026654</v>
          </cell>
          <cell r="AE98">
            <v>112.83080156682908</v>
          </cell>
          <cell r="AF98">
            <v>105.52823158498137</v>
          </cell>
          <cell r="AG98">
            <v>71.605331040412722</v>
          </cell>
          <cell r="AH98">
            <v>77.312123817712816</v>
          </cell>
          <cell r="AI98">
            <v>45.658975828795263</v>
          </cell>
          <cell r="AJ98">
            <v>51.274004012611066</v>
          </cell>
          <cell r="AK98">
            <v>47.725900449030284</v>
          </cell>
          <cell r="AL98">
            <v>40.64440622910098</v>
          </cell>
          <cell r="AM98">
            <v>32.866294067067926</v>
          </cell>
          <cell r="AN98">
            <v>51.155058756090575</v>
          </cell>
          <cell r="AO98">
            <v>74.786471768415012</v>
          </cell>
          <cell r="AP98">
            <v>58.409525174357498</v>
          </cell>
          <cell r="AQ98">
            <v>80.692653100219729</v>
          </cell>
          <cell r="AR98">
            <v>76.089137288621373</v>
          </cell>
          <cell r="AS98">
            <v>41.774147320149041</v>
          </cell>
          <cell r="AT98">
            <v>40.985955861278299</v>
          </cell>
          <cell r="AU98">
            <v>72.998710232158203</v>
          </cell>
          <cell r="AV98">
            <v>50.181522881436898</v>
          </cell>
          <cell r="AW98">
            <v>40.985955861278299</v>
          </cell>
          <cell r="AX98">
            <v>34.626922709467848</v>
          </cell>
          <cell r="AY98">
            <v>15.624343173784272</v>
          </cell>
          <cell r="AZ98" t="str">
            <v>Estonia, Annual Questionnaire, IEA-Eurostat-UNECE</v>
          </cell>
        </row>
        <row r="99">
          <cell r="B99" t="str">
            <v>cokcfima</v>
          </cell>
          <cell r="C99" t="str">
            <v>Coke final consumption of manufacturing</v>
          </cell>
          <cell r="Z99">
            <v>13.614216107767268</v>
          </cell>
          <cell r="AA99">
            <v>9.529951275437087</v>
          </cell>
          <cell r="AB99">
            <v>2.7228432215534535</v>
          </cell>
          <cell r="AC99">
            <v>2.04213241616509</v>
          </cell>
          <cell r="AD99">
            <v>1.3614216107767267</v>
          </cell>
          <cell r="AE99">
            <v>0.68071080538836337</v>
          </cell>
          <cell r="AF99">
            <v>0.68071080538836337</v>
          </cell>
          <cell r="AG99">
            <v>0</v>
          </cell>
          <cell r="AH99">
            <v>0.68071080538836337</v>
          </cell>
          <cell r="AI99">
            <v>0.68071080538836337</v>
          </cell>
          <cell r="AJ99">
            <v>1.3614216107767267</v>
          </cell>
          <cell r="AK99">
            <v>2.7228432215534535</v>
          </cell>
          <cell r="AL99">
            <v>0.68071080538836337</v>
          </cell>
          <cell r="AM99">
            <v>0.68071080538836337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3.403554026941817</v>
          </cell>
          <cell r="AX99">
            <v>0</v>
          </cell>
          <cell r="AY99">
            <v>0</v>
          </cell>
          <cell r="AZ99" t="str">
            <v>Estonia, Annual Questionnaire, IEA-Eurostat-UNECE</v>
          </cell>
        </row>
        <row r="100">
          <cell r="B100" t="str">
            <v>osfcfima</v>
          </cell>
          <cell r="C100" t="str">
            <v>Other solid fuels final consumption of manufacturing</v>
          </cell>
          <cell r="Z100">
            <v>5.5412248017579051</v>
          </cell>
          <cell r="AA100">
            <v>5.0539791726378134</v>
          </cell>
          <cell r="AB100">
            <v>7.1940384064201774</v>
          </cell>
          <cell r="AC100">
            <v>0.65921467469188877</v>
          </cell>
          <cell r="AD100">
            <v>0.21973822489729625</v>
          </cell>
          <cell r="AE100">
            <v>5.6463169962740034</v>
          </cell>
          <cell r="AF100">
            <v>4.1654724371835288</v>
          </cell>
          <cell r="AG100">
            <v>2.4648896531957578</v>
          </cell>
          <cell r="AH100">
            <v>2.4171204738702587</v>
          </cell>
          <cell r="AI100">
            <v>2.1423043852106618</v>
          </cell>
          <cell r="AJ100">
            <v>1.7435750453807202</v>
          </cell>
          <cell r="AK100">
            <v>10.471004108149423</v>
          </cell>
          <cell r="AL100">
            <v>3.1140728002292919</v>
          </cell>
          <cell r="AM100">
            <v>2.3453950511130213</v>
          </cell>
          <cell r="AN100">
            <v>5.8897248495270853</v>
          </cell>
          <cell r="AO100">
            <v>3.5387408044329796</v>
          </cell>
          <cell r="AP100">
            <v>2.8277204547625874</v>
          </cell>
          <cell r="AQ100">
            <v>2.7515047291487531</v>
          </cell>
          <cell r="AR100">
            <v>2.7429062768701633</v>
          </cell>
          <cell r="AS100">
            <v>0</v>
          </cell>
          <cell r="AT100">
            <v>0</v>
          </cell>
          <cell r="AU100">
            <v>0.48982516480366861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>Estonia, Annual Questionnaire, IEA-Eurostat-UNECE</v>
          </cell>
        </row>
        <row r="101">
          <cell r="B101" t="str">
            <v>vapcfima</v>
          </cell>
          <cell r="C101" t="str">
            <v>Heat final consumption of  manufacturing</v>
          </cell>
          <cell r="Z101">
            <v>1020.9467851342314</v>
          </cell>
          <cell r="AA101">
            <v>1119.8528709276775</v>
          </cell>
          <cell r="AB101">
            <v>592.05120856023689</v>
          </cell>
          <cell r="AC101">
            <v>565.58708321391032</v>
          </cell>
          <cell r="AD101">
            <v>366.0313365816375</v>
          </cell>
          <cell r="AE101">
            <v>39.55288048151332</v>
          </cell>
          <cell r="AF101">
            <v>50.20540747109964</v>
          </cell>
          <cell r="AG101">
            <v>62.123817712811686</v>
          </cell>
          <cell r="AH101">
            <v>48.414063246393418</v>
          </cell>
          <cell r="AI101">
            <v>42.132416165090277</v>
          </cell>
          <cell r="AJ101">
            <v>41.535301423521538</v>
          </cell>
          <cell r="AK101">
            <v>38.382535588038593</v>
          </cell>
          <cell r="AL101">
            <v>42.944492213623761</v>
          </cell>
          <cell r="AM101">
            <v>39.767841788478073</v>
          </cell>
          <cell r="AN101">
            <v>53.167096589280597</v>
          </cell>
          <cell r="AO101">
            <v>57.752937804528507</v>
          </cell>
          <cell r="AP101">
            <v>59.974204643164228</v>
          </cell>
          <cell r="AQ101">
            <v>53.979172637814074</v>
          </cell>
          <cell r="AR101">
            <v>51.136906467946872</v>
          </cell>
          <cell r="AS101">
            <v>39.88726473679182</v>
          </cell>
          <cell r="AT101">
            <v>41.272570937231301</v>
          </cell>
          <cell r="AU101">
            <v>35.97019203210089</v>
          </cell>
          <cell r="AV101">
            <v>34.05942485908092</v>
          </cell>
          <cell r="AW101">
            <v>31.384350816852965</v>
          </cell>
          <cell r="AX101">
            <v>29.807967899111489</v>
          </cell>
          <cell r="AY101">
            <v>35.396961880194901</v>
          </cell>
          <cell r="AZ101" t="str">
            <v>Estonia, Annual Questionnaire, IEA-Eurostat-UNECE</v>
          </cell>
        </row>
        <row r="102">
          <cell r="B102" t="str">
            <v>enccfima</v>
          </cell>
          <cell r="C102" t="str">
            <v>Other final consumption of manufacturing (wood, wastes)</v>
          </cell>
          <cell r="Z102">
            <v>6.3055316709658928</v>
          </cell>
          <cell r="AA102">
            <v>6.3055316709658928</v>
          </cell>
          <cell r="AB102">
            <v>6.3055316709658928</v>
          </cell>
          <cell r="AC102">
            <v>6.3055316709658928</v>
          </cell>
          <cell r="AD102">
            <v>17.244673736505206</v>
          </cell>
          <cell r="AE102">
            <v>75.499187923951467</v>
          </cell>
          <cell r="AF102">
            <v>118.9213719308302</v>
          </cell>
          <cell r="AG102">
            <v>70.674500812076047</v>
          </cell>
          <cell r="AH102">
            <v>62.505971147415679</v>
          </cell>
          <cell r="AI102">
            <v>81.565873698289863</v>
          </cell>
          <cell r="AJ102">
            <v>77.720454762587167</v>
          </cell>
          <cell r="AK102">
            <v>88.993981083404975</v>
          </cell>
          <cell r="AL102">
            <v>112.90245533581735</v>
          </cell>
          <cell r="AM102">
            <v>118.6108722652145</v>
          </cell>
          <cell r="AN102">
            <v>119.25575618610873</v>
          </cell>
          <cell r="AO102">
            <v>129.9321677653578</v>
          </cell>
          <cell r="AP102">
            <v>84.097640202541314</v>
          </cell>
          <cell r="AQ102">
            <v>86.557752937804523</v>
          </cell>
          <cell r="AR102">
            <v>117.70325785802999</v>
          </cell>
          <cell r="AS102">
            <v>85.00525460972581</v>
          </cell>
          <cell r="AT102">
            <v>104.16069551925099</v>
          </cell>
          <cell r="AU102">
            <v>109.22422852775392</v>
          </cell>
          <cell r="AV102">
            <v>76.23961020349671</v>
          </cell>
          <cell r="AW102">
            <v>140.34584885831663</v>
          </cell>
          <cell r="AX102">
            <v>105.9520397439572</v>
          </cell>
          <cell r="AY102">
            <v>115.7208369160218</v>
          </cell>
          <cell r="AZ102" t="str">
            <v>Estonia, Annual Questionnaire, IEA-Eurostat-UNECE</v>
          </cell>
        </row>
        <row r="103">
          <cell r="B103" t="str">
            <v>toccfima</v>
          </cell>
          <cell r="C103" t="str">
            <v>Total final energy consumption of food, beverage &amp; tobacco</v>
          </cell>
          <cell r="Z103">
            <v>2445.8556065872067</v>
          </cell>
          <cell r="AA103">
            <v>2291.4682726293677</v>
          </cell>
          <cell r="AB103">
            <v>1353.4881096263068</v>
          </cell>
          <cell r="AC103">
            <v>1219.3888796543715</v>
          </cell>
          <cell r="AD103">
            <v>977.33647094445018</v>
          </cell>
          <cell r="AE103">
            <v>810.59632853836808</v>
          </cell>
          <cell r="AF103">
            <v>907.48957761107681</v>
          </cell>
          <cell r="AG103">
            <v>802.4241978609748</v>
          </cell>
          <cell r="AH103">
            <v>679.4407026379638</v>
          </cell>
          <cell r="AI103">
            <v>524.06161347210855</v>
          </cell>
          <cell r="AJ103">
            <v>539.4745868670642</v>
          </cell>
          <cell r="AK103">
            <v>603.66229890213947</v>
          </cell>
          <cell r="AL103">
            <v>537.58613372142906</v>
          </cell>
          <cell r="AM103">
            <v>622.2764194711591</v>
          </cell>
          <cell r="AN103">
            <v>637.47777394855927</v>
          </cell>
          <cell r="AO103">
            <v>666.6236775392739</v>
          </cell>
          <cell r="AP103">
            <v>632.61181922573314</v>
          </cell>
          <cell r="AQ103">
            <v>712.19165894744435</v>
          </cell>
          <cell r="AR103">
            <v>704.82570180255209</v>
          </cell>
          <cell r="AS103">
            <v>492.80330689901103</v>
          </cell>
          <cell r="AT103">
            <v>531.93711085809957</v>
          </cell>
          <cell r="AU103">
            <v>553.24207203636593</v>
          </cell>
          <cell r="AV103">
            <v>508.16870790661136</v>
          </cell>
          <cell r="AW103">
            <v>582.1291135487669</v>
          </cell>
          <cell r="AX103">
            <v>496.6334670870354</v>
          </cell>
          <cell r="AY103">
            <v>466.26338760204425</v>
          </cell>
          <cell r="AZ103" t="str">
            <v>Estonia, Annual Questionnaire, IEA-Eurostat-UNECE</v>
          </cell>
        </row>
        <row r="104"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Food, beverage and tobacco (Nace 15 - 16)</v>
          </cell>
        </row>
        <row r="106">
          <cell r="B106" t="str">
            <v>elecfiaa</v>
          </cell>
          <cell r="C106" t="str">
            <v>Electricity final consumption (purchased + self produced) of  food, beverage and tobacco</v>
          </cell>
          <cell r="D106" t="str">
            <v>eso</v>
          </cell>
          <cell r="E106" t="str">
            <v>ktoe</v>
          </cell>
          <cell r="Z106">
            <v>22.871883061049012</v>
          </cell>
          <cell r="AA106">
            <v>20.980223559759242</v>
          </cell>
          <cell r="AB106">
            <v>19.002579535683576</v>
          </cell>
          <cell r="AC106">
            <v>17.282889079965607</v>
          </cell>
          <cell r="AD106">
            <v>19.260533104041272</v>
          </cell>
          <cell r="AE106">
            <v>21.410146173688734</v>
          </cell>
          <cell r="AF106">
            <v>20.980223559759242</v>
          </cell>
          <cell r="AG106">
            <v>30.008598452278591</v>
          </cell>
          <cell r="AH106">
            <v>25.96732588134136</v>
          </cell>
          <cell r="AI106">
            <v>22.613929492691316</v>
          </cell>
          <cell r="AJ106">
            <v>22.957867583834911</v>
          </cell>
          <cell r="AK106">
            <v>24.677558039552881</v>
          </cell>
          <cell r="AL106">
            <v>25.107480653482373</v>
          </cell>
          <cell r="AM106">
            <v>24.849527085124677</v>
          </cell>
          <cell r="AN106">
            <v>25.79535683576956</v>
          </cell>
          <cell r="AO106">
            <v>26.139294926913156</v>
          </cell>
          <cell r="AP106">
            <v>25.279449699054172</v>
          </cell>
          <cell r="AQ106">
            <v>27.085124677558039</v>
          </cell>
          <cell r="AR106">
            <v>26.655202063628547</v>
          </cell>
          <cell r="AS106">
            <v>21.410146173688734</v>
          </cell>
          <cell r="AT106">
            <v>23.903697334479794</v>
          </cell>
          <cell r="AU106">
            <v>22.785898538263112</v>
          </cell>
          <cell r="AV106">
            <v>27.601031814273433</v>
          </cell>
          <cell r="AW106">
            <v>24.763542562338777</v>
          </cell>
          <cell r="AX106">
            <v>27.343078245915734</v>
          </cell>
          <cell r="AY106">
            <v>27.601031814273433</v>
          </cell>
          <cell r="AZ106" t="str">
            <v>Estonia, Annual Questionnaire, IEA-Eurostat-UNECE</v>
          </cell>
        </row>
        <row r="107">
          <cell r="B107" t="str">
            <v>gnacfiaa</v>
          </cell>
          <cell r="C107" t="str">
            <v>Natural gas final consumption of food, beverage and tobacco</v>
          </cell>
          <cell r="D107" t="str">
            <v>eso</v>
          </cell>
          <cell r="E107" t="str">
            <v>ktoe</v>
          </cell>
          <cell r="Z107">
            <v>0</v>
          </cell>
          <cell r="AA107">
            <v>0</v>
          </cell>
          <cell r="AB107">
            <v>5.3461616944143469</v>
          </cell>
          <cell r="AC107">
            <v>13.908716746026096</v>
          </cell>
          <cell r="AD107">
            <v>13.851140069220053</v>
          </cell>
          <cell r="AE107">
            <v>22.825260316536831</v>
          </cell>
          <cell r="AF107">
            <v>22.960749290677111</v>
          </cell>
          <cell r="AG107">
            <v>27.544425643937085</v>
          </cell>
          <cell r="AH107">
            <v>25.725170909896029</v>
          </cell>
          <cell r="AI107">
            <v>24.592156208447157</v>
          </cell>
          <cell r="AJ107">
            <v>27.044254067257032</v>
          </cell>
          <cell r="AK107">
            <v>29.466475959179729</v>
          </cell>
          <cell r="AL107">
            <v>27.209635107503701</v>
          </cell>
          <cell r="AM107">
            <v>26.051774842888719</v>
          </cell>
          <cell r="AN107">
            <v>23.001505305452525</v>
          </cell>
          <cell r="AO107">
            <v>28.169229514567096</v>
          </cell>
          <cell r="AP107">
            <v>27.525570357078074</v>
          </cell>
          <cell r="AQ107">
            <v>28.010796757603487</v>
          </cell>
          <cell r="AR107">
            <v>24.632540592410514</v>
          </cell>
          <cell r="AS107">
            <v>25.064700997498608</v>
          </cell>
          <cell r="AT107">
            <v>26.857552460808861</v>
          </cell>
          <cell r="AU107">
            <v>26.841614819325496</v>
          </cell>
          <cell r="AV107">
            <v>21.876000690583652</v>
          </cell>
          <cell r="AW107">
            <v>25.512532028523353</v>
          </cell>
          <cell r="AX107">
            <v>22.098022355975921</v>
          </cell>
          <cell r="AY107">
            <v>22.227319335483585</v>
          </cell>
          <cell r="AZ107" t="str">
            <v>Estonia, Annual Questionnaire, IEA-Eurostat-UNECE</v>
          </cell>
        </row>
        <row r="108">
          <cell r="B108" t="str">
            <v>gadcfiaa</v>
          </cell>
          <cell r="C108" t="str">
            <v>Manufactured gas final consumption (purchased + self produced) of  food, beverage and tobacco</v>
          </cell>
          <cell r="D108" t="str">
            <v>eso</v>
          </cell>
          <cell r="E108" t="str">
            <v>ktoe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gzlcfiaa</v>
          </cell>
          <cell r="C109" t="str">
            <v>Diesel oil final consumption of food, beverage and tobacco</v>
          </cell>
          <cell r="D109" t="str">
            <v>eso</v>
          </cell>
          <cell r="E109" t="str">
            <v>ktoe</v>
          </cell>
          <cell r="Z109">
            <v>124.26913155631985</v>
          </cell>
          <cell r="AA109">
            <v>119.2175408426483</v>
          </cell>
          <cell r="AB109">
            <v>67.691315563198614</v>
          </cell>
          <cell r="AC109">
            <v>98.000859845227865</v>
          </cell>
          <cell r="AD109">
            <v>83.856405846947553</v>
          </cell>
          <cell r="AE109">
            <v>19.196044711951849</v>
          </cell>
          <cell r="AF109">
            <v>34.350816852966467</v>
          </cell>
          <cell r="AG109">
            <v>31.319862424763539</v>
          </cell>
          <cell r="AH109">
            <v>19.196044711951849</v>
          </cell>
          <cell r="AI109">
            <v>11.113499570077385</v>
          </cell>
          <cell r="AJ109">
            <v>9.0928632846087698</v>
          </cell>
          <cell r="AK109">
            <v>7.0722269991401552</v>
          </cell>
          <cell r="AL109">
            <v>5.0515907136715388</v>
          </cell>
          <cell r="AM109">
            <v>9.0928632846087698</v>
          </cell>
          <cell r="AN109">
            <v>6.0619088564058465</v>
          </cell>
          <cell r="AO109">
            <v>6.0619088564058465</v>
          </cell>
          <cell r="AP109">
            <v>4.041272570937231</v>
          </cell>
          <cell r="AQ109">
            <v>7.0722269991401552</v>
          </cell>
          <cell r="AR109">
            <v>6.0619088564058465</v>
          </cell>
          <cell r="AS109">
            <v>5.0515907136715388</v>
          </cell>
          <cell r="AT109">
            <v>5.0515907136715388</v>
          </cell>
          <cell r="AU109">
            <v>0</v>
          </cell>
          <cell r="AV109">
            <v>1.0103181427343078</v>
          </cell>
          <cell r="AW109">
            <v>5.0515907136715388</v>
          </cell>
          <cell r="AX109">
            <v>5.0515907136715388</v>
          </cell>
          <cell r="AY109">
            <v>4.041272570937231</v>
          </cell>
          <cell r="AZ109" t="str">
            <v>Estonia, Annual Questionnaire, IEA-Eurostat-UNECE</v>
          </cell>
        </row>
        <row r="110">
          <cell r="B110" t="str">
            <v>folcfiaa</v>
          </cell>
          <cell r="C110" t="str">
            <v>Heavy fuel oil final consumption of food, beverage and tobacco</v>
          </cell>
          <cell r="D110" t="str">
            <v>eso</v>
          </cell>
          <cell r="E110" t="str">
            <v>ktoe</v>
          </cell>
          <cell r="Z110">
            <v>96.718257380338201</v>
          </cell>
          <cell r="AA110">
            <v>84.391420655393134</v>
          </cell>
          <cell r="AB110">
            <v>42.669819432502152</v>
          </cell>
          <cell r="AC110">
            <v>52.152001528613731</v>
          </cell>
          <cell r="AD110">
            <v>35.084073755612877</v>
          </cell>
          <cell r="AE110">
            <v>46.462692270946782</v>
          </cell>
          <cell r="AF110">
            <v>70.168147511225754</v>
          </cell>
          <cell r="AG110">
            <v>53.100219738224894</v>
          </cell>
          <cell r="AH110">
            <v>46.462692270946789</v>
          </cell>
          <cell r="AI110">
            <v>34.135855546001721</v>
          </cell>
          <cell r="AJ110">
            <v>23.705455240278969</v>
          </cell>
          <cell r="AK110">
            <v>23.705455240278972</v>
          </cell>
          <cell r="AL110">
            <v>26.550109869112447</v>
          </cell>
          <cell r="AM110">
            <v>4.741091048055794</v>
          </cell>
          <cell r="AN110">
            <v>18.964364192223176</v>
          </cell>
          <cell r="AO110">
            <v>15.171491353778542</v>
          </cell>
          <cell r="AP110">
            <v>12.326836724945066</v>
          </cell>
          <cell r="AQ110">
            <v>9.4821820961115879</v>
          </cell>
          <cell r="AR110">
            <v>8.5339638865004304</v>
          </cell>
          <cell r="AS110">
            <v>6.6375274672781117</v>
          </cell>
          <cell r="AT110">
            <v>8.5339638865004304</v>
          </cell>
          <cell r="AU110">
            <v>6.5572752460112733</v>
          </cell>
          <cell r="AV110">
            <v>6.5572752460112733</v>
          </cell>
          <cell r="AW110">
            <v>5.620521639438234</v>
          </cell>
          <cell r="AX110">
            <v>5.620521639438234</v>
          </cell>
          <cell r="AY110">
            <v>6.5572752460112733</v>
          </cell>
          <cell r="AZ110" t="str">
            <v>Estonia, Annual Questionnaire, IEA-Eurostat-UNECE</v>
          </cell>
        </row>
        <row r="111">
          <cell r="B111" t="str">
            <v>pdvcfiaa</v>
          </cell>
          <cell r="C111" t="str">
            <v>Other petroleum final consumption of food, beverage and tobacco</v>
          </cell>
          <cell r="D111" t="str">
            <v>eso</v>
          </cell>
          <cell r="E111" t="str">
            <v>ktoe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1.0867488296551064</v>
          </cell>
          <cell r="AL111">
            <v>1.0867488296551064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chacfiaa</v>
          </cell>
          <cell r="C112" t="str">
            <v>Hard coal final consumption of food, beverage and tobacco</v>
          </cell>
          <cell r="D112" t="str">
            <v>eso</v>
          </cell>
          <cell r="E112" t="str">
            <v>ktoe</v>
          </cell>
          <cell r="Z112">
            <v>0</v>
          </cell>
          <cell r="AA112">
            <v>0</v>
          </cell>
          <cell r="AB112">
            <v>0</v>
          </cell>
          <cell r="AC112">
            <v>0.60905703640011466</v>
          </cell>
          <cell r="AD112">
            <v>0</v>
          </cell>
          <cell r="AE112">
            <v>3.5477214101461736</v>
          </cell>
          <cell r="AF112">
            <v>1.7555173402120952</v>
          </cell>
          <cell r="AG112">
            <v>1.1783223464220884</v>
          </cell>
          <cell r="AH112">
            <v>0.61416833858794295</v>
          </cell>
          <cell r="AI112">
            <v>0.59711474156873978</v>
          </cell>
          <cell r="AJ112">
            <v>0.63427916308397825</v>
          </cell>
          <cell r="AK112">
            <v>0.63633323779497464</v>
          </cell>
          <cell r="AL112">
            <v>0.64798891755039645</v>
          </cell>
          <cell r="AM112">
            <v>0.6342552784943154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0.64870545524027889</v>
          </cell>
          <cell r="AU112">
            <v>0.65078341454093813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str">
            <v>Estonia, Annual Questionnaire, IEA-Eurostat-UNECE</v>
          </cell>
        </row>
        <row r="113">
          <cell r="B113" t="str">
            <v>ligcfiaa</v>
          </cell>
          <cell r="C113" t="str">
            <v>Brown coal final consumption of food, beverage and tobacco</v>
          </cell>
          <cell r="D113" t="str">
            <v>eso</v>
          </cell>
          <cell r="E113" t="str">
            <v>ktoe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str">
            <v>Estonia, Annual Questionnaire, IEA-Eurostat-UNECE</v>
          </cell>
        </row>
        <row r="114">
          <cell r="B114" t="str">
            <v>cokcfiaa</v>
          </cell>
          <cell r="C114" t="str">
            <v>Coke final consumption of food, beverage and tobacco</v>
          </cell>
          <cell r="D114" t="str">
            <v>eso</v>
          </cell>
          <cell r="E114" t="str">
            <v>ktoe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>Estonia, Annual Questionnaire, IEA-Eurostat-UNECE</v>
          </cell>
        </row>
        <row r="115">
          <cell r="B115" t="str">
            <v>osfcfiaa</v>
          </cell>
          <cell r="C115" t="str">
            <v>Other solid fuels final consumption of food, beverage and tobacco</v>
          </cell>
          <cell r="D115" t="str">
            <v>eso</v>
          </cell>
          <cell r="E115" t="str">
            <v>ktoe</v>
          </cell>
          <cell r="Z115">
            <v>0</v>
          </cell>
          <cell r="AA115">
            <v>0</v>
          </cell>
          <cell r="AB115">
            <v>1.5381675742810739</v>
          </cell>
          <cell r="AC115">
            <v>0</v>
          </cell>
          <cell r="AD115">
            <v>0</v>
          </cell>
          <cell r="AE115">
            <v>3.2960733734594436</v>
          </cell>
          <cell r="AF115">
            <v>2.1973822489729624</v>
          </cell>
          <cell r="AG115">
            <v>1.0986911244864812</v>
          </cell>
          <cell r="AH115">
            <v>0.87895289958918499</v>
          </cell>
          <cell r="AI115">
            <v>0.71410146173688727</v>
          </cell>
          <cell r="AJ115">
            <v>0.38215343460399348</v>
          </cell>
          <cell r="AK115">
            <v>0.84073755612878565</v>
          </cell>
          <cell r="AL115">
            <v>0.41520970669723894</v>
          </cell>
          <cell r="AM115">
            <v>0.60029139199388548</v>
          </cell>
          <cell r="AN115">
            <v>0.218137957389892</v>
          </cell>
          <cell r="AO115">
            <v>0.22117130027706122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>Estonia, Annual Questionnaire, IEA-Eurostat-UNECE</v>
          </cell>
        </row>
        <row r="116">
          <cell r="B116" t="str">
            <v>vapcfiaa</v>
          </cell>
          <cell r="C116" t="str">
            <v>Heat final consumption (purchased) of  food, beverage and tobacco</v>
          </cell>
          <cell r="D116" t="str">
            <v>eso</v>
          </cell>
          <cell r="E116" t="str">
            <v>ktoe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158.56979077099456</v>
          </cell>
          <cell r="AE116">
            <v>13.685869876755516</v>
          </cell>
          <cell r="AF116">
            <v>12.945447597210279</v>
          </cell>
          <cell r="AG116">
            <v>6.4249546192796405</v>
          </cell>
          <cell r="AH116">
            <v>2.746727811216203</v>
          </cell>
          <cell r="AI116">
            <v>1.6719212763924716</v>
          </cell>
          <cell r="AJ116">
            <v>0.95538358650998367</v>
          </cell>
          <cell r="AK116">
            <v>1.9824209420082162</v>
          </cell>
          <cell r="AL116">
            <v>4.0364956530046809</v>
          </cell>
          <cell r="AM116">
            <v>2.6034202732397058</v>
          </cell>
          <cell r="AN116">
            <v>5.493455622432406</v>
          </cell>
          <cell r="AO116">
            <v>6.2338779019776434</v>
          </cell>
          <cell r="AP116">
            <v>6.8071080538836339</v>
          </cell>
          <cell r="AQ116">
            <v>6.3294162606286424</v>
          </cell>
          <cell r="AR116">
            <v>6.1383395433266452</v>
          </cell>
          <cell r="AS116">
            <v>4.7291487532244192</v>
          </cell>
          <cell r="AT116">
            <v>4.6813795738989201</v>
          </cell>
          <cell r="AU116">
            <v>5.0874175981656631</v>
          </cell>
          <cell r="AV116">
            <v>2.9378045285181997</v>
          </cell>
          <cell r="AW116">
            <v>2.6511894525652049</v>
          </cell>
          <cell r="AX116">
            <v>2.7228432215534535</v>
          </cell>
          <cell r="AY116">
            <v>3.2960733734594436</v>
          </cell>
          <cell r="AZ116" t="str">
            <v>Estonia, Annual Questionnaire, IEA-Eurostat-UNECE</v>
          </cell>
        </row>
        <row r="117">
          <cell r="B117" t="str">
            <v>enccfiaa</v>
          </cell>
          <cell r="C117" t="str">
            <v>Other final consumption of food, beverage and tobacco (wood, wastes)</v>
          </cell>
          <cell r="D117" t="str">
            <v>eso</v>
          </cell>
          <cell r="E117" t="str">
            <v>ktoe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4.2275723703066781</v>
          </cell>
          <cell r="AG117">
            <v>2.698958631890704</v>
          </cell>
          <cell r="AH117">
            <v>2.4123435559377087</v>
          </cell>
          <cell r="AI117">
            <v>2.4123435559377087</v>
          </cell>
          <cell r="AJ117">
            <v>2.1734976593102129</v>
          </cell>
          <cell r="AK117">
            <v>1.7435750453807202</v>
          </cell>
          <cell r="AL117">
            <v>1.7435750453807202</v>
          </cell>
          <cell r="AM117">
            <v>1.3375370211139772</v>
          </cell>
          <cell r="AN117">
            <v>0.9076144071844845</v>
          </cell>
          <cell r="AO117">
            <v>1.0748065348237317</v>
          </cell>
          <cell r="AP117">
            <v>1.0509219451609821</v>
          </cell>
          <cell r="AQ117">
            <v>1.8868825833572178</v>
          </cell>
          <cell r="AR117">
            <v>0.81207604853348614</v>
          </cell>
          <cell r="AS117">
            <v>0.83596063819623578</v>
          </cell>
          <cell r="AT117">
            <v>0.38215343460399348</v>
          </cell>
          <cell r="AU117">
            <v>0.35826884494124389</v>
          </cell>
          <cell r="AV117">
            <v>0.42992261392949266</v>
          </cell>
          <cell r="AW117">
            <v>0.50157638291774143</v>
          </cell>
          <cell r="AX117">
            <v>0.64488392089423896</v>
          </cell>
          <cell r="AY117">
            <v>0.71653768988248778</v>
          </cell>
          <cell r="AZ117" t="str">
            <v>Estonia, Annual Questionnaire, IEA-Eurostat-UNECE</v>
          </cell>
        </row>
        <row r="118">
          <cell r="B118" t="str">
            <v>toccfiaa</v>
          </cell>
          <cell r="C118" t="str">
            <v>Total final energy consumption of food, beverage &amp; tobacco</v>
          </cell>
          <cell r="D118" t="str">
            <v>eso</v>
          </cell>
          <cell r="E118" t="str">
            <v>ktoe</v>
          </cell>
          <cell r="Z118">
            <v>243.85927199770705</v>
          </cell>
          <cell r="AA118">
            <v>224.58918505780071</v>
          </cell>
          <cell r="AB118">
            <v>136.24804380007976</v>
          </cell>
          <cell r="AC118">
            <v>181.95352423623342</v>
          </cell>
          <cell r="AD118">
            <v>310.62194354681628</v>
          </cell>
          <cell r="AE118">
            <v>130.42380813348532</v>
          </cell>
          <cell r="AF118">
            <v>169.58585677133061</v>
          </cell>
          <cell r="AG118">
            <v>153.37403298128302</v>
          </cell>
          <cell r="AH118">
            <v>124.00342637946706</v>
          </cell>
          <cell r="AI118">
            <v>97.850921852853389</v>
          </cell>
          <cell r="AJ118">
            <v>86.945754019487836</v>
          </cell>
          <cell r="AK118">
            <v>91.211531849119538</v>
          </cell>
          <cell r="AL118">
            <v>91.848834496058203</v>
          </cell>
          <cell r="AM118">
            <v>69.910760225519851</v>
          </cell>
          <cell r="AN118">
            <v>80.442343176857875</v>
          </cell>
          <cell r="AO118">
            <v>83.071780388743079</v>
          </cell>
          <cell r="AP118">
            <v>77.031159351059159</v>
          </cell>
          <cell r="AQ118">
            <v>79.866629374399139</v>
          </cell>
          <cell r="AR118">
            <v>72.834030990805473</v>
          </cell>
          <cell r="AS118">
            <v>63.729074743557646</v>
          </cell>
          <cell r="AT118">
            <v>70.059042859203814</v>
          </cell>
          <cell r="AU118">
            <v>62.281258461247731</v>
          </cell>
          <cell r="AV118">
            <v>60.412353036050355</v>
          </cell>
          <cell r="AW118">
            <v>64.100952779454857</v>
          </cell>
          <cell r="AX118">
            <v>63.480940097449121</v>
          </cell>
          <cell r="AY118">
            <v>64.439510030047458</v>
          </cell>
          <cell r="AZ118" t="str">
            <v>Estonia, Annual Questionnaire, IEA-Eurostat-UNECE</v>
          </cell>
        </row>
        <row r="120">
          <cell r="B120" t="str">
            <v>Textiles, clothing, leather (Nace 17 +18+ 19)</v>
          </cell>
        </row>
        <row r="121">
          <cell r="B121" t="str">
            <v>elecftex</v>
          </cell>
          <cell r="C121" t="str">
            <v xml:space="preserve">Electricity final consumption (purchased + self produced) of  textiles, clothing, leather and footwear  </v>
          </cell>
          <cell r="D121" t="str">
            <v>eso</v>
          </cell>
          <cell r="E121" t="str">
            <v>ktoe</v>
          </cell>
          <cell r="Z121">
            <v>29.062768701633704</v>
          </cell>
          <cell r="AA121">
            <v>28.202923473774717</v>
          </cell>
          <cell r="AB121">
            <v>19.002579535683576</v>
          </cell>
          <cell r="AC121">
            <v>13.843508168529665</v>
          </cell>
          <cell r="AD121">
            <v>15.993121238177128</v>
          </cell>
          <cell r="AE121">
            <v>15.219260533104041</v>
          </cell>
          <cell r="AF121">
            <v>16.852966466036115</v>
          </cell>
          <cell r="AG121">
            <v>17.712811693895098</v>
          </cell>
          <cell r="AH121">
            <v>20.550300945829751</v>
          </cell>
          <cell r="AI121">
            <v>21.754084264832329</v>
          </cell>
          <cell r="AJ121">
            <v>25.881341358555463</v>
          </cell>
          <cell r="AK121">
            <v>21.410146173688734</v>
          </cell>
          <cell r="AL121">
            <v>20.808254514187446</v>
          </cell>
          <cell r="AM121">
            <v>21.926053310404125</v>
          </cell>
          <cell r="AN121">
            <v>22.441960447119516</v>
          </cell>
          <cell r="AO121">
            <v>16.766981943250215</v>
          </cell>
          <cell r="AP121">
            <v>16.766981943250215</v>
          </cell>
          <cell r="AQ121">
            <v>12.89767841788478</v>
          </cell>
          <cell r="AR121">
            <v>11.435941530524506</v>
          </cell>
          <cell r="AS121">
            <v>9.9742046431642297</v>
          </cell>
          <cell r="AT121">
            <v>10.576096302665521</v>
          </cell>
          <cell r="AU121">
            <v>10.662080825451419</v>
          </cell>
          <cell r="AV121">
            <v>10.146173688736027</v>
          </cell>
          <cell r="AW121">
            <v>9.5442820292347381</v>
          </cell>
          <cell r="AX121">
            <v>9.8882201203783318</v>
          </cell>
          <cell r="AY121">
            <v>8.4264832330180575</v>
          </cell>
          <cell r="AZ121" t="str">
            <v>Estonia, Annual Questionnaire, IEA-Eurostat-UNECE</v>
          </cell>
        </row>
        <row r="122">
          <cell r="B122" t="str">
            <v>gnacftex</v>
          </cell>
          <cell r="C122" t="str">
            <v xml:space="preserve">Natural gas final consumption of textiles, clothing, leather and footwear  </v>
          </cell>
          <cell r="D122" t="str">
            <v>eso</v>
          </cell>
          <cell r="E122" t="str">
            <v>ktoe</v>
          </cell>
          <cell r="Z122">
            <v>0</v>
          </cell>
          <cell r="AA122">
            <v>0</v>
          </cell>
          <cell r="AB122">
            <v>6.7046126167655338</v>
          </cell>
          <cell r="AC122">
            <v>5.2787413162083281</v>
          </cell>
          <cell r="AD122">
            <v>4.7808773787307919</v>
          </cell>
          <cell r="AE122">
            <v>4.4291091104134859</v>
          </cell>
          <cell r="AF122">
            <v>3.9989056180892186</v>
          </cell>
          <cell r="AG122">
            <v>3.9412087851836435</v>
          </cell>
          <cell r="AH122">
            <v>5.5895580933392557</v>
          </cell>
          <cell r="AI122">
            <v>5.1831001874305667</v>
          </cell>
          <cell r="AJ122">
            <v>5.0914610346669713</v>
          </cell>
          <cell r="AK122">
            <v>12.130660013135369</v>
          </cell>
          <cell r="AL122">
            <v>12.007490796428758</v>
          </cell>
          <cell r="AM122">
            <v>21.21107343627088</v>
          </cell>
          <cell r="AN122">
            <v>10.94995032261485</v>
          </cell>
          <cell r="AO122">
            <v>10.109207464570989</v>
          </cell>
          <cell r="AP122">
            <v>8.712019463979038</v>
          </cell>
          <cell r="AQ122">
            <v>8.6017407365868976</v>
          </cell>
          <cell r="AR122">
            <v>4.9353211920393152</v>
          </cell>
          <cell r="AS122">
            <v>2.6800118507404296</v>
          </cell>
          <cell r="AT122">
            <v>3.7204314474399154</v>
          </cell>
          <cell r="AU122">
            <v>2.3070478852973983</v>
          </cell>
          <cell r="AV122">
            <v>2.2344164129487192</v>
          </cell>
          <cell r="AW122">
            <v>2.1800048518450579</v>
          </cell>
          <cell r="AX122">
            <v>2.2570937231298358</v>
          </cell>
          <cell r="AY122">
            <v>1.9346796326823232</v>
          </cell>
          <cell r="AZ122" t="str">
            <v>Estonia, Annual Questionnaire, IEA-Eurostat-UNECE</v>
          </cell>
        </row>
        <row r="123">
          <cell r="B123" t="str">
            <v>gadcftex</v>
          </cell>
          <cell r="C123" t="str">
            <v xml:space="preserve">Manufactured gas final consumption (purchased + self produced) of  textiles, clothing, leather and footwear  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Estonia, Annual Questionnaire, IEA-Eurostat-UNECE</v>
          </cell>
        </row>
        <row r="124">
          <cell r="B124" t="str">
            <v>gzlcftex</v>
          </cell>
          <cell r="C124" t="str">
            <v xml:space="preserve">Diesel oil final consumption of textiles, clothing, leather and footwear  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1.0103181427343078</v>
          </cell>
          <cell r="AL124">
            <v>0</v>
          </cell>
          <cell r="AM124">
            <v>2.0206362854686155</v>
          </cell>
          <cell r="AN124">
            <v>2.0206362854686155</v>
          </cell>
          <cell r="AO124">
            <v>2.0206362854686155</v>
          </cell>
          <cell r="AP124">
            <v>2.0206362854686155</v>
          </cell>
          <cell r="AQ124">
            <v>6.0619088564058465</v>
          </cell>
          <cell r="AR124">
            <v>1.0103181427343078</v>
          </cell>
          <cell r="AS124">
            <v>1.0103181427343078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>Estonia, Annual Questionnaire, IEA-Eurostat-UNECE</v>
          </cell>
        </row>
        <row r="125">
          <cell r="B125" t="str">
            <v>folcftex</v>
          </cell>
          <cell r="C125" t="str">
            <v xml:space="preserve">Heavy fuel oil final consumption of textiles, clothing, leather and footwear  </v>
          </cell>
          <cell r="D125" t="str">
            <v>eso</v>
          </cell>
          <cell r="E125" t="str">
            <v>ktoe</v>
          </cell>
          <cell r="Z125">
            <v>36.03229196522404</v>
          </cell>
          <cell r="AA125">
            <v>34.135855546001721</v>
          </cell>
          <cell r="AB125">
            <v>22.757237030667813</v>
          </cell>
          <cell r="AC125">
            <v>24.653673449890128</v>
          </cell>
          <cell r="AD125">
            <v>14.223273144167383</v>
          </cell>
          <cell r="AE125">
            <v>10.430400305722747</v>
          </cell>
          <cell r="AF125">
            <v>8.5339638865004286</v>
          </cell>
          <cell r="AG125">
            <v>5.6893092576669524</v>
          </cell>
          <cell r="AH125">
            <v>3.7928728384446355</v>
          </cell>
          <cell r="AI125">
            <v>4.741091048055794</v>
          </cell>
          <cell r="AJ125">
            <v>3.7928728384446351</v>
          </cell>
          <cell r="AK125">
            <v>4.7410910480557948</v>
          </cell>
          <cell r="AL125">
            <v>3.7928728384446355</v>
          </cell>
          <cell r="AM125">
            <v>3.7928728384446355</v>
          </cell>
          <cell r="AN125">
            <v>2.8446546288334762</v>
          </cell>
          <cell r="AO125">
            <v>2.8446546288334762</v>
          </cell>
          <cell r="AP125">
            <v>2.8446546288334762</v>
          </cell>
          <cell r="AQ125">
            <v>0.94821820961115888</v>
          </cell>
          <cell r="AR125">
            <v>0.94821820961115888</v>
          </cell>
          <cell r="AS125">
            <v>0</v>
          </cell>
          <cell r="AT125">
            <v>0</v>
          </cell>
          <cell r="AU125">
            <v>0.93675360657303897</v>
          </cell>
          <cell r="AV125">
            <v>0.93675360657303897</v>
          </cell>
          <cell r="AW125">
            <v>0.93675360657303897</v>
          </cell>
          <cell r="AX125">
            <v>0.93675360657303897</v>
          </cell>
          <cell r="AY125">
            <v>0.93675360657303897</v>
          </cell>
          <cell r="AZ125" t="str">
            <v>Estonia, Annual Questionnaire, IEA-Eurostat-UNECE</v>
          </cell>
        </row>
        <row r="126">
          <cell r="B126" t="str">
            <v>pdvcftex</v>
          </cell>
          <cell r="C126" t="str">
            <v xml:space="preserve">Other petroleum final consumption of textiles, clothing, leather and footwear  </v>
          </cell>
          <cell r="D126" t="str">
            <v>eso</v>
          </cell>
          <cell r="E126" t="str">
            <v>ktoe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>Estonia, Annual Questionnaire, IEA-Eurostat-UNECE</v>
          </cell>
        </row>
        <row r="127">
          <cell r="B127" t="str">
            <v>chacftex</v>
          </cell>
          <cell r="C127" t="str">
            <v xml:space="preserve">Hard coal final consumption of textiles, clothing, leather and footwear  </v>
          </cell>
          <cell r="D127" t="str">
            <v>eso</v>
          </cell>
          <cell r="E127" t="str">
            <v>ktoe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1.7738607050730868</v>
          </cell>
          <cell r="AF127">
            <v>2.3406897869494601</v>
          </cell>
          <cell r="AG127">
            <v>0.58916117321104422</v>
          </cell>
          <cell r="AH127">
            <v>0.61416833858794295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0.6342552784943154</v>
          </cell>
          <cell r="AN127">
            <v>0</v>
          </cell>
          <cell r="AO127">
            <v>0.64860991688162795</v>
          </cell>
          <cell r="AP127">
            <v>0.64860991688162795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>Estonia, Annual Questionnaire, IEA-Eurostat-UNECE</v>
          </cell>
        </row>
        <row r="128">
          <cell r="B128" t="str">
            <v>ligcftex</v>
          </cell>
          <cell r="C128" t="str">
            <v xml:space="preserve">Brown coal final consumption of textiles, clothing, leather and footwear  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0.20937231298366293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Estonia, Annual Questionnaire, IEA-Eurostat-UNECE</v>
          </cell>
        </row>
        <row r="129">
          <cell r="B129" t="str">
            <v>cokcftex</v>
          </cell>
          <cell r="C129" t="str">
            <v xml:space="preserve">Coke final consumption of textiles, clothing, leather and footwear  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Estonia, Annual Questionnaire, IEA-Eurostat-UNECE</v>
          </cell>
        </row>
        <row r="130">
          <cell r="B130" t="str">
            <v>osfcftex</v>
          </cell>
          <cell r="C130" t="str">
            <v xml:space="preserve">Other solid fuels final consumption of textiles, clothing, leather and footwear  </v>
          </cell>
          <cell r="D130" t="str">
            <v>eso</v>
          </cell>
          <cell r="E130" t="str">
            <v>ktoe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>Estonia, Annual Questionnaire, IEA-Eurostat-UNECE</v>
          </cell>
        </row>
        <row r="131">
          <cell r="B131" t="str">
            <v>vapcftex</v>
          </cell>
          <cell r="C131" t="str">
            <v xml:space="preserve">Heat final consumption (purchased) of  textiles, clothing, leather and footwear  </v>
          </cell>
          <cell r="D131" t="str">
            <v>eso</v>
          </cell>
          <cell r="E131" t="str">
            <v>ktoe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30.930543613260724</v>
          </cell>
          <cell r="AE131">
            <v>3.9409572943536828</v>
          </cell>
          <cell r="AF131">
            <v>5.5651093914206555</v>
          </cell>
          <cell r="AG131">
            <v>16.671443584599217</v>
          </cell>
          <cell r="AH131">
            <v>21.328938568835387</v>
          </cell>
          <cell r="AI131">
            <v>17.579057991783699</v>
          </cell>
          <cell r="AJ131">
            <v>15.83548294640298</v>
          </cell>
          <cell r="AK131">
            <v>14.689022642591</v>
          </cell>
          <cell r="AL131">
            <v>14.999522308206744</v>
          </cell>
          <cell r="AM131">
            <v>14.450176745963503</v>
          </cell>
          <cell r="AN131">
            <v>14.689022642591</v>
          </cell>
          <cell r="AO131">
            <v>13.351485621477023</v>
          </cell>
          <cell r="AP131">
            <v>13.996369542371262</v>
          </cell>
          <cell r="AQ131">
            <v>11.130218782841311</v>
          </cell>
          <cell r="AR131">
            <v>9.8882201203783318</v>
          </cell>
          <cell r="AS131">
            <v>7.810260819719117</v>
          </cell>
          <cell r="AT131">
            <v>5.4218018534441574</v>
          </cell>
          <cell r="AU131">
            <v>2.2212668386357119</v>
          </cell>
          <cell r="AV131">
            <v>2.2451514282984619</v>
          </cell>
          <cell r="AW131">
            <v>1.1464603038119805</v>
          </cell>
          <cell r="AX131">
            <v>1.5047291487532244</v>
          </cell>
          <cell r="AY131">
            <v>1.6719212763924716</v>
          </cell>
          <cell r="AZ131" t="str">
            <v>Estonia, Annual Questionnaire, IEA-Eurostat-UNECE</v>
          </cell>
        </row>
        <row r="132">
          <cell r="B132" t="str">
            <v>enccftex</v>
          </cell>
          <cell r="C132" t="str">
            <v>Other final consumption of textiles, clothing, leather and footwear  (wood, wastes)</v>
          </cell>
          <cell r="D132" t="str">
            <v>eso</v>
          </cell>
          <cell r="E132" t="str">
            <v>ktoe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0.57323015190599025</v>
          </cell>
          <cell r="AG132">
            <v>0.38215343460399348</v>
          </cell>
          <cell r="AH132">
            <v>0.21496130696474633</v>
          </cell>
          <cell r="AI132">
            <v>0.45380720359224225</v>
          </cell>
          <cell r="AJ132">
            <v>0.52546097258049107</v>
          </cell>
          <cell r="AK132">
            <v>0.14330753797649756</v>
          </cell>
          <cell r="AL132">
            <v>0.14330753797649756</v>
          </cell>
          <cell r="AM132">
            <v>0.21496130696474633</v>
          </cell>
          <cell r="AN132">
            <v>0.21496130696474633</v>
          </cell>
          <cell r="AO132">
            <v>0.19107671730199674</v>
          </cell>
          <cell r="AP132">
            <v>0.28661507595299512</v>
          </cell>
          <cell r="AQ132">
            <v>0.23884589662749592</v>
          </cell>
          <cell r="AR132">
            <v>0.19107671730199674</v>
          </cell>
          <cell r="AS132">
            <v>0.23884589662749592</v>
          </cell>
          <cell r="AT132">
            <v>0.23884589662749592</v>
          </cell>
          <cell r="AU132">
            <v>0.23884589662749592</v>
          </cell>
          <cell r="AV132">
            <v>0.21496130696474633</v>
          </cell>
          <cell r="AW132">
            <v>0.14330753797649756</v>
          </cell>
          <cell r="AX132">
            <v>0.21496130696474633</v>
          </cell>
          <cell r="AY132">
            <v>0.28661507595299512</v>
          </cell>
          <cell r="AZ132" t="str">
            <v>Estonia, Annual Questionnaire, IEA-Eurostat-UNECE</v>
          </cell>
        </row>
        <row r="133">
          <cell r="B133" t="str">
            <v>toccftex</v>
          </cell>
          <cell r="C133" t="str">
            <v>Total final energy consumption of textile</v>
          </cell>
          <cell r="D133" t="str">
            <v>eso</v>
          </cell>
          <cell r="E133" t="str">
            <v>ktoe</v>
          </cell>
          <cell r="Z133">
            <v>65.095060666857748</v>
          </cell>
          <cell r="AA133">
            <v>62.338779019776439</v>
          </cell>
          <cell r="AB133">
            <v>48.46442918311692</v>
          </cell>
          <cell r="AC133">
            <v>43.77592293462812</v>
          </cell>
          <cell r="AD133">
            <v>65.927815374336035</v>
          </cell>
          <cell r="AE133">
            <v>35.793587948667046</v>
          </cell>
          <cell r="AF133">
            <v>37.864865300901869</v>
          </cell>
          <cell r="AG133">
            <v>45.195460242143611</v>
          </cell>
          <cell r="AH133">
            <v>52.090800092001722</v>
          </cell>
          <cell r="AI133">
            <v>49.711140695694631</v>
          </cell>
          <cell r="AJ133">
            <v>51.126619150650541</v>
          </cell>
          <cell r="AK133">
            <v>54.124545558181694</v>
          </cell>
          <cell r="AL133">
            <v>51.751447995244085</v>
          </cell>
          <cell r="AM133">
            <v>64.250029202010822</v>
          </cell>
          <cell r="AN133">
            <v>53.161185633592197</v>
          </cell>
          <cell r="AO133">
            <v>45.932652577783941</v>
          </cell>
          <cell r="AP133">
            <v>45.27588685673723</v>
          </cell>
          <cell r="AQ133">
            <v>39.878610899957494</v>
          </cell>
          <cell r="AR133">
            <v>28.409095912589613</v>
          </cell>
          <cell r="AS133">
            <v>21.713641352985579</v>
          </cell>
          <cell r="AT133">
            <v>19.95717550017709</v>
          </cell>
          <cell r="AU133">
            <v>16.365995052585063</v>
          </cell>
          <cell r="AV133">
            <v>15.777456443520991</v>
          </cell>
          <cell r="AW133">
            <v>13.950808329441312</v>
          </cell>
          <cell r="AX133">
            <v>14.801757905799176</v>
          </cell>
          <cell r="AY133">
            <v>13.256452824618885</v>
          </cell>
          <cell r="AZ133" t="str">
            <v>Estonia, Annual Questionnaire, IEA-Eurostat-UNECE</v>
          </cell>
        </row>
        <row r="135">
          <cell r="B135" t="str">
            <v>Wood, wood products (Nace 20)</v>
          </cell>
        </row>
        <row r="136">
          <cell r="B136" t="str">
            <v>elecfboi</v>
          </cell>
          <cell r="C136" t="str">
            <v xml:space="preserve">Electricity final consumption (purchased + self produced) of  wood  </v>
          </cell>
          <cell r="D136" t="str">
            <v>eso</v>
          </cell>
          <cell r="E136" t="str">
            <v>ktoe</v>
          </cell>
          <cell r="Z136">
            <v>7.3946689595872748</v>
          </cell>
          <cell r="AA136">
            <v>7.0507308684436794</v>
          </cell>
          <cell r="AB136">
            <v>5.674978503869303</v>
          </cell>
          <cell r="AC136">
            <v>6.8787618228718825</v>
          </cell>
          <cell r="AD136">
            <v>8.16852966466036</v>
          </cell>
          <cell r="AE136">
            <v>10.060189165950128</v>
          </cell>
          <cell r="AF136">
            <v>12.037833190025795</v>
          </cell>
          <cell r="AG136">
            <v>11.17798796216681</v>
          </cell>
          <cell r="AH136">
            <v>16.766981943250215</v>
          </cell>
          <cell r="AI136">
            <v>17.196904557179707</v>
          </cell>
          <cell r="AJ136">
            <v>18.830610490111777</v>
          </cell>
          <cell r="AK136">
            <v>19.002579535683576</v>
          </cell>
          <cell r="AL136">
            <v>20.894239036973346</v>
          </cell>
          <cell r="AM136">
            <v>25.881341358555463</v>
          </cell>
          <cell r="AN136">
            <v>29.320722269991403</v>
          </cell>
          <cell r="AO136">
            <v>30.868443680137577</v>
          </cell>
          <cell r="AP136">
            <v>31.298366294067069</v>
          </cell>
          <cell r="AQ136">
            <v>28.890799656061912</v>
          </cell>
          <cell r="AR136">
            <v>24.763542562338777</v>
          </cell>
          <cell r="AS136">
            <v>20.034393809114359</v>
          </cell>
          <cell r="AT136">
            <v>23.903697334479794</v>
          </cell>
          <cell r="AU136">
            <v>24.935511607910573</v>
          </cell>
          <cell r="AV136">
            <v>26.999140154772142</v>
          </cell>
          <cell r="AW136">
            <v>29.148753224419604</v>
          </cell>
          <cell r="AX136">
            <v>31.384350816852965</v>
          </cell>
          <cell r="AY136">
            <v>32.158211521926056</v>
          </cell>
          <cell r="AZ136" t="str">
            <v>Estonia, Annual Questionnaire, IEA-Eurostat-UNECE</v>
          </cell>
        </row>
        <row r="137">
          <cell r="B137" t="str">
            <v>gnacfboi</v>
          </cell>
          <cell r="C137" t="str">
            <v xml:space="preserve">Natural gas final consumption of wood  </v>
          </cell>
          <cell r="D137" t="str">
            <v>eso</v>
          </cell>
          <cell r="E137" t="str">
            <v>ktoe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1.7541026179855395</v>
          </cell>
          <cell r="AF137">
            <v>1.8456487468104092</v>
          </cell>
          <cell r="AG137">
            <v>2.4880256576857636</v>
          </cell>
          <cell r="AH137">
            <v>2.0025582145428045</v>
          </cell>
          <cell r="AI137">
            <v>3.2863060762857637</v>
          </cell>
          <cell r="AJ137">
            <v>3.526553097604828</v>
          </cell>
          <cell r="AK137">
            <v>4.7199295323835795</v>
          </cell>
          <cell r="AL137">
            <v>5.5741195807274799</v>
          </cell>
          <cell r="AM137">
            <v>10.715552659194934</v>
          </cell>
          <cell r="AN137">
            <v>7.4688795963107317</v>
          </cell>
          <cell r="AO137">
            <v>7.356155322803291</v>
          </cell>
          <cell r="AP137">
            <v>10.741148047994407</v>
          </cell>
          <cell r="AQ137">
            <v>8.9546326642417444</v>
          </cell>
          <cell r="AR137">
            <v>9.8486097001855999</v>
          </cell>
          <cell r="AS137">
            <v>7.8642970702055237</v>
          </cell>
          <cell r="AT137">
            <v>9.1799994886535181</v>
          </cell>
          <cell r="AU137">
            <v>7.9193855293381841</v>
          </cell>
          <cell r="AV137">
            <v>7.0862920524945103</v>
          </cell>
          <cell r="AW137">
            <v>7.5328880524151023</v>
          </cell>
          <cell r="AX137">
            <v>8.104041272570937</v>
          </cell>
          <cell r="AY137">
            <v>8.0396686958132104</v>
          </cell>
          <cell r="AZ137" t="str">
            <v>Estonia, Annual Questionnaire, IEA-Eurostat-UNECE</v>
          </cell>
        </row>
        <row r="138">
          <cell r="B138" t="str">
            <v>gadcfboi</v>
          </cell>
          <cell r="C138" t="str">
            <v xml:space="preserve">Manufactured gas final consumption (purchased + self produced) of  wood  </v>
          </cell>
          <cell r="D138" t="str">
            <v>eso</v>
          </cell>
          <cell r="E138" t="str">
            <v>ktoe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>Estonia, Annual Questionnaire, IEA-Eurostat-UNECE</v>
          </cell>
        </row>
        <row r="139">
          <cell r="B139" t="str">
            <v>gzlcfboi</v>
          </cell>
          <cell r="C139" t="str">
            <v xml:space="preserve">Diesel oil final consumption of wood  </v>
          </cell>
          <cell r="D139" t="str">
            <v>eso</v>
          </cell>
          <cell r="E139" t="str">
            <v>ktoe</v>
          </cell>
          <cell r="Z139">
            <v>3.0309544282029233</v>
          </cell>
          <cell r="AA139">
            <v>5.0515907136715388</v>
          </cell>
          <cell r="AB139">
            <v>1.0103181427343078</v>
          </cell>
          <cell r="AC139">
            <v>1.0103181427343078</v>
          </cell>
          <cell r="AD139">
            <v>1.0103181427343078</v>
          </cell>
          <cell r="AE139">
            <v>1.0103181427343078</v>
          </cell>
          <cell r="AF139">
            <v>1.0103181427343078</v>
          </cell>
          <cell r="AG139">
            <v>1.0103181427343078</v>
          </cell>
          <cell r="AH139">
            <v>2.0206362854686155</v>
          </cell>
          <cell r="AI139">
            <v>3.0309544282029233</v>
          </cell>
          <cell r="AJ139">
            <v>4.041272570937231</v>
          </cell>
          <cell r="AK139">
            <v>5.0515907136715388</v>
          </cell>
          <cell r="AL139">
            <v>6.0619088564058465</v>
          </cell>
          <cell r="AM139">
            <v>7.0722269991401552</v>
          </cell>
          <cell r="AN139">
            <v>5.0515907136715388</v>
          </cell>
          <cell r="AO139">
            <v>1.0103181427343078</v>
          </cell>
          <cell r="AP139">
            <v>4.041272570937231</v>
          </cell>
          <cell r="AQ139">
            <v>8.082545141874462</v>
          </cell>
          <cell r="AR139">
            <v>3.0309544282029233</v>
          </cell>
          <cell r="AS139">
            <v>2.0206362854686155</v>
          </cell>
          <cell r="AT139">
            <v>3.0309544282029233</v>
          </cell>
          <cell r="AU139">
            <v>6.0619088564058465</v>
          </cell>
          <cell r="AV139">
            <v>6.0619088564058465</v>
          </cell>
          <cell r="AW139">
            <v>6.0619088564058465</v>
          </cell>
          <cell r="AX139">
            <v>3.0309544282029233</v>
          </cell>
          <cell r="AY139">
            <v>4.041272570937231</v>
          </cell>
          <cell r="AZ139" t="str">
            <v>Estonia, Annual Questionnaire, IEA-Eurostat-UNECE</v>
          </cell>
        </row>
        <row r="140">
          <cell r="B140" t="str">
            <v>folcfboi</v>
          </cell>
          <cell r="C140" t="str">
            <v xml:space="preserve">Heavy fuel oil final consumption of wood  </v>
          </cell>
          <cell r="D140" t="str">
            <v>eso</v>
          </cell>
          <cell r="E140" t="str">
            <v>ktoe</v>
          </cell>
          <cell r="Z140">
            <v>76.805674978503873</v>
          </cell>
          <cell r="AA140">
            <v>68.271711092003443</v>
          </cell>
          <cell r="AB140">
            <v>40.773383013279826</v>
          </cell>
          <cell r="AC140">
            <v>36.980510174835196</v>
          </cell>
          <cell r="AD140">
            <v>20.860800611445494</v>
          </cell>
          <cell r="AE140">
            <v>21.809018821056654</v>
          </cell>
          <cell r="AF140">
            <v>23.705455240278969</v>
          </cell>
          <cell r="AG140">
            <v>16.119709563389698</v>
          </cell>
          <cell r="AH140">
            <v>17.067927773000861</v>
          </cell>
          <cell r="AI140">
            <v>16.119709563389698</v>
          </cell>
          <cell r="AJ140">
            <v>16.119709563389698</v>
          </cell>
          <cell r="AK140">
            <v>17.067927773000861</v>
          </cell>
          <cell r="AL140">
            <v>8.5339638865004304</v>
          </cell>
          <cell r="AM140">
            <v>6.6375274672781117</v>
          </cell>
          <cell r="AN140">
            <v>14.223273144167383</v>
          </cell>
          <cell r="AO140">
            <v>13.275054934556223</v>
          </cell>
          <cell r="AP140">
            <v>6.6375274672781117</v>
          </cell>
          <cell r="AQ140">
            <v>0.94821820961115888</v>
          </cell>
          <cell r="AR140">
            <v>0</v>
          </cell>
          <cell r="AS140">
            <v>0</v>
          </cell>
          <cell r="AT140">
            <v>0.94821820961115888</v>
          </cell>
          <cell r="AU140">
            <v>0</v>
          </cell>
          <cell r="AV140">
            <v>0</v>
          </cell>
          <cell r="AW140">
            <v>0</v>
          </cell>
          <cell r="AX140">
            <v>1.8735072131460779</v>
          </cell>
          <cell r="AY140">
            <v>1.8735072131460779</v>
          </cell>
          <cell r="AZ140" t="str">
            <v>Estonia, Annual Questionnaire, IEA-Eurostat-UNECE</v>
          </cell>
        </row>
        <row r="141">
          <cell r="B141" t="str">
            <v>pdvcfboi</v>
          </cell>
          <cell r="C141" t="str">
            <v xml:space="preserve">Other petroleum final consumption of wood  </v>
          </cell>
          <cell r="D141" t="str">
            <v>eso</v>
          </cell>
          <cell r="E141" t="str">
            <v>ktoe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1.0509219451609821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1.0509219451609821</v>
          </cell>
          <cell r="AZ141" t="str">
            <v>Estonia, Annual Questionnaire, IEA-Eurostat-UNECE</v>
          </cell>
        </row>
        <row r="142">
          <cell r="B142" t="str">
            <v>chacfboi</v>
          </cell>
          <cell r="C142" t="str">
            <v xml:space="preserve">Hard coal final consumption of wood  </v>
          </cell>
          <cell r="D142" t="str">
            <v>eso</v>
          </cell>
          <cell r="E142" t="str">
            <v>ktoe</v>
          </cell>
          <cell r="Z142">
            <v>0</v>
          </cell>
          <cell r="AA142">
            <v>0</v>
          </cell>
          <cell r="AB142">
            <v>0.60905703640011466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>Estonia, Annual Questionnaire, IEA-Eurostat-UNECE</v>
          </cell>
        </row>
        <row r="143">
          <cell r="B143" t="str">
            <v>ligcfboi</v>
          </cell>
          <cell r="C143" t="str">
            <v xml:space="preserve">Brown coal final consumption of wood  </v>
          </cell>
          <cell r="D143" t="str">
            <v>eso</v>
          </cell>
          <cell r="E143" t="str">
            <v>ktoe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1.0468615649183146</v>
          </cell>
          <cell r="AH143">
            <v>1.056176554886787</v>
          </cell>
          <cell r="AI143">
            <v>0.20660170058278399</v>
          </cell>
          <cell r="AJ143">
            <v>0.23096398203878857</v>
          </cell>
          <cell r="AK143">
            <v>0.21892614884876277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>Estonia, Annual Questionnaire, IEA-Eurostat-UNECE</v>
          </cell>
        </row>
        <row r="144">
          <cell r="B144" t="str">
            <v>cokcfboi</v>
          </cell>
          <cell r="C144" t="str">
            <v xml:space="preserve">Coke final consumption of wood  </v>
          </cell>
          <cell r="D144" t="str">
            <v>eso</v>
          </cell>
          <cell r="E144" t="str">
            <v>ktoe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>Estonia, Annual Questionnaire, IEA-Eurostat-UNECE</v>
          </cell>
        </row>
        <row r="145">
          <cell r="B145" t="str">
            <v>osfcfboi</v>
          </cell>
          <cell r="C145" t="str">
            <v xml:space="preserve">Other solid fuels final consumption of wood  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1.5381675742810739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>Estonia, Annual Questionnaire, IEA-Eurostat-UNECE</v>
          </cell>
        </row>
        <row r="146">
          <cell r="B146" t="str">
            <v>vapcfboi</v>
          </cell>
          <cell r="C146" t="str">
            <v xml:space="preserve">Heat final consumption (purchased) of  wood  </v>
          </cell>
          <cell r="D146" t="str">
            <v>eso</v>
          </cell>
          <cell r="E146" t="str">
            <v>ktoe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16.862520301901213</v>
          </cell>
          <cell r="AE146">
            <v>2.3645743766122096</v>
          </cell>
          <cell r="AF146">
            <v>3.8931881150281837</v>
          </cell>
          <cell r="AG146">
            <v>5.2068405464794116</v>
          </cell>
          <cell r="AH146">
            <v>1.4569599694277251</v>
          </cell>
          <cell r="AI146">
            <v>1.0031527658354829</v>
          </cell>
          <cell r="AJ146">
            <v>1.1464603038119805</v>
          </cell>
          <cell r="AK146">
            <v>0.57323015190599025</v>
          </cell>
          <cell r="AL146">
            <v>0.5493455622432406</v>
          </cell>
          <cell r="AM146">
            <v>0.6687685105569886</v>
          </cell>
          <cell r="AN146">
            <v>1.1464603038119805</v>
          </cell>
          <cell r="AO146">
            <v>1.7913442247062195</v>
          </cell>
          <cell r="AP146">
            <v>1.8391134040317187</v>
          </cell>
          <cell r="AQ146">
            <v>1.409190790102226</v>
          </cell>
          <cell r="AR146">
            <v>1.3853062004394763</v>
          </cell>
          <cell r="AS146">
            <v>1.3853062004394763</v>
          </cell>
          <cell r="AT146">
            <v>1.815228814368969</v>
          </cell>
          <cell r="AU146">
            <v>3.0572274768319478</v>
          </cell>
          <cell r="AV146">
            <v>1.1464603038119805</v>
          </cell>
          <cell r="AW146">
            <v>0.95538358650998367</v>
          </cell>
          <cell r="AX146">
            <v>1.0986911244864812</v>
          </cell>
          <cell r="AY146">
            <v>1.2419986624629789</v>
          </cell>
          <cell r="AZ146" t="str">
            <v>Estonia, Annual Questionnaire, IEA-Eurostat-UNECE</v>
          </cell>
        </row>
        <row r="147">
          <cell r="B147" t="str">
            <v>enccfboi</v>
          </cell>
          <cell r="C147" t="str">
            <v>Other final consumption of wood  (wood, wastes)</v>
          </cell>
          <cell r="D147" t="str">
            <v>eso</v>
          </cell>
          <cell r="E147" t="str">
            <v>ktoe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19.27486385783892</v>
          </cell>
          <cell r="AG147">
            <v>15.548867870449985</v>
          </cell>
          <cell r="AH147">
            <v>23.096398203878856</v>
          </cell>
          <cell r="AI147">
            <v>37.427152001528611</v>
          </cell>
          <cell r="AJ147">
            <v>32.626349479315941</v>
          </cell>
          <cell r="AK147">
            <v>43.541606955192506</v>
          </cell>
          <cell r="AL147">
            <v>67.450081207604853</v>
          </cell>
          <cell r="AM147">
            <v>84.599216585459061</v>
          </cell>
          <cell r="AN147">
            <v>92.218400687876183</v>
          </cell>
          <cell r="AO147">
            <v>105.1877328747492</v>
          </cell>
          <cell r="AP147">
            <v>63.413585554600168</v>
          </cell>
          <cell r="AQ147">
            <v>53.453711665233591</v>
          </cell>
          <cell r="AR147">
            <v>87.083213910385012</v>
          </cell>
          <cell r="AS147">
            <v>59.090474825642495</v>
          </cell>
          <cell r="AT147">
            <v>76.167956434508454</v>
          </cell>
          <cell r="AU147">
            <v>81.112066494697615</v>
          </cell>
          <cell r="AV147">
            <v>57.633514856214767</v>
          </cell>
          <cell r="AW147">
            <v>72.083691602178277</v>
          </cell>
          <cell r="AX147">
            <v>76.215725613833953</v>
          </cell>
          <cell r="AY147">
            <v>83.596063819623581</v>
          </cell>
          <cell r="AZ147" t="str">
            <v>Estonia, Annual Questionnaire, IEA-Eurostat-UNECE</v>
          </cell>
        </row>
        <row r="148">
          <cell r="B148" t="str">
            <v>toccfboi</v>
          </cell>
          <cell r="C148" t="str">
            <v>Total final energy consumption of wood industry</v>
          </cell>
          <cell r="D148" t="str">
            <v>eso</v>
          </cell>
          <cell r="E148" t="str">
            <v>ktoe</v>
          </cell>
          <cell r="Z148">
            <v>87.23129836629407</v>
          </cell>
          <cell r="AA148">
            <v>80.374032674118666</v>
          </cell>
          <cell r="AB148">
            <v>49.605904270564629</v>
          </cell>
          <cell r="AC148">
            <v>44.869590140441389</v>
          </cell>
          <cell r="AD148">
            <v>46.902168720741372</v>
          </cell>
          <cell r="AE148">
            <v>36.998203124338843</v>
          </cell>
          <cell r="AF148">
            <v>61.76730729271658</v>
          </cell>
          <cell r="AG148">
            <v>52.598611307824299</v>
          </cell>
          <cell r="AH148">
            <v>63.467638944455864</v>
          </cell>
          <cell r="AI148">
            <v>78.27078109300497</v>
          </cell>
          <cell r="AJ148">
            <v>76.521919487210241</v>
          </cell>
          <cell r="AK148">
            <v>90.175790810686806</v>
          </cell>
          <cell r="AL148">
            <v>109.0636581304552</v>
          </cell>
          <cell r="AM148">
            <v>136.6255555253457</v>
          </cell>
          <cell r="AN148">
            <v>149.42932671582923</v>
          </cell>
          <cell r="AO148">
            <v>159.48904917968682</v>
          </cell>
          <cell r="AP148">
            <v>117.9710133389087</v>
          </cell>
          <cell r="AQ148">
            <v>101.73909812712509</v>
          </cell>
          <cell r="AR148">
            <v>126.11162680155178</v>
          </cell>
          <cell r="AS148">
            <v>90.395108190870474</v>
          </cell>
          <cell r="AT148">
            <v>115.04605470982482</v>
          </cell>
          <cell r="AU148">
            <v>123.08609996518416</v>
          </cell>
          <cell r="AV148">
            <v>98.92731622369925</v>
          </cell>
          <cell r="AW148">
            <v>115.7826253219288</v>
          </cell>
          <cell r="AX148">
            <v>121.70727046909334</v>
          </cell>
          <cell r="AY148">
            <v>132.0016444290701</v>
          </cell>
          <cell r="AZ148" t="str">
            <v>Estonia, Annual Questionnaire, IEA-Eurostat-UNECE</v>
          </cell>
        </row>
        <row r="150">
          <cell r="B150" t="str">
            <v>Paper, pulp  and printing products (Nace 21 - 22)</v>
          </cell>
        </row>
        <row r="151">
          <cell r="B151" t="str">
            <v>elecfppp</v>
          </cell>
          <cell r="C151" t="str">
            <v xml:space="preserve">Electricity final consumption (purchased + self produced) of  paper and printing products  </v>
          </cell>
          <cell r="D151" t="str">
            <v>eso</v>
          </cell>
          <cell r="E151" t="str">
            <v>ktoe</v>
          </cell>
          <cell r="Z151">
            <v>12.209802235597591</v>
          </cell>
          <cell r="AA151">
            <v>11.951848667239897</v>
          </cell>
          <cell r="AB151">
            <v>8.4264832330180575</v>
          </cell>
          <cell r="AC151">
            <v>0.7738607050730868</v>
          </cell>
          <cell r="AD151">
            <v>1.4617368873602752</v>
          </cell>
          <cell r="AE151">
            <v>2.3215821152192606</v>
          </cell>
          <cell r="AF151">
            <v>4.9871023215821149</v>
          </cell>
          <cell r="AG151">
            <v>7.308684436801375</v>
          </cell>
          <cell r="AH151">
            <v>8.2545141874462598</v>
          </cell>
          <cell r="AI151">
            <v>8.3404987102321577</v>
          </cell>
          <cell r="AJ151">
            <v>8.9423903697334488</v>
          </cell>
          <cell r="AK151">
            <v>9.3723129836629404</v>
          </cell>
          <cell r="AL151">
            <v>11.17798796216681</v>
          </cell>
          <cell r="AM151">
            <v>10.920034393809113</v>
          </cell>
          <cell r="AN151">
            <v>11.693895098882201</v>
          </cell>
          <cell r="AO151">
            <v>12.037833190025795</v>
          </cell>
          <cell r="AP151">
            <v>22.957867583834911</v>
          </cell>
          <cell r="AQ151">
            <v>29.664660361134995</v>
          </cell>
          <cell r="AR151">
            <v>28.804815133276009</v>
          </cell>
          <cell r="AS151">
            <v>23.645743766122099</v>
          </cell>
          <cell r="AT151">
            <v>30.18056749785039</v>
          </cell>
          <cell r="AU151">
            <v>28.976784178847808</v>
          </cell>
          <cell r="AV151">
            <v>31.298366294067069</v>
          </cell>
          <cell r="AW151">
            <v>30.524505588993978</v>
          </cell>
          <cell r="AX151">
            <v>31.556319862424765</v>
          </cell>
          <cell r="AY151">
            <v>31.728288907996561</v>
          </cell>
          <cell r="AZ151" t="str">
            <v>Estonia, Annual Questionnaire, IEA-Eurostat-UNECE</v>
          </cell>
        </row>
        <row r="152">
          <cell r="B152" t="str">
            <v>gnacfppp</v>
          </cell>
          <cell r="C152" t="str">
            <v xml:space="preserve">Natural gas final consumption of paper and printing products  </v>
          </cell>
          <cell r="D152" t="str">
            <v>eso</v>
          </cell>
          <cell r="E152" t="str">
            <v>ktoe</v>
          </cell>
          <cell r="Z152">
            <v>0</v>
          </cell>
          <cell r="AA152">
            <v>0</v>
          </cell>
          <cell r="AB152">
            <v>5.1708777044335497</v>
          </cell>
          <cell r="AC152">
            <v>2.9131642948369612</v>
          </cell>
          <cell r="AD152">
            <v>2.6138441743528165</v>
          </cell>
          <cell r="AE152">
            <v>2.4776699479045741</v>
          </cell>
          <cell r="AF152">
            <v>16.764642783527883</v>
          </cell>
          <cell r="AG152">
            <v>15.676763436037733</v>
          </cell>
          <cell r="AH152">
            <v>6.6898648046265121</v>
          </cell>
          <cell r="AI152">
            <v>4.2788146228150206</v>
          </cell>
          <cell r="AJ152">
            <v>13.64335229635868</v>
          </cell>
          <cell r="AK152">
            <v>13.762785178539037</v>
          </cell>
          <cell r="AL152">
            <v>14.034443371238753</v>
          </cell>
          <cell r="AM152">
            <v>19.47282156753084</v>
          </cell>
          <cell r="AN152">
            <v>18.705247130583516</v>
          </cell>
          <cell r="AO152">
            <v>14.293846720057891</v>
          </cell>
          <cell r="AP152">
            <v>18.460658965444185</v>
          </cell>
          <cell r="AQ152">
            <v>20.158951367283137</v>
          </cell>
          <cell r="AR152">
            <v>19.6972194003712</v>
          </cell>
          <cell r="AS152">
            <v>21.92337563146679</v>
          </cell>
          <cell r="AT152">
            <v>29.477264545100866</v>
          </cell>
          <cell r="AU152">
            <v>29.281761621082364</v>
          </cell>
          <cell r="AV152">
            <v>26.132031953343116</v>
          </cell>
          <cell r="AW152">
            <v>26.03055298341723</v>
          </cell>
          <cell r="AX152">
            <v>21.109200343938085</v>
          </cell>
          <cell r="AY152">
            <v>20.550596987158904</v>
          </cell>
          <cell r="AZ152" t="str">
            <v>Estonia, Annual Questionnaire, IEA-Eurostat-UNECE</v>
          </cell>
        </row>
        <row r="153">
          <cell r="B153" t="str">
            <v>gadcfppp</v>
          </cell>
          <cell r="C153" t="str">
            <v xml:space="preserve">Manufactured gas final consumption (purchased + self produced) of  paper and printing products  </v>
          </cell>
          <cell r="D153" t="str">
            <v>eso</v>
          </cell>
          <cell r="E153" t="str">
            <v>ktoe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>Estonia, Annual Questionnaire, IEA-Eurostat-UNECE</v>
          </cell>
        </row>
        <row r="154">
          <cell r="B154" t="str">
            <v>gzlcfppp</v>
          </cell>
          <cell r="C154" t="str">
            <v xml:space="preserve">Diesel oil final consumption of paper and printing products  </v>
          </cell>
          <cell r="D154" t="str">
            <v>eso</v>
          </cell>
          <cell r="E154" t="str">
            <v>ktoe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1.0103181427343078</v>
          </cell>
          <cell r="AJ154">
            <v>1.0103181427343078</v>
          </cell>
          <cell r="AK154">
            <v>1.0103181427343078</v>
          </cell>
          <cell r="AL154">
            <v>0</v>
          </cell>
          <cell r="AM154">
            <v>5.0515907136715388</v>
          </cell>
          <cell r="AN154">
            <v>1.0103181427343078</v>
          </cell>
          <cell r="AO154">
            <v>2.0206362854686155</v>
          </cell>
          <cell r="AP154">
            <v>1.0103181427343078</v>
          </cell>
          <cell r="AQ154">
            <v>1.0103181427343078</v>
          </cell>
          <cell r="AR154">
            <v>1.0103181427343078</v>
          </cell>
          <cell r="AS154">
            <v>1.0103181427343078</v>
          </cell>
          <cell r="AT154">
            <v>1.0103181427343078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>Estonia, Annual Questionnaire, IEA-Eurostat-UNECE</v>
          </cell>
        </row>
        <row r="155">
          <cell r="B155" t="str">
            <v>folcfppp</v>
          </cell>
          <cell r="C155" t="str">
            <v xml:space="preserve">Heavy fuel oil final consumption of paper and printing products  </v>
          </cell>
          <cell r="D155" t="str">
            <v>eso</v>
          </cell>
          <cell r="E155" t="str">
            <v>ktoe</v>
          </cell>
          <cell r="Z155">
            <v>43.618037642113308</v>
          </cell>
          <cell r="AA155">
            <v>39.82516480366867</v>
          </cell>
          <cell r="AB155">
            <v>23.705455240278972</v>
          </cell>
          <cell r="AC155">
            <v>28.446546288334766</v>
          </cell>
          <cell r="AD155">
            <v>20.860800611445494</v>
          </cell>
          <cell r="AE155">
            <v>6.6375274672781117</v>
          </cell>
          <cell r="AF155">
            <v>5.6893092576669524</v>
          </cell>
          <cell r="AG155">
            <v>18.964364192223176</v>
          </cell>
          <cell r="AH155">
            <v>20.860800611445494</v>
          </cell>
          <cell r="AI155">
            <v>3.7928728384446355</v>
          </cell>
          <cell r="AJ155">
            <v>0.94821820961115888</v>
          </cell>
          <cell r="AK155">
            <v>0</v>
          </cell>
          <cell r="AL155">
            <v>0.94821820961115888</v>
          </cell>
          <cell r="AM155">
            <v>1.8964364192223178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>Estonia, Annual Questionnaire, IEA-Eurostat-UNECE</v>
          </cell>
        </row>
        <row r="156">
          <cell r="B156" t="str">
            <v>pdvcfppp</v>
          </cell>
          <cell r="C156" t="str">
            <v xml:space="preserve">Other petroleum final consumption of paper and printing products  </v>
          </cell>
          <cell r="D156" t="str">
            <v>eso</v>
          </cell>
          <cell r="E156" t="str">
            <v>ktoe</v>
          </cell>
          <cell r="Z156">
            <v>1.0509219451609821</v>
          </cell>
          <cell r="AA156">
            <v>1.0509219451609821</v>
          </cell>
          <cell r="AB156">
            <v>2.1018438903219643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3.1527658354829464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>Estonia, Annual Questionnaire, IEA-Eurostat-UNECE</v>
          </cell>
        </row>
        <row r="157">
          <cell r="B157" t="str">
            <v>chacfppp</v>
          </cell>
          <cell r="C157" t="str">
            <v xml:space="preserve">Hard coal final consumption of paper and printing products  </v>
          </cell>
          <cell r="D157" t="str">
            <v>eso</v>
          </cell>
          <cell r="E157" t="str">
            <v>ktoe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>Estonia, Annual Questionnaire, IEA-Eurostat-UNECE</v>
          </cell>
        </row>
        <row r="158">
          <cell r="B158" t="str">
            <v>ligcfppp</v>
          </cell>
          <cell r="C158" t="str">
            <v xml:space="preserve">Brown coal final consumption of paper and printing products  </v>
          </cell>
          <cell r="D158" t="str">
            <v>eso</v>
          </cell>
          <cell r="E158" t="str">
            <v>ktoe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>Estonia, Annual Questionnaire, IEA-Eurostat-UNECE</v>
          </cell>
        </row>
        <row r="159">
          <cell r="B159" t="str">
            <v>cokcfppp</v>
          </cell>
          <cell r="C159" t="str">
            <v xml:space="preserve">Coke final consumption of paper and printing products  </v>
          </cell>
          <cell r="D159" t="str">
            <v>eso</v>
          </cell>
          <cell r="E159" t="str">
            <v>ktoe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>Estonia, Annual Questionnaire, IEA-Eurostat-UNECE</v>
          </cell>
        </row>
        <row r="160">
          <cell r="B160" t="str">
            <v>osfcfppp</v>
          </cell>
          <cell r="C160" t="str">
            <v xml:space="preserve">Other solid fuels final consumption of paper and printing products  </v>
          </cell>
          <cell r="D160" t="str">
            <v>eso</v>
          </cell>
          <cell r="E160" t="str">
            <v>ktoe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0.45380720359224225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0.48982516480366861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>Estonia, Annual Questionnaire, IEA-Eurostat-UNECE</v>
          </cell>
        </row>
        <row r="161">
          <cell r="B161" t="str">
            <v>vapcfppp</v>
          </cell>
          <cell r="C161" t="str">
            <v xml:space="preserve">Heat final consumption (purchased) of  paper and printing products  </v>
          </cell>
          <cell r="D161" t="str">
            <v>eso</v>
          </cell>
          <cell r="E161" t="str">
            <v>ktoe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1.7196904557179706</v>
          </cell>
          <cell r="AE161">
            <v>1.0031527658354829</v>
          </cell>
          <cell r="AF161">
            <v>4.2514569599694276</v>
          </cell>
          <cell r="AG161">
            <v>4.1559186013184295</v>
          </cell>
          <cell r="AH161">
            <v>1.815228814368969</v>
          </cell>
          <cell r="AI161">
            <v>1.4330753797649756</v>
          </cell>
          <cell r="AJ161">
            <v>1.409190790102226</v>
          </cell>
          <cell r="AK161">
            <v>1.6480366867297218</v>
          </cell>
          <cell r="AL161">
            <v>2.0540747109964648</v>
          </cell>
          <cell r="AM161">
            <v>1.5763829177414732</v>
          </cell>
          <cell r="AN161">
            <v>1.5047291487532244</v>
          </cell>
          <cell r="AO161">
            <v>1.815228814368969</v>
          </cell>
          <cell r="AP161">
            <v>1.17034489347473</v>
          </cell>
          <cell r="AQ161">
            <v>1.0986911244864812</v>
          </cell>
          <cell r="AR161">
            <v>0.69265310021973814</v>
          </cell>
          <cell r="AS161">
            <v>0.57323015190599025</v>
          </cell>
          <cell r="AT161">
            <v>0.62099933123148943</v>
          </cell>
          <cell r="AU161">
            <v>0.47769179325499184</v>
          </cell>
          <cell r="AV161">
            <v>0.71653768988248778</v>
          </cell>
          <cell r="AW161">
            <v>0.47769179325499184</v>
          </cell>
          <cell r="AX161">
            <v>0.59711474156873978</v>
          </cell>
          <cell r="AY161">
            <v>0.64488392089423896</v>
          </cell>
          <cell r="AZ161" t="str">
            <v>Estonia, Annual Questionnaire, IEA-Eurostat-UNECE</v>
          </cell>
        </row>
        <row r="162">
          <cell r="B162" t="str">
            <v>enccfppp</v>
          </cell>
          <cell r="C162" t="str">
            <v>Other final consumption of paper and printing products  (wood, wastes)</v>
          </cell>
          <cell r="D162" t="str">
            <v>eso</v>
          </cell>
          <cell r="E162" t="str">
            <v>ktoe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47.028757045953945</v>
          </cell>
          <cell r="AG162">
            <v>19.513709754466419</v>
          </cell>
          <cell r="AH162">
            <v>8.0013375370211133</v>
          </cell>
          <cell r="AI162">
            <v>14.354638387312505</v>
          </cell>
          <cell r="AJ162">
            <v>16.981943250214961</v>
          </cell>
          <cell r="AK162">
            <v>15.931021305053978</v>
          </cell>
          <cell r="AL162">
            <v>15.931021305053978</v>
          </cell>
          <cell r="AM162">
            <v>1.17034489347473</v>
          </cell>
          <cell r="AN162">
            <v>2.0063055316709657</v>
          </cell>
          <cell r="AO162">
            <v>2.292920607623961</v>
          </cell>
          <cell r="AP162">
            <v>2.9139199388554502</v>
          </cell>
          <cell r="AQ162">
            <v>4.4903028565969239</v>
          </cell>
          <cell r="AR162">
            <v>3.7737651667144356</v>
          </cell>
          <cell r="AS162">
            <v>4.9679946498519154</v>
          </cell>
          <cell r="AT162">
            <v>6.7593388745581349</v>
          </cell>
          <cell r="AU162">
            <v>5.7084169293971527</v>
          </cell>
          <cell r="AV162">
            <v>5.039648418840164</v>
          </cell>
          <cell r="AW162">
            <v>4.08426483233018</v>
          </cell>
          <cell r="AX162">
            <v>6.0666857743383966</v>
          </cell>
          <cell r="AY162">
            <v>6.7354542848953853</v>
          </cell>
          <cell r="AZ162" t="str">
            <v>Estonia, Annual Questionnaire, IEA-Eurostat-UNECE</v>
          </cell>
        </row>
        <row r="163">
          <cell r="B163" t="str">
            <v>toccfppp</v>
          </cell>
          <cell r="C163" t="str">
            <v>Total final energy consumption of paper, pulp and printing</v>
          </cell>
          <cell r="D163" t="str">
            <v>eso</v>
          </cell>
          <cell r="E163" t="str">
            <v>ktoe</v>
          </cell>
          <cell r="Z163">
            <v>56.87876182287188</v>
          </cell>
          <cell r="AA163">
            <v>52.82793541606955</v>
          </cell>
          <cell r="AB163">
            <v>39.404660068052543</v>
          </cell>
          <cell r="AC163">
            <v>32.133571288244816</v>
          </cell>
          <cell r="AD163">
            <v>26.656072128876556</v>
          </cell>
          <cell r="AE163">
            <v>12.439932296237428</v>
          </cell>
          <cell r="AF163">
            <v>78.721268368700322</v>
          </cell>
          <cell r="AG163">
            <v>65.619440420847141</v>
          </cell>
          <cell r="AH163">
            <v>45.621745954908356</v>
          </cell>
          <cell r="AI163">
            <v>33.210218081303601</v>
          </cell>
          <cell r="AJ163">
            <v>43.389220262347024</v>
          </cell>
          <cell r="AK163">
            <v>41.724474296719983</v>
          </cell>
          <cell r="AL163">
            <v>44.145745559067166</v>
          </cell>
          <cell r="AM163">
            <v>43.240376740932959</v>
          </cell>
          <cell r="AN163">
            <v>34.920495052624219</v>
          </cell>
          <cell r="AO163">
            <v>32.460465617545232</v>
          </cell>
          <cell r="AP163">
            <v>46.513109524343577</v>
          </cell>
          <cell r="AQ163">
            <v>56.42292385223584</v>
          </cell>
          <cell r="AR163">
            <v>53.978770943315681</v>
          </cell>
          <cell r="AS163">
            <v>52.120662342081104</v>
          </cell>
          <cell r="AT163">
            <v>68.048488391475189</v>
          </cell>
          <cell r="AU163">
            <v>64.934479687385988</v>
          </cell>
          <cell r="AV163">
            <v>63.186584356132833</v>
          </cell>
          <cell r="AW163">
            <v>61.11701519799638</v>
          </cell>
          <cell r="AX163">
            <v>59.329320722269983</v>
          </cell>
          <cell r="AY163">
            <v>59.659224100945089</v>
          </cell>
          <cell r="AZ163" t="str">
            <v>Estonia, Annual Questionnaire, IEA-Eurostat-UNECE</v>
          </cell>
        </row>
        <row r="165">
          <cell r="B165" t="str">
            <v>Pulp and paper (Nace 21)</v>
          </cell>
        </row>
        <row r="166">
          <cell r="B166" t="str">
            <v>elecfpap</v>
          </cell>
          <cell r="C166" t="str">
            <v>Electricity final consumption (purchased + self produced) of  paper and board industry</v>
          </cell>
        </row>
        <row r="167">
          <cell r="B167" t="str">
            <v>gnacfpap</v>
          </cell>
          <cell r="C167" t="str">
            <v>Natural gas final consumption of paper and board industry</v>
          </cell>
        </row>
        <row r="168">
          <cell r="B168" t="str">
            <v>gadcfpap</v>
          </cell>
          <cell r="C168" t="str">
            <v xml:space="preserve">Manufactured gas final consumption (purchased + self produced) of  paper and board industry </v>
          </cell>
        </row>
        <row r="169">
          <cell r="B169" t="str">
            <v>gzlcfpap</v>
          </cell>
          <cell r="C169" t="str">
            <v>Diesel oil final consumption of paper and board industry</v>
          </cell>
        </row>
        <row r="170">
          <cell r="B170" t="str">
            <v>folcfpap</v>
          </cell>
          <cell r="C170" t="str">
            <v>Heavy fuel oil final consumption of paper and board industry</v>
          </cell>
        </row>
        <row r="171">
          <cell r="B171" t="str">
            <v>pdvcfpap</v>
          </cell>
          <cell r="C171" t="str">
            <v>Other petroleum final consumption of paper and board industry</v>
          </cell>
        </row>
        <row r="172">
          <cell r="B172" t="str">
            <v>chacfpap</v>
          </cell>
          <cell r="C172" t="str">
            <v>Hard coal final consumption of paper and board industry</v>
          </cell>
        </row>
        <row r="173">
          <cell r="B173" t="str">
            <v>ligcfpap</v>
          </cell>
          <cell r="C173" t="str">
            <v>Brown coal final consumption of paper and board industry</v>
          </cell>
        </row>
        <row r="174">
          <cell r="B174" t="str">
            <v>cokcfpap</v>
          </cell>
          <cell r="C174" t="str">
            <v>Coke final consumption of paper and board industry</v>
          </cell>
        </row>
        <row r="175">
          <cell r="B175" t="str">
            <v>osfcfpap</v>
          </cell>
          <cell r="C175" t="str">
            <v>Other solid fuels final consumption of paper and board industry</v>
          </cell>
        </row>
        <row r="176">
          <cell r="B176" t="str">
            <v>vapcfpap</v>
          </cell>
          <cell r="C176" t="str">
            <v>Heat final consumption (purchased) of  paper and board industry</v>
          </cell>
        </row>
        <row r="177">
          <cell r="B177" t="str">
            <v>enccfpap</v>
          </cell>
          <cell r="C177" t="str">
            <v>Other final consumption of paper and board industry (wood, wastes)</v>
          </cell>
        </row>
        <row r="178">
          <cell r="B178" t="str">
            <v>toccfpap</v>
          </cell>
          <cell r="C178" t="str">
            <v>Total final energy consumption of pulp &amp; paper</v>
          </cell>
        </row>
        <row r="180">
          <cell r="B180" t="str">
            <v>Chemicals (Nace 24 )</v>
          </cell>
        </row>
        <row r="181">
          <cell r="B181" t="str">
            <v>elecfchi</v>
          </cell>
          <cell r="C181" t="str">
            <v xml:space="preserve">Electricity final consumption (purchased + self produced) of chemicals  </v>
          </cell>
          <cell r="D181" t="str">
            <v>eso</v>
          </cell>
          <cell r="E181" t="str">
            <v>ktoe</v>
          </cell>
          <cell r="Z181">
            <v>80.911435941530513</v>
          </cell>
          <cell r="AA181">
            <v>86.070507308684427</v>
          </cell>
          <cell r="AB181">
            <v>56.405846947549435</v>
          </cell>
          <cell r="AC181">
            <v>31.986242476354256</v>
          </cell>
          <cell r="AD181">
            <v>44.625967325881341</v>
          </cell>
          <cell r="AE181">
            <v>47.033533963886498</v>
          </cell>
          <cell r="AF181">
            <v>47.119518486672398</v>
          </cell>
          <cell r="AG181">
            <v>52.708512467755803</v>
          </cell>
          <cell r="AH181">
            <v>35.941530524505588</v>
          </cell>
          <cell r="AI181">
            <v>34.909716251074805</v>
          </cell>
          <cell r="AJ181">
            <v>26.741186586414447</v>
          </cell>
          <cell r="AK181">
            <v>26.397248495270851</v>
          </cell>
          <cell r="AL181">
            <v>24.247635425623386</v>
          </cell>
          <cell r="AM181">
            <v>26.225279449699052</v>
          </cell>
          <cell r="AN181">
            <v>28.374892519346517</v>
          </cell>
          <cell r="AO181">
            <v>30.782459157351674</v>
          </cell>
          <cell r="AP181">
            <v>31.040412725709373</v>
          </cell>
          <cell r="AQ181">
            <v>27.51504729148753</v>
          </cell>
          <cell r="AR181">
            <v>30.438521066208082</v>
          </cell>
          <cell r="AS181">
            <v>27.601031814273433</v>
          </cell>
          <cell r="AT181">
            <v>21.668099742046433</v>
          </cell>
          <cell r="AU181">
            <v>17.110920034393807</v>
          </cell>
          <cell r="AV181">
            <v>17.024935511607911</v>
          </cell>
          <cell r="AW181">
            <v>21.754084264832329</v>
          </cell>
          <cell r="AX181">
            <v>12.98366294067068</v>
          </cell>
          <cell r="AY181">
            <v>11.521926053310404</v>
          </cell>
          <cell r="AZ181" t="str">
            <v>Estonia, Annual Questionnaire, IEA-Eurostat-UNECE</v>
          </cell>
        </row>
        <row r="182">
          <cell r="B182" t="str">
            <v>gnacfchi</v>
          </cell>
          <cell r="C182" t="str">
            <v xml:space="preserve">Natural gas final consumption of basic chemicals  </v>
          </cell>
          <cell r="D182" t="str">
            <v>eso</v>
          </cell>
          <cell r="E182" t="str">
            <v>ktoe</v>
          </cell>
          <cell r="Z182">
            <v>68.777055568715738</v>
          </cell>
          <cell r="AA182">
            <v>42.646403779452463</v>
          </cell>
          <cell r="AB182">
            <v>95.025833068340262</v>
          </cell>
          <cell r="AC182">
            <v>51.363686251072735</v>
          </cell>
          <cell r="AD182">
            <v>47.473665559826792</v>
          </cell>
          <cell r="AE182">
            <v>66.327005242578196</v>
          </cell>
          <cell r="AF182">
            <v>68.992107916484329</v>
          </cell>
          <cell r="AG182">
            <v>67.991356025961394</v>
          </cell>
          <cell r="AH182">
            <v>79.200077078456616</v>
          </cell>
          <cell r="AI182">
            <v>49.845984781247154</v>
          </cell>
          <cell r="AJ182">
            <v>45.492534959102287</v>
          </cell>
          <cell r="AK182">
            <v>49.691594562898153</v>
          </cell>
          <cell r="AL182">
            <v>24.543751829764471</v>
          </cell>
          <cell r="AM182">
            <v>50.035249993858905</v>
          </cell>
          <cell r="AN182">
            <v>60.544192125846287</v>
          </cell>
          <cell r="AO182">
            <v>60.34690294754796</v>
          </cell>
          <cell r="AP182">
            <v>58.315391044963491</v>
          </cell>
          <cell r="AQ182">
            <v>55.756924569465845</v>
          </cell>
          <cell r="AR182">
            <v>44.197563889423513</v>
          </cell>
          <cell r="AS182">
            <v>8.1059374829772004</v>
          </cell>
          <cell r="AT182">
            <v>9.9064742683311362</v>
          </cell>
          <cell r="AU182">
            <v>6.2778322263381128</v>
          </cell>
          <cell r="AV182">
            <v>11.512564565764354</v>
          </cell>
          <cell r="AW182">
            <v>36.628398352287753</v>
          </cell>
          <cell r="AX182">
            <v>3.9982803095442812</v>
          </cell>
          <cell r="AY182">
            <v>3.2674589351968133</v>
          </cell>
          <cell r="AZ182" t="str">
            <v>Estonia, Annual Questionnaire, IEA-Eurostat-UNECE</v>
          </cell>
        </row>
        <row r="183">
          <cell r="B183" t="str">
            <v>gadcfchi</v>
          </cell>
          <cell r="C183" t="str">
            <v xml:space="preserve">Manufactured gas final consumption (purchased + self produced) of chemicals  </v>
          </cell>
          <cell r="D183" t="str">
            <v>eso</v>
          </cell>
          <cell r="E183" t="str">
            <v>ktoe</v>
          </cell>
          <cell r="Z183">
            <v>0</v>
          </cell>
          <cell r="AA183">
            <v>0</v>
          </cell>
          <cell r="AB183">
            <v>0</v>
          </cell>
          <cell r="AC183">
            <v>16.862520301901213</v>
          </cell>
          <cell r="AD183">
            <v>15.596637049775484</v>
          </cell>
          <cell r="AE183">
            <v>80.753797649756379</v>
          </cell>
          <cell r="AF183">
            <v>84.599216585459061</v>
          </cell>
          <cell r="AG183">
            <v>84.790293302761057</v>
          </cell>
          <cell r="AH183">
            <v>48.605139963695422</v>
          </cell>
          <cell r="AI183">
            <v>0.38215343460399348</v>
          </cell>
          <cell r="AJ183">
            <v>0</v>
          </cell>
          <cell r="AK183">
            <v>0</v>
          </cell>
          <cell r="AL183">
            <v>0</v>
          </cell>
          <cell r="AM183">
            <v>25.437087990828317</v>
          </cell>
          <cell r="AN183">
            <v>0</v>
          </cell>
          <cell r="AO183">
            <v>0</v>
          </cell>
          <cell r="AP183">
            <v>0</v>
          </cell>
          <cell r="AQ183">
            <v>9.6493742237508346</v>
          </cell>
          <cell r="AR183">
            <v>22.738129358937613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2.3884589662749593E-2</v>
          </cell>
          <cell r="AZ183" t="str">
            <v>Estonia, Annual Questionnaire, IEA-Eurostat-UNECE</v>
          </cell>
        </row>
        <row r="184">
          <cell r="B184" t="str">
            <v>gzlcfchi</v>
          </cell>
          <cell r="C184" t="str">
            <v xml:space="preserve">Diesel oil final consumption of chemicals  </v>
          </cell>
          <cell r="D184" t="str">
            <v>eso</v>
          </cell>
          <cell r="E184" t="str">
            <v>ktoe</v>
          </cell>
          <cell r="Z184">
            <v>1.0103181427343078</v>
          </cell>
          <cell r="AA184">
            <v>2.0206362854686155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1.0103181427343078</v>
          </cell>
          <cell r="AN184">
            <v>0</v>
          </cell>
          <cell r="AO184">
            <v>0</v>
          </cell>
          <cell r="AP184">
            <v>1.0103181427343078</v>
          </cell>
          <cell r="AQ184">
            <v>0</v>
          </cell>
          <cell r="AR184">
            <v>0</v>
          </cell>
          <cell r="AS184">
            <v>1.0103181427343078</v>
          </cell>
          <cell r="AT184">
            <v>1.0103181427343078</v>
          </cell>
          <cell r="AU184">
            <v>1.0103181427343078</v>
          </cell>
          <cell r="AV184">
            <v>0</v>
          </cell>
          <cell r="AW184">
            <v>0</v>
          </cell>
          <cell r="AX184">
            <v>0</v>
          </cell>
          <cell r="AY184">
            <v>7.0722269991401552</v>
          </cell>
          <cell r="AZ184" t="str">
            <v>Estonia, Annual Questionnaire, IEA-Eurostat-UNECE</v>
          </cell>
        </row>
        <row r="185">
          <cell r="B185" t="str">
            <v>folcfchi</v>
          </cell>
          <cell r="C185" t="str">
            <v xml:space="preserve">Heavy fuel oil final consumption of chemicals  </v>
          </cell>
          <cell r="D185" t="str">
            <v>eso</v>
          </cell>
          <cell r="E185" t="str">
            <v>ktoe</v>
          </cell>
          <cell r="Z185">
            <v>69.219929301614599</v>
          </cell>
          <cell r="AA185">
            <v>57.841310786280687</v>
          </cell>
          <cell r="AB185">
            <v>40.773383013279826</v>
          </cell>
          <cell r="AC185">
            <v>44.566255851724463</v>
          </cell>
          <cell r="AD185">
            <v>50.255565109391419</v>
          </cell>
          <cell r="AE185">
            <v>56.893092576669531</v>
          </cell>
          <cell r="AF185">
            <v>50.255565109391412</v>
          </cell>
          <cell r="AG185">
            <v>23.705455240278972</v>
          </cell>
          <cell r="AH185">
            <v>0.94821820961115888</v>
          </cell>
          <cell r="AI185">
            <v>0</v>
          </cell>
          <cell r="AJ185">
            <v>0.94821820961115888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>Estonia, Annual Questionnaire, IEA-Eurostat-UNECE</v>
          </cell>
        </row>
        <row r="186">
          <cell r="B186" t="str">
            <v>pdvcfchi</v>
          </cell>
          <cell r="C186" t="str">
            <v xml:space="preserve">Other petroleum final consumption of chemicals  </v>
          </cell>
          <cell r="D186" t="str">
            <v>eso</v>
          </cell>
          <cell r="E186" t="str">
            <v>ktoe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1.0867488296551064</v>
          </cell>
          <cell r="AM186">
            <v>1.0867488296551064</v>
          </cell>
          <cell r="AN186">
            <v>1.0867488296551064</v>
          </cell>
          <cell r="AO186">
            <v>1.0867488296551064</v>
          </cell>
          <cell r="AP186">
            <v>2.1734976593102129</v>
          </cell>
          <cell r="AQ186">
            <v>2.1734976593102129</v>
          </cell>
          <cell r="AR186">
            <v>2.1734976593102129</v>
          </cell>
          <cell r="AS186">
            <v>1.0867488296551064</v>
          </cell>
          <cell r="AT186">
            <v>2.1734976593102129</v>
          </cell>
          <cell r="AU186">
            <v>2.1734976593102129</v>
          </cell>
          <cell r="AV186">
            <v>2.1734976593102129</v>
          </cell>
          <cell r="AW186">
            <v>1.0867488296551064</v>
          </cell>
          <cell r="AX186">
            <v>2.1734976593102129</v>
          </cell>
          <cell r="AY186">
            <v>2.1734976593102129</v>
          </cell>
          <cell r="AZ186" t="str">
            <v>Estonia, Annual Questionnaire, IEA-Eurostat-UNECE</v>
          </cell>
        </row>
        <row r="187">
          <cell r="B187" t="str">
            <v>chacfchi</v>
          </cell>
          <cell r="C187" t="str">
            <v xml:space="preserve">Hard coal final consumption of chemicals  </v>
          </cell>
          <cell r="D187" t="str">
            <v>eso</v>
          </cell>
          <cell r="E187" t="str">
            <v>ktoe</v>
          </cell>
          <cell r="Z187">
            <v>1.2181140728002293</v>
          </cell>
          <cell r="AA187">
            <v>1.2181140728002293</v>
          </cell>
          <cell r="AB187">
            <v>0.60905703640011466</v>
          </cell>
          <cell r="AC187">
            <v>0</v>
          </cell>
          <cell r="AD187">
            <v>0.60905703640011466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>Estonia, Annual Questionnaire, IEA-Eurostat-UNECE</v>
          </cell>
        </row>
        <row r="188">
          <cell r="B188" t="str">
            <v>ligcfchi</v>
          </cell>
          <cell r="C188" t="str">
            <v xml:space="preserve">Brown coal final consumption of chemicals  </v>
          </cell>
          <cell r="D188" t="str">
            <v>eso</v>
          </cell>
          <cell r="E188" t="str">
            <v>ktoe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2.0937231298366292</v>
          </cell>
          <cell r="AH188">
            <v>5.7033533963886498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>Estonia, Annual Questionnaire, IEA-Eurostat-UNECE</v>
          </cell>
        </row>
        <row r="189">
          <cell r="B189" t="str">
            <v>cokcfchi</v>
          </cell>
          <cell r="C189" t="str">
            <v xml:space="preserve">Coke final consumption of chemicals  </v>
          </cell>
          <cell r="D189" t="str">
            <v>eso</v>
          </cell>
          <cell r="E189" t="str">
            <v>ktoe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0.68071080538836337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>Estonia, Annual Questionnaire, IEA-Eurostat-UNECE</v>
          </cell>
        </row>
        <row r="190">
          <cell r="B190" t="str">
            <v>osfcfchi</v>
          </cell>
          <cell r="C190" t="str">
            <v xml:space="preserve">Other solid fuels final consumption of chemicals  </v>
          </cell>
          <cell r="D190" t="str">
            <v>eso</v>
          </cell>
          <cell r="E190" t="str">
            <v>ktoe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Estonia, Annual Questionnaire, IEA-Eurostat-UNECE</v>
          </cell>
        </row>
        <row r="191">
          <cell r="B191" t="str">
            <v>vapcfchi</v>
          </cell>
          <cell r="C191" t="str">
            <v xml:space="preserve">Heat final consumption (purchased) of chemicals  </v>
          </cell>
          <cell r="D191" t="str">
            <v>eso</v>
          </cell>
          <cell r="E191" t="str">
            <v>ktoe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98.92997038310881</v>
          </cell>
          <cell r="AE191">
            <v>12.706601700582784</v>
          </cell>
          <cell r="AF191">
            <v>15.524983280787236</v>
          </cell>
          <cell r="AG191">
            <v>16.719212763924716</v>
          </cell>
          <cell r="AH191">
            <v>12.30056367631604</v>
          </cell>
          <cell r="AI191">
            <v>11.345180089806057</v>
          </cell>
          <cell r="AJ191">
            <v>15.859367536065729</v>
          </cell>
          <cell r="AK191">
            <v>12.587178752269036</v>
          </cell>
          <cell r="AL191">
            <v>12.873793828222031</v>
          </cell>
          <cell r="AM191">
            <v>12.969332186873029</v>
          </cell>
          <cell r="AN191">
            <v>14.139677080347759</v>
          </cell>
          <cell r="AO191">
            <v>18.032865195375944</v>
          </cell>
          <cell r="AP191">
            <v>18.438903219642686</v>
          </cell>
          <cell r="AQ191">
            <v>16.743097353587466</v>
          </cell>
          <cell r="AR191">
            <v>16.122098022355974</v>
          </cell>
          <cell r="AS191">
            <v>12.252794496990541</v>
          </cell>
          <cell r="AT191">
            <v>15.118945256520492</v>
          </cell>
          <cell r="AU191">
            <v>14.378522976975255</v>
          </cell>
          <cell r="AV191">
            <v>15.716059998089232</v>
          </cell>
          <cell r="AW191">
            <v>15.23836820483424</v>
          </cell>
          <cell r="AX191">
            <v>11.392949269131556</v>
          </cell>
          <cell r="AY191">
            <v>17.937326836724946</v>
          </cell>
          <cell r="AZ191" t="str">
            <v>Estonia, Annual Questionnaire, IEA-Eurostat-UNECE</v>
          </cell>
        </row>
        <row r="192">
          <cell r="B192" t="str">
            <v>enccfchi</v>
          </cell>
          <cell r="C192" t="str">
            <v>Other final consumption of chemicals  (wood, wastes)</v>
          </cell>
          <cell r="D192" t="str">
            <v>eso</v>
          </cell>
          <cell r="E192" t="str">
            <v>ktoe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4.7769179325499185E-2</v>
          </cell>
          <cell r="AJ192">
            <v>0</v>
          </cell>
          <cell r="AK192">
            <v>2.3884589662749593E-2</v>
          </cell>
          <cell r="AL192">
            <v>2.3884589662749593E-2</v>
          </cell>
          <cell r="AM192">
            <v>2.1973822489729624</v>
          </cell>
          <cell r="AN192">
            <v>0.52546097258049107</v>
          </cell>
          <cell r="AO192">
            <v>0.85984522785898532</v>
          </cell>
          <cell r="AP192">
            <v>0.19107671730199674</v>
          </cell>
          <cell r="AQ192">
            <v>1.2181140728002293</v>
          </cell>
          <cell r="AR192">
            <v>0.81207604853348614</v>
          </cell>
          <cell r="AS192">
            <v>0.19107671730199674</v>
          </cell>
          <cell r="AT192">
            <v>0.21496130696474633</v>
          </cell>
          <cell r="AU192">
            <v>2.3884589662749593E-2</v>
          </cell>
          <cell r="AV192">
            <v>0</v>
          </cell>
          <cell r="AW192">
            <v>2.3884589662749593E-2</v>
          </cell>
          <cell r="AX192">
            <v>4.7769179325499185E-2</v>
          </cell>
          <cell r="AY192">
            <v>0.11942294831374796</v>
          </cell>
          <cell r="AZ192" t="str">
            <v>Estonia, Annual Questionnaire, IEA-Eurostat-UNECE</v>
          </cell>
        </row>
        <row r="193">
          <cell r="B193" t="str">
            <v>toccfchi</v>
          </cell>
          <cell r="C193" t="str">
            <v>Total final energy consumption of chemicals</v>
          </cell>
          <cell r="D193" t="str">
            <v>eso</v>
          </cell>
          <cell r="E193" t="str">
            <v>ktoe</v>
          </cell>
          <cell r="Z193">
            <v>221.1368530273954</v>
          </cell>
          <cell r="AA193">
            <v>189.79697223268641</v>
          </cell>
          <cell r="AB193">
            <v>192.81412006556965</v>
          </cell>
          <cell r="AC193">
            <v>144.77870488105268</v>
          </cell>
          <cell r="AD193">
            <v>257.49086246438395</v>
          </cell>
          <cell r="AE193">
            <v>263.71403113347338</v>
          </cell>
          <cell r="AF193">
            <v>266.49139137879445</v>
          </cell>
          <cell r="AG193">
            <v>248.00855293051859</v>
          </cell>
          <cell r="AH193">
            <v>182.69888284897348</v>
          </cell>
          <cell r="AI193">
            <v>96.530803736057507</v>
          </cell>
          <cell r="AJ193">
            <v>89.722018096581976</v>
          </cell>
          <cell r="AK193">
            <v>88.699906400100801</v>
          </cell>
          <cell r="AL193">
            <v>62.775814502927751</v>
          </cell>
          <cell r="AM193">
            <v>118.96139884262168</v>
          </cell>
          <cell r="AN193">
            <v>104.67097152777616</v>
          </cell>
          <cell r="AO193">
            <v>111.10882135778967</v>
          </cell>
          <cell r="AP193">
            <v>111.16959950966206</v>
          </cell>
          <cell r="AQ193">
            <v>113.05605517040212</v>
          </cell>
          <cell r="AR193">
            <v>116.48188604476887</v>
          </cell>
          <cell r="AS193">
            <v>50.247907483932586</v>
          </cell>
          <cell r="AT193">
            <v>50.092296375907324</v>
          </cell>
          <cell r="AU193">
            <v>40.974975629414445</v>
          </cell>
          <cell r="AV193">
            <v>46.427057734771708</v>
          </cell>
          <cell r="AW193">
            <v>74.731484241272184</v>
          </cell>
          <cell r="AX193">
            <v>30.596159357982231</v>
          </cell>
          <cell r="AY193">
            <v>42.115744021659033</v>
          </cell>
          <cell r="AZ193" t="str">
            <v>Estonia, Annual Questionnaire, IEA-Eurostat-UNECE</v>
          </cell>
        </row>
        <row r="195">
          <cell r="B195" t="str">
            <v>Non metallic minerals (Nace 26)</v>
          </cell>
        </row>
        <row r="196">
          <cell r="B196" t="str">
            <v>elecfmnm</v>
          </cell>
          <cell r="C196" t="str">
            <v xml:space="preserve">Electricity final consumption (purchased + self produced) of non metallic minerals  </v>
          </cell>
          <cell r="D196" t="str">
            <v>eso</v>
          </cell>
          <cell r="E196" t="str">
            <v>ktoe</v>
          </cell>
          <cell r="Z196">
            <v>0</v>
          </cell>
          <cell r="AA196">
            <v>19.174548581255376</v>
          </cell>
          <cell r="AB196">
            <v>18.486672398968185</v>
          </cell>
          <cell r="AC196">
            <v>12.209802235597591</v>
          </cell>
          <cell r="AD196">
            <v>16.595012897678419</v>
          </cell>
          <cell r="AE196">
            <v>17.110920034393807</v>
          </cell>
          <cell r="AF196">
            <v>15.563198624247635</v>
          </cell>
          <cell r="AG196">
            <v>22.26999140154772</v>
          </cell>
          <cell r="AH196">
            <v>14.70335339638865</v>
          </cell>
          <cell r="AI196">
            <v>12.89767841788478</v>
          </cell>
          <cell r="AJ196">
            <v>12.98366294067068</v>
          </cell>
          <cell r="AK196">
            <v>14.273430782459156</v>
          </cell>
          <cell r="AL196">
            <v>14.78933791917455</v>
          </cell>
          <cell r="AM196">
            <v>16.680997420464315</v>
          </cell>
          <cell r="AN196">
            <v>17.196904557179707</v>
          </cell>
          <cell r="AO196">
            <v>17.626827171109198</v>
          </cell>
          <cell r="AP196">
            <v>18.744625967325881</v>
          </cell>
          <cell r="AQ196">
            <v>22.527944969905416</v>
          </cell>
          <cell r="AR196">
            <v>21.066208082545142</v>
          </cell>
          <cell r="AS196">
            <v>17.626827171109198</v>
          </cell>
          <cell r="AT196">
            <v>18.056749785038694</v>
          </cell>
          <cell r="AU196">
            <v>17.368873602751506</v>
          </cell>
          <cell r="AV196">
            <v>17.712811693895098</v>
          </cell>
          <cell r="AW196">
            <v>16.680997420464315</v>
          </cell>
          <cell r="AX196">
            <v>17.970765262252794</v>
          </cell>
          <cell r="AY196">
            <v>13.671539122957867</v>
          </cell>
          <cell r="AZ196" t="str">
            <v>Estonia, Annual Questionnaire, IEA-Eurostat-UNECE</v>
          </cell>
        </row>
        <row r="197">
          <cell r="B197" t="str">
            <v>gnacfmnm</v>
          </cell>
          <cell r="C197" t="str">
            <v xml:space="preserve">Natural gas final consumption of non metallic minerals  </v>
          </cell>
          <cell r="D197" t="str">
            <v>eso</v>
          </cell>
          <cell r="E197" t="str">
            <v>ktoe</v>
          </cell>
          <cell r="Z197">
            <v>0</v>
          </cell>
          <cell r="AA197">
            <v>0</v>
          </cell>
          <cell r="AB197">
            <v>22.239156228813783</v>
          </cell>
          <cell r="AC197">
            <v>12.484989835015547</v>
          </cell>
          <cell r="AD197">
            <v>12.063896189320689</v>
          </cell>
          <cell r="AE197">
            <v>21.926282724819242</v>
          </cell>
          <cell r="AF197">
            <v>20.807492419398297</v>
          </cell>
          <cell r="AG197">
            <v>20.410617563492945</v>
          </cell>
          <cell r="AH197">
            <v>20.245643487685495</v>
          </cell>
          <cell r="AI197">
            <v>16.93881252743266</v>
          </cell>
          <cell r="AJ197">
            <v>17.081741566523391</v>
          </cell>
          <cell r="AK197">
            <v>25.430274536627419</v>
          </cell>
          <cell r="AL197">
            <v>16.193588505275482</v>
          </cell>
          <cell r="AM197">
            <v>19.846875767133124</v>
          </cell>
          <cell r="AN197">
            <v>20.269525748099923</v>
          </cell>
          <cell r="AO197">
            <v>18.940998735361767</v>
          </cell>
          <cell r="AP197">
            <v>20.467731803981131</v>
          </cell>
          <cell r="AQ197">
            <v>22.01163398747109</v>
          </cell>
          <cell r="AR197">
            <v>19.036238883580221</v>
          </cell>
          <cell r="AS197">
            <v>16.189907655702431</v>
          </cell>
          <cell r="AT197">
            <v>18.492085300884785</v>
          </cell>
          <cell r="AU197">
            <v>18.85567983175758</v>
          </cell>
          <cell r="AV197">
            <v>20.577911155442013</v>
          </cell>
          <cell r="AW197">
            <v>20.720838195755007</v>
          </cell>
          <cell r="AX197">
            <v>16.745485812553738</v>
          </cell>
          <cell r="AY197">
            <v>15.477437061458586</v>
          </cell>
          <cell r="AZ197" t="str">
            <v>Estonia, Annual Questionnaire, IEA-Eurostat-UNECE</v>
          </cell>
        </row>
        <row r="198">
          <cell r="B198" t="str">
            <v>gadcfmnm</v>
          </cell>
          <cell r="C198" t="str">
            <v xml:space="preserve">Manufactured gas final consumption (purchased + self produced) of  non metallic minerals  </v>
          </cell>
          <cell r="D198" t="str">
            <v>eso</v>
          </cell>
          <cell r="E198" t="str">
            <v>ktoe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>Estonia, Annual Questionnaire, IEA-Eurostat-UNECE</v>
          </cell>
        </row>
        <row r="199">
          <cell r="B199" t="str">
            <v>gzlcfmnm</v>
          </cell>
          <cell r="C199" t="str">
            <v xml:space="preserve">Diesel oil final consumption of non metallic minerals  </v>
          </cell>
          <cell r="D199" t="str">
            <v>eso</v>
          </cell>
          <cell r="E199" t="str">
            <v>ktoe</v>
          </cell>
          <cell r="Z199">
            <v>64.660361134995696</v>
          </cell>
          <cell r="AA199">
            <v>53.546861564918316</v>
          </cell>
          <cell r="AB199">
            <v>24.247635425623386</v>
          </cell>
          <cell r="AC199">
            <v>19.196044711951849</v>
          </cell>
          <cell r="AD199">
            <v>4.041272570937231</v>
          </cell>
          <cell r="AE199">
            <v>2.0206362854686155</v>
          </cell>
          <cell r="AF199">
            <v>2.0206362854686155</v>
          </cell>
          <cell r="AG199">
            <v>2.0206362854686155</v>
          </cell>
          <cell r="AH199">
            <v>3.0309544282029233</v>
          </cell>
          <cell r="AI199">
            <v>2.0206362854686155</v>
          </cell>
          <cell r="AJ199">
            <v>3.0309544282029233</v>
          </cell>
          <cell r="AK199">
            <v>3.0309544282029233</v>
          </cell>
          <cell r="AL199">
            <v>3.0309544282029233</v>
          </cell>
          <cell r="AM199">
            <v>3.0309544282029233</v>
          </cell>
          <cell r="AN199">
            <v>4.041272570937231</v>
          </cell>
          <cell r="AO199">
            <v>3.0309544282029233</v>
          </cell>
          <cell r="AP199">
            <v>3.0309544282029233</v>
          </cell>
          <cell r="AQ199">
            <v>5.0515907136715388</v>
          </cell>
          <cell r="AR199">
            <v>4.041272570937231</v>
          </cell>
          <cell r="AS199">
            <v>1.0103181427343078</v>
          </cell>
          <cell r="AT199">
            <v>2.0206362854686155</v>
          </cell>
          <cell r="AU199">
            <v>2.0206362854686155</v>
          </cell>
          <cell r="AV199">
            <v>1.0103181427343078</v>
          </cell>
          <cell r="AW199">
            <v>1.0103181427343078</v>
          </cell>
          <cell r="AX199">
            <v>1.0103181427343078</v>
          </cell>
          <cell r="AY199">
            <v>1.0103420273239705</v>
          </cell>
          <cell r="AZ199" t="str">
            <v>Estonia, Annual Questionnaire, IEA-Eurostat-UNECE</v>
          </cell>
        </row>
        <row r="200">
          <cell r="B200" t="str">
            <v>folcfmnm</v>
          </cell>
          <cell r="C200" t="str">
            <v xml:space="preserve">Heavy fuel oil final consumption of non metallic minerals  </v>
          </cell>
          <cell r="D200" t="str">
            <v>eso</v>
          </cell>
          <cell r="E200" t="str">
            <v>ktoe</v>
          </cell>
          <cell r="Z200">
            <v>76.805674978503859</v>
          </cell>
          <cell r="AA200">
            <v>70.168147511225754</v>
          </cell>
          <cell r="AB200">
            <v>29.394764497945925</v>
          </cell>
          <cell r="AC200">
            <v>43.618037642113308</v>
          </cell>
          <cell r="AD200">
            <v>29.394764497945925</v>
          </cell>
          <cell r="AE200">
            <v>19.912582401834335</v>
          </cell>
          <cell r="AF200">
            <v>8.5339638865004304</v>
          </cell>
          <cell r="AG200">
            <v>1.8964364192223178</v>
          </cell>
          <cell r="AH200">
            <v>2.8446546288334762</v>
          </cell>
          <cell r="AI200">
            <v>1.8964364192223178</v>
          </cell>
          <cell r="AJ200">
            <v>2.8446546288334762</v>
          </cell>
          <cell r="AK200">
            <v>6.6375274672781117</v>
          </cell>
          <cell r="AL200">
            <v>1.8964364192223178</v>
          </cell>
          <cell r="AM200">
            <v>2.8446546288334762</v>
          </cell>
          <cell r="AN200">
            <v>1.8964364192223178</v>
          </cell>
          <cell r="AO200">
            <v>1.8964364192223178</v>
          </cell>
          <cell r="AP200">
            <v>0</v>
          </cell>
          <cell r="AQ200">
            <v>0</v>
          </cell>
          <cell r="AR200">
            <v>0.94821820961115888</v>
          </cell>
          <cell r="AS200">
            <v>0</v>
          </cell>
          <cell r="AT200">
            <v>0.94821820961115888</v>
          </cell>
          <cell r="AU200">
            <v>0.93675360657303897</v>
          </cell>
          <cell r="AV200">
            <v>0.93675360657303897</v>
          </cell>
          <cell r="AW200">
            <v>0.93675360657303897</v>
          </cell>
          <cell r="AX200">
            <v>0</v>
          </cell>
          <cell r="AY200">
            <v>0</v>
          </cell>
          <cell r="AZ200" t="str">
            <v>Estonia, Annual Questionnaire, IEA-Eurostat-UNECE</v>
          </cell>
        </row>
        <row r="201">
          <cell r="B201" t="str">
            <v>pdvcfmnm</v>
          </cell>
          <cell r="C201" t="str">
            <v xml:space="preserve">Other petroleum final consumption of non metallic minerals  </v>
          </cell>
          <cell r="D201" t="str">
            <v>eso</v>
          </cell>
          <cell r="E201" t="str">
            <v>ktoe</v>
          </cell>
          <cell r="Z201">
            <v>0</v>
          </cell>
          <cell r="AA201">
            <v>0</v>
          </cell>
          <cell r="AB201">
            <v>0</v>
          </cell>
          <cell r="AC201">
            <v>1.0509219451609821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>Estonia, Annual Questionnaire, IEA-Eurostat-UNECE</v>
          </cell>
        </row>
        <row r="202">
          <cell r="B202" t="str">
            <v>chacfmnm</v>
          </cell>
          <cell r="C202" t="str">
            <v xml:space="preserve">Hard coal final consumption of non metallic minerals  </v>
          </cell>
          <cell r="D202" t="str">
            <v>eso</v>
          </cell>
          <cell r="E202" t="str">
            <v>ktoe</v>
          </cell>
          <cell r="Z202">
            <v>0</v>
          </cell>
          <cell r="AA202">
            <v>0</v>
          </cell>
          <cell r="AB202">
            <v>11.572083691602177</v>
          </cell>
          <cell r="AC202">
            <v>0.60905703640011466</v>
          </cell>
          <cell r="AD202">
            <v>0</v>
          </cell>
          <cell r="AE202">
            <v>8.2780166236744055</v>
          </cell>
          <cell r="AF202">
            <v>7.0220693608483806</v>
          </cell>
          <cell r="AG202">
            <v>3.5349670392662653</v>
          </cell>
          <cell r="AH202">
            <v>4.2991783701156008</v>
          </cell>
          <cell r="AI202">
            <v>4.179803190981179</v>
          </cell>
          <cell r="AJ202">
            <v>23.468329034107192</v>
          </cell>
          <cell r="AK202">
            <v>42.634326932263299</v>
          </cell>
          <cell r="AL202">
            <v>8.4238559281551542</v>
          </cell>
          <cell r="AM202">
            <v>5.0740422279545232</v>
          </cell>
          <cell r="AN202">
            <v>5.8374892519346515</v>
          </cell>
          <cell r="AO202">
            <v>5.8374892519346515</v>
          </cell>
          <cell r="AP202">
            <v>22.701347090856977</v>
          </cell>
          <cell r="AQ202">
            <v>70.049871023215815</v>
          </cell>
          <cell r="AR202">
            <v>73.941530524505595</v>
          </cell>
          <cell r="AS202">
            <v>48.004203687780638</v>
          </cell>
          <cell r="AT202">
            <v>29.191745485812554</v>
          </cell>
          <cell r="AU202">
            <v>35.793087799751596</v>
          </cell>
          <cell r="AV202">
            <v>33.189954141587847</v>
          </cell>
          <cell r="AW202">
            <v>27.234594439667525</v>
          </cell>
          <cell r="AX202">
            <v>41.507977452947358</v>
          </cell>
          <cell r="AY202">
            <v>14.266265405560331</v>
          </cell>
          <cell r="AZ202" t="str">
            <v>Estonia, Annual Questionnaire, IEA-Eurostat-UNECE</v>
          </cell>
        </row>
        <row r="203">
          <cell r="B203" t="str">
            <v>ligcfmnm</v>
          </cell>
          <cell r="C203" t="str">
            <v xml:space="preserve">Brown coal final consumption of non metallic minerals  </v>
          </cell>
          <cell r="D203" t="str">
            <v>eso</v>
          </cell>
          <cell r="E203" t="str">
            <v>ktoe</v>
          </cell>
          <cell r="Z203">
            <v>0</v>
          </cell>
          <cell r="AA203">
            <v>74.376612209802232</v>
          </cell>
          <cell r="AB203">
            <v>72.226999140154774</v>
          </cell>
          <cell r="AC203">
            <v>55.889939810834051</v>
          </cell>
          <cell r="AD203">
            <v>79.105760963026654</v>
          </cell>
          <cell r="AE203">
            <v>112.83080156682908</v>
          </cell>
          <cell r="AF203">
            <v>105.52823158498137</v>
          </cell>
          <cell r="AG203">
            <v>68.255374032674112</v>
          </cell>
          <cell r="AH203">
            <v>70.552593866437377</v>
          </cell>
          <cell r="AI203">
            <v>45.452374128212476</v>
          </cell>
          <cell r="AJ203">
            <v>51.043040030572278</v>
          </cell>
          <cell r="AK203">
            <v>47.506974300181518</v>
          </cell>
          <cell r="AL203">
            <v>40.64440622910098</v>
          </cell>
          <cell r="AM203">
            <v>32.866294067067926</v>
          </cell>
          <cell r="AN203">
            <v>51.155058756090575</v>
          </cell>
          <cell r="AO203">
            <v>74.786471768415012</v>
          </cell>
          <cell r="AP203">
            <v>58.409525174357498</v>
          </cell>
          <cell r="AQ203">
            <v>80.692653100219729</v>
          </cell>
          <cell r="AR203">
            <v>76.089137288621373</v>
          </cell>
          <cell r="AS203">
            <v>41.774147320149041</v>
          </cell>
          <cell r="AT203">
            <v>40.985955861278299</v>
          </cell>
          <cell r="AU203">
            <v>72.998710232158203</v>
          </cell>
          <cell r="AV203">
            <v>50.181522881436898</v>
          </cell>
          <cell r="AW203">
            <v>40.985955861278299</v>
          </cell>
          <cell r="AX203">
            <v>34.626922709467848</v>
          </cell>
          <cell r="AY203">
            <v>15.624343173784272</v>
          </cell>
          <cell r="AZ203" t="str">
            <v>Estonia, Annual Questionnaire, IEA-Eurostat-UNECE</v>
          </cell>
        </row>
        <row r="204">
          <cell r="B204" t="str">
            <v>cokcfmnm</v>
          </cell>
          <cell r="C204" t="str">
            <v xml:space="preserve">Coke final consumption of non metallic minerals  </v>
          </cell>
          <cell r="D204" t="str">
            <v>eso</v>
          </cell>
          <cell r="E204" t="str">
            <v>ktoe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2.04213241616509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3.403554026941817</v>
          </cell>
          <cell r="AX204">
            <v>0</v>
          </cell>
          <cell r="AY204">
            <v>0</v>
          </cell>
          <cell r="AZ204" t="str">
            <v>Estonia, Annual Questionnaire, IEA-Eurostat-UNECE</v>
          </cell>
        </row>
        <row r="205">
          <cell r="B205" t="str">
            <v>osfcfmnm</v>
          </cell>
          <cell r="C205" t="str">
            <v xml:space="preserve">Other solid fuels final consumption of non metallic minerals  </v>
          </cell>
          <cell r="D205" t="str">
            <v>eso</v>
          </cell>
          <cell r="E205" t="str">
            <v>ktoe</v>
          </cell>
          <cell r="Z205">
            <v>1.1464603038119805</v>
          </cell>
          <cell r="AA205">
            <v>0</v>
          </cell>
          <cell r="AB205">
            <v>3.4584885831661412</v>
          </cell>
          <cell r="AC205">
            <v>0.65921467469188877</v>
          </cell>
          <cell r="AD205">
            <v>0.21973822489729625</v>
          </cell>
          <cell r="AE205">
            <v>2.3502436228145598</v>
          </cell>
          <cell r="AF205">
            <v>1.7483519633132703</v>
          </cell>
          <cell r="AG205">
            <v>1.1464603038119805</v>
          </cell>
          <cell r="AH205">
            <v>1.3184293493837775</v>
          </cell>
          <cell r="AI205">
            <v>1.4282029234737745</v>
          </cell>
          <cell r="AJ205">
            <v>0.9076144071844845</v>
          </cell>
          <cell r="AK205">
            <v>9.6302665520206361</v>
          </cell>
          <cell r="AL205">
            <v>2.698863093532053</v>
          </cell>
          <cell r="AM205">
            <v>1.745103659119136</v>
          </cell>
          <cell r="AN205">
            <v>5.671586892137193</v>
          </cell>
          <cell r="AO205">
            <v>3.3175695041559186</v>
          </cell>
          <cell r="AP205">
            <v>2.8277204547625874</v>
          </cell>
          <cell r="AQ205">
            <v>2.7515047291487531</v>
          </cell>
          <cell r="AR205">
            <v>2.7429062768701633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Estonia, Annual Questionnaire, IEA-Eurostat-UNECE</v>
          </cell>
        </row>
        <row r="206">
          <cell r="B206" t="str">
            <v>vapcfmnm</v>
          </cell>
          <cell r="C206" t="str">
            <v xml:space="preserve">Heat final consumption (purchased) of  non metallic minerals  </v>
          </cell>
          <cell r="D206" t="str">
            <v>eso</v>
          </cell>
          <cell r="E206" t="str">
            <v>ktoe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14.259100028661507</v>
          </cell>
          <cell r="AE206">
            <v>1.2181140728002293</v>
          </cell>
          <cell r="AF206">
            <v>1.0986911244864812</v>
          </cell>
          <cell r="AG206">
            <v>0.83596063819623578</v>
          </cell>
          <cell r="AH206">
            <v>1.3853062004394763</v>
          </cell>
          <cell r="AI206">
            <v>0.76430686920798696</v>
          </cell>
          <cell r="AJ206">
            <v>0.88372981752173496</v>
          </cell>
          <cell r="AK206">
            <v>1.0031527658354829</v>
          </cell>
          <cell r="AL206">
            <v>1.0986911244864812</v>
          </cell>
          <cell r="AM206">
            <v>1.7196904557179706</v>
          </cell>
          <cell r="AN206">
            <v>2.7944969905417025</v>
          </cell>
          <cell r="AO206">
            <v>3.3438425527849431</v>
          </cell>
          <cell r="AP206">
            <v>3.0572274768319478</v>
          </cell>
          <cell r="AQ206">
            <v>3.6782268080634375</v>
          </cell>
          <cell r="AR206">
            <v>4.0364956530046809</v>
          </cell>
          <cell r="AS206">
            <v>1.3853062004394763</v>
          </cell>
          <cell r="AT206">
            <v>1.0509219451609821</v>
          </cell>
          <cell r="AU206">
            <v>1.2897678417884779</v>
          </cell>
          <cell r="AV206">
            <v>1.4330753797649756</v>
          </cell>
          <cell r="AW206">
            <v>1.122575714149231</v>
          </cell>
          <cell r="AX206">
            <v>1.2658832521257284</v>
          </cell>
          <cell r="AY206">
            <v>1.4330753797649756</v>
          </cell>
          <cell r="AZ206" t="str">
            <v>Estonia, Annual Questionnaire, IEA-Eurostat-UNECE</v>
          </cell>
        </row>
        <row r="207">
          <cell r="B207" t="str">
            <v>enccfmnm</v>
          </cell>
          <cell r="C207" t="str">
            <v>Other final consumption of non metallic minerals  (wood, wastes)</v>
          </cell>
          <cell r="D207" t="str">
            <v>eso</v>
          </cell>
          <cell r="E207" t="str">
            <v>ktoe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0.95538358650998367</v>
          </cell>
          <cell r="AG207">
            <v>0.5493455622432406</v>
          </cell>
          <cell r="AH207">
            <v>0.28661507595299512</v>
          </cell>
          <cell r="AI207">
            <v>0.6687685105569886</v>
          </cell>
          <cell r="AJ207">
            <v>0.57323015190599025</v>
          </cell>
          <cell r="AK207">
            <v>0.76430686920798696</v>
          </cell>
          <cell r="AL207">
            <v>0.76430686920798696</v>
          </cell>
          <cell r="AM207">
            <v>0.5493455622432406</v>
          </cell>
          <cell r="AN207">
            <v>0.42992261392949266</v>
          </cell>
          <cell r="AO207">
            <v>0.5493455622432406</v>
          </cell>
          <cell r="AP207">
            <v>0.6687685105569886</v>
          </cell>
          <cell r="AQ207">
            <v>0.83596063819623578</v>
          </cell>
          <cell r="AR207">
            <v>0.76430686920798696</v>
          </cell>
          <cell r="AS207">
            <v>0.35826884494124389</v>
          </cell>
          <cell r="AT207">
            <v>0.23884589662749592</v>
          </cell>
          <cell r="AU207">
            <v>0.16719212763924715</v>
          </cell>
          <cell r="AV207">
            <v>0.19107671730199674</v>
          </cell>
          <cell r="AW207">
            <v>58.135091239132507</v>
          </cell>
          <cell r="AX207">
            <v>16.934174070889462</v>
          </cell>
          <cell r="AY207">
            <v>12.32444826597879</v>
          </cell>
          <cell r="AZ207" t="str">
            <v>Estonia, Annual Questionnaire, IEA-Eurostat-UNECE</v>
          </cell>
        </row>
        <row r="208">
          <cell r="B208" t="str">
            <v>toccfmnm</v>
          </cell>
          <cell r="C208" t="str">
            <v>Total final energy consumption of non metallic minerals</v>
          </cell>
          <cell r="D208" t="str">
            <v>eso</v>
          </cell>
          <cell r="E208" t="str">
            <v>ktoe</v>
          </cell>
          <cell r="Z208">
            <v>142.61249641731155</v>
          </cell>
          <cell r="AA208">
            <v>217.26616986720168</v>
          </cell>
          <cell r="AB208">
            <v>181.62579996627437</v>
          </cell>
          <cell r="AC208">
            <v>145.71800789176535</v>
          </cell>
          <cell r="AD208">
            <v>155.67954537246771</v>
          </cell>
          <cell r="AE208">
            <v>185.64759733263429</v>
          </cell>
          <cell r="AF208">
            <v>163.27801883575447</v>
          </cell>
          <cell r="AG208">
            <v>120.91978924592343</v>
          </cell>
          <cell r="AH208">
            <v>118.66672880343977</v>
          </cell>
          <cell r="AI208">
            <v>86.247019272440781</v>
          </cell>
          <cell r="AJ208">
            <v>112.81695700552214</v>
          </cell>
          <cell r="AK208">
            <v>152.95334705024163</v>
          </cell>
          <cell r="AL208">
            <v>89.540440516357918</v>
          </cell>
          <cell r="AM208">
            <v>84.357958216736634</v>
          </cell>
          <cell r="AN208">
            <v>109.2926938000728</v>
          </cell>
          <cell r="AO208">
            <v>129.32993539342996</v>
          </cell>
          <cell r="AP208">
            <v>129.90790090687594</v>
          </cell>
          <cell r="AQ208">
            <v>207.59938596989204</v>
          </cell>
          <cell r="AR208">
            <v>202.66631435888357</v>
          </cell>
          <cell r="AS208">
            <v>126.34897902285634</v>
          </cell>
          <cell r="AT208">
            <v>110.98515876988259</v>
          </cell>
          <cell r="AU208">
            <v>149.43070132788827</v>
          </cell>
          <cell r="AV208">
            <v>125.23342371873619</v>
          </cell>
          <cell r="AW208">
            <v>170.23067864669605</v>
          </cell>
          <cell r="AX208">
            <v>130.06152670297124</v>
          </cell>
          <cell r="AY208">
            <v>73.807450436828788</v>
          </cell>
          <cell r="AZ208" t="str">
            <v>Estonia, Annual Questionnaire, IEA-Eurostat-UNECE</v>
          </cell>
        </row>
        <row r="210">
          <cell r="B210" t="str">
            <v>Steel (Nace 27.1 + 27.2 + 27.3 + 27.51+27.52)</v>
          </cell>
        </row>
        <row r="211">
          <cell r="B211" t="str">
            <v>elecfsid</v>
          </cell>
          <cell r="C211" t="str">
            <v>Electricity final consumption (purchased + self produced) of  steel industry</v>
          </cell>
          <cell r="D211" t="str">
            <v>eso</v>
          </cell>
          <cell r="E211" t="str">
            <v>ktoe</v>
          </cell>
          <cell r="Z211">
            <v>0</v>
          </cell>
          <cell r="AA211">
            <v>0</v>
          </cell>
          <cell r="AB211">
            <v>0</v>
          </cell>
          <cell r="AC211">
            <v>0.85984522785898532</v>
          </cell>
          <cell r="AD211">
            <v>0.7738607050730868</v>
          </cell>
          <cell r="AE211">
            <v>0.7738607050730868</v>
          </cell>
          <cell r="AF211">
            <v>0.68787618228718828</v>
          </cell>
          <cell r="AG211">
            <v>0.60189165950128976</v>
          </cell>
          <cell r="AH211">
            <v>0.34393809114359414</v>
          </cell>
          <cell r="AI211">
            <v>0.34393809114359414</v>
          </cell>
          <cell r="AJ211">
            <v>0.34393809114359414</v>
          </cell>
          <cell r="AK211">
            <v>0.34393809114359414</v>
          </cell>
          <cell r="AL211">
            <v>0.34393809114359414</v>
          </cell>
          <cell r="AM211">
            <v>0.34393809114359414</v>
          </cell>
          <cell r="AN211">
            <v>0.25795356835769562</v>
          </cell>
          <cell r="AO211">
            <v>0.42992261392949266</v>
          </cell>
          <cell r="AP211">
            <v>0.51590713671539123</v>
          </cell>
          <cell r="AQ211">
            <v>0.42992261392949266</v>
          </cell>
          <cell r="AR211">
            <v>0.34393809114359414</v>
          </cell>
          <cell r="AS211">
            <v>0.25795356835769562</v>
          </cell>
          <cell r="AT211">
            <v>0.25795356835769562</v>
          </cell>
          <cell r="AU211">
            <v>0.25795356835769562</v>
          </cell>
          <cell r="AV211">
            <v>8.5984522785898534E-2</v>
          </cell>
          <cell r="AW211">
            <v>8.5984522785898534E-2</v>
          </cell>
          <cell r="AX211">
            <v>8.5984522785898534E-2</v>
          </cell>
          <cell r="AY211">
            <v>8.5984522785898534E-2</v>
          </cell>
          <cell r="AZ211" t="str">
            <v>Estonia, Annual Questionnaire, IEA-Eurostat-UNECE</v>
          </cell>
        </row>
        <row r="212">
          <cell r="B212" t="str">
            <v>gnacfsid</v>
          </cell>
          <cell r="C212" t="str">
            <v>Natural gas final consumption of steel industry</v>
          </cell>
          <cell r="D212" t="str">
            <v>eso</v>
          </cell>
          <cell r="E212" t="str">
            <v>ktoe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8.8163827440120704E-2</v>
          </cell>
          <cell r="AK212">
            <v>0.15439021834899561</v>
          </cell>
          <cell r="AL212">
            <v>0.15422465243119507</v>
          </cell>
          <cell r="AM212">
            <v>0.22003188211899247</v>
          </cell>
          <cell r="AN212">
            <v>0.22032093204456438</v>
          </cell>
          <cell r="AO212">
            <v>0.55061042835353979</v>
          </cell>
          <cell r="AP212">
            <v>0.55139363696069865</v>
          </cell>
          <cell r="AQ212">
            <v>0.19850170930585145</v>
          </cell>
          <cell r="AR212">
            <v>0</v>
          </cell>
          <cell r="AS212">
            <v>0.17573848201576586</v>
          </cell>
          <cell r="AT212">
            <v>0.13208632357774849</v>
          </cell>
          <cell r="AU212">
            <v>0.11091576371622106</v>
          </cell>
          <cell r="AV212">
            <v>6.3840468941391976E-2</v>
          </cell>
          <cell r="AW212">
            <v>6.475261936173439E-2</v>
          </cell>
          <cell r="AX212">
            <v>4.299226139294926E-2</v>
          </cell>
          <cell r="AY212">
            <v>2.1496440363136925E-2</v>
          </cell>
          <cell r="AZ212" t="str">
            <v>Estonia, Annual Questionnaire, IEA-Eurostat-UNECE</v>
          </cell>
        </row>
        <row r="213">
          <cell r="B213" t="str">
            <v>gadcfsid</v>
          </cell>
          <cell r="C213" t="str">
            <v>Manufactured gas final consumption (purchased + self produced) of  steel industry</v>
          </cell>
          <cell r="D213" t="str">
            <v>eso</v>
          </cell>
          <cell r="E213" t="str">
            <v>ktoe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>Estonia, Annual Questionnaire, IEA-Eurostat-UNECE</v>
          </cell>
        </row>
        <row r="214">
          <cell r="B214" t="str">
            <v>gzlcfsid</v>
          </cell>
          <cell r="C214" t="str">
            <v>Diesel oil final consumption of steel industry</v>
          </cell>
          <cell r="D214" t="str">
            <v>eso</v>
          </cell>
          <cell r="E214" t="str">
            <v>ktoe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>Estonia, Annual Questionnaire, IEA-Eurostat-UNECE</v>
          </cell>
        </row>
        <row r="215">
          <cell r="B215" t="str">
            <v>folcfsid</v>
          </cell>
          <cell r="C215" t="str">
            <v>Heavy fuel oil final consumption of steel industry</v>
          </cell>
          <cell r="D215" t="str">
            <v>eso</v>
          </cell>
          <cell r="E215" t="str">
            <v>ktoe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>Estonia, Annual Questionnaire, IEA-Eurostat-UNECE</v>
          </cell>
        </row>
        <row r="216">
          <cell r="B216" t="str">
            <v>pdvcfsid</v>
          </cell>
          <cell r="C216" t="str">
            <v>Other petroleum final consumption of steel industry</v>
          </cell>
          <cell r="D216" t="str">
            <v>eso</v>
          </cell>
          <cell r="E216" t="str">
            <v>ktoe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>Estonia, Annual Questionnaire, IEA-Eurostat-UNECE</v>
          </cell>
        </row>
        <row r="217">
          <cell r="B217" t="str">
            <v>chacfsid</v>
          </cell>
          <cell r="C217" t="str">
            <v>Hard coal final consumption of steel industry</v>
          </cell>
          <cell r="D217" t="str">
            <v>eso</v>
          </cell>
          <cell r="E217" t="str">
            <v>ktoe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2.9564345084551444</v>
          </cell>
          <cell r="AF217">
            <v>2.3406897869494601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>Estonia, Annual Questionnaire, IEA-Eurostat-UNECE</v>
          </cell>
        </row>
        <row r="218">
          <cell r="B218" t="str">
            <v>ligcfsid</v>
          </cell>
          <cell r="C218" t="str">
            <v>Brown coal final consumption of steel industry</v>
          </cell>
          <cell r="D218" t="str">
            <v>eso</v>
          </cell>
          <cell r="E218" t="str">
            <v>ktoe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>Estonia, Annual Questionnaire, IEA-Eurostat-UNECE</v>
          </cell>
        </row>
        <row r="219">
          <cell r="B219" t="str">
            <v>cokcfsid</v>
          </cell>
          <cell r="C219" t="str">
            <v>Coke final consumption of steel industry</v>
          </cell>
          <cell r="D219" t="str">
            <v>eso</v>
          </cell>
          <cell r="E219" t="str">
            <v>ktoe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0.68071080538836337</v>
          </cell>
          <cell r="AF219">
            <v>0.68071080538836337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0.68071080538836337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>Estonia, Annual Questionnaire, IEA-Eurostat-UNECE</v>
          </cell>
        </row>
        <row r="220">
          <cell r="B220" t="str">
            <v>osfcfsid</v>
          </cell>
          <cell r="C220" t="str">
            <v>Other solid fuels final consumption of steel industry</v>
          </cell>
          <cell r="D220" t="str">
            <v>eso</v>
          </cell>
          <cell r="E220" t="str">
            <v>ktoe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>Estonia, Annual Questionnaire, IEA-Eurostat-UNECE</v>
          </cell>
        </row>
        <row r="221">
          <cell r="B221" t="str">
            <v>vapcfsid</v>
          </cell>
          <cell r="C221" t="str">
            <v>Heat final consumption (purchased) of  steel industry</v>
          </cell>
          <cell r="D221" t="str">
            <v>eso</v>
          </cell>
          <cell r="E221" t="str">
            <v>ktoe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1.8391134040317187</v>
          </cell>
          <cell r="AE221">
            <v>0.21496130696474633</v>
          </cell>
          <cell r="AF221">
            <v>0</v>
          </cell>
          <cell r="AG221">
            <v>0.23884589662749592</v>
          </cell>
          <cell r="AH221">
            <v>9.553835865099837E-2</v>
          </cell>
          <cell r="AI221">
            <v>7.1653768988248781E-2</v>
          </cell>
          <cell r="AJ221">
            <v>2.3884589662749593E-2</v>
          </cell>
          <cell r="AK221">
            <v>4.7769179325499185E-2</v>
          </cell>
          <cell r="AL221">
            <v>2.3884589662749593E-2</v>
          </cell>
          <cell r="AM221">
            <v>2.3884589662749593E-2</v>
          </cell>
          <cell r="AN221">
            <v>0</v>
          </cell>
          <cell r="AO221">
            <v>4.7769179325499185E-2</v>
          </cell>
          <cell r="AP221">
            <v>7.1653768988248781E-2</v>
          </cell>
          <cell r="AQ221">
            <v>4.7769179325499185E-2</v>
          </cell>
          <cell r="AR221">
            <v>2.3884589662749593E-2</v>
          </cell>
          <cell r="AS221">
            <v>0</v>
          </cell>
          <cell r="AT221">
            <v>2.3884589662749593E-2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>Estonia, Annual Questionnaire, IEA-Eurostat-UNECE</v>
          </cell>
        </row>
        <row r="222">
          <cell r="B222" t="str">
            <v>enccfsid</v>
          </cell>
          <cell r="C222" t="str">
            <v>Other final consumption of steel industry (wood, wastes)</v>
          </cell>
          <cell r="D222" t="str">
            <v>eso</v>
          </cell>
          <cell r="E222" t="str">
            <v>ktoe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2.3884589662749593E-2</v>
          </cell>
          <cell r="AK222">
            <v>2.3884589662749593E-2</v>
          </cell>
          <cell r="AL222">
            <v>2.3884589662749593E-2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2.3884589662749593E-2</v>
          </cell>
          <cell r="AV222">
            <v>2.3884589662749593E-2</v>
          </cell>
          <cell r="AW222">
            <v>2.3884589662749593E-2</v>
          </cell>
          <cell r="AX222">
            <v>0</v>
          </cell>
          <cell r="AY222">
            <v>0</v>
          </cell>
          <cell r="AZ222" t="str">
            <v>Estonia, Annual Questionnaire, IEA-Eurostat-UNECE</v>
          </cell>
        </row>
        <row r="223">
          <cell r="B223" t="str">
            <v>toccfsid</v>
          </cell>
          <cell r="C223" t="str">
            <v>Total final energy consumption of steel</v>
          </cell>
          <cell r="D223" t="str">
            <v>eso</v>
          </cell>
          <cell r="E223" t="str">
            <v>ktoe</v>
          </cell>
          <cell r="Z223">
            <v>0</v>
          </cell>
          <cell r="AA223">
            <v>0</v>
          </cell>
          <cell r="AB223">
            <v>0</v>
          </cell>
          <cell r="AC223">
            <v>0.85984522785898532</v>
          </cell>
          <cell r="AD223">
            <v>2.6129741091048055</v>
          </cell>
          <cell r="AE223">
            <v>4.6259673258813416</v>
          </cell>
          <cell r="AF223">
            <v>3.7092767746250117</v>
          </cell>
          <cell r="AG223">
            <v>0.84073755612878565</v>
          </cell>
          <cell r="AH223">
            <v>0.43947644979459249</v>
          </cell>
          <cell r="AI223">
            <v>0.41559186013184291</v>
          </cell>
          <cell r="AJ223">
            <v>0.47987109790921401</v>
          </cell>
          <cell r="AK223">
            <v>0.56998207848083859</v>
          </cell>
          <cell r="AL223">
            <v>0.54593192290028847</v>
          </cell>
          <cell r="AM223">
            <v>1.2685653683136995</v>
          </cell>
          <cell r="AN223">
            <v>0.47827450040225999</v>
          </cell>
          <cell r="AO223">
            <v>1.0283022216085318</v>
          </cell>
          <cell r="AP223">
            <v>1.1389545426643386</v>
          </cell>
          <cell r="AQ223">
            <v>0.67619350256084332</v>
          </cell>
          <cell r="AR223">
            <v>0.36782268080634373</v>
          </cell>
          <cell r="AS223">
            <v>0.43369205037346148</v>
          </cell>
          <cell r="AT223">
            <v>0.41392448159819367</v>
          </cell>
          <cell r="AU223">
            <v>0.39275392173666629</v>
          </cell>
          <cell r="AV223">
            <v>0.17370958139004011</v>
          </cell>
          <cell r="AW223">
            <v>0.17462173181038251</v>
          </cell>
          <cell r="AX223">
            <v>0.12897678417884778</v>
          </cell>
          <cell r="AY223">
            <v>0.10748096314903546</v>
          </cell>
          <cell r="AZ223" t="str">
            <v>Estonia, Annual Questionnaire, IEA-Eurostat-UNECE</v>
          </cell>
        </row>
        <row r="225">
          <cell r="B225" t="str">
            <v>Non ferrous metals (Nace 27.4+27.53+27.54)</v>
          </cell>
        </row>
        <row r="226">
          <cell r="B226" t="str">
            <v>elecfmnf</v>
          </cell>
          <cell r="C226" t="str">
            <v xml:space="preserve">Electricity final consumption (purchased + self produced) of non ferrous metal  </v>
          </cell>
          <cell r="D226" t="str">
            <v>eso</v>
          </cell>
          <cell r="E226" t="str">
            <v>ktoe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8.5984522785898534E-2</v>
          </cell>
          <cell r="AK226">
            <v>0.25795356835769562</v>
          </cell>
          <cell r="AL226">
            <v>0.25795356835769562</v>
          </cell>
          <cell r="AM226">
            <v>0.34393809114359414</v>
          </cell>
          <cell r="AN226">
            <v>0.25795356835769562</v>
          </cell>
          <cell r="AO226">
            <v>0.60189165950128976</v>
          </cell>
          <cell r="AP226">
            <v>0.60189165950128976</v>
          </cell>
          <cell r="AQ226">
            <v>0.7738607050730868</v>
          </cell>
          <cell r="AR226">
            <v>0.7738607050730868</v>
          </cell>
          <cell r="AS226">
            <v>0.51590713671539123</v>
          </cell>
          <cell r="AT226">
            <v>0.85984522785898532</v>
          </cell>
          <cell r="AU226">
            <v>0.60189165950128976</v>
          </cell>
          <cell r="AV226">
            <v>0.7738607050730868</v>
          </cell>
          <cell r="AW226">
            <v>0.42992261392949266</v>
          </cell>
          <cell r="AX226">
            <v>0.42992261392949266</v>
          </cell>
          <cell r="AY226">
            <v>0.34393809114359414</v>
          </cell>
          <cell r="AZ226" t="str">
            <v>Estonia, Annual Questionnaire, IEA-Eurostat-UNECE</v>
          </cell>
        </row>
        <row r="227">
          <cell r="B227" t="str">
            <v>gnacfmnf</v>
          </cell>
          <cell r="C227" t="str">
            <v xml:space="preserve">Natural gas final consumption of non ferrous metal  </v>
          </cell>
          <cell r="D227" t="str">
            <v>eso</v>
          </cell>
          <cell r="E227" t="str">
            <v>ktoe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8.8222981913711765E-2</v>
          </cell>
          <cell r="AL227">
            <v>0.550802330111411</v>
          </cell>
          <cell r="AM227">
            <v>8.8012752847597006E-2</v>
          </cell>
          <cell r="AN227">
            <v>0.68299488933814956</v>
          </cell>
          <cell r="AO227">
            <v>0.44048834268283177</v>
          </cell>
          <cell r="AP227">
            <v>0.41905916409013089</v>
          </cell>
          <cell r="AQ227">
            <v>1.5880136744468116</v>
          </cell>
          <cell r="AR227">
            <v>1.6524512919774497</v>
          </cell>
          <cell r="AS227">
            <v>1.5157444073859807</v>
          </cell>
          <cell r="AT227">
            <v>1.320863235777485</v>
          </cell>
          <cell r="AU227">
            <v>0</v>
          </cell>
          <cell r="AV227">
            <v>1.8939339119279617</v>
          </cell>
          <cell r="AW227">
            <v>1.3382208001425111</v>
          </cell>
          <cell r="AX227">
            <v>1.3542562338779018</v>
          </cell>
          <cell r="AY227">
            <v>0.96733981634116162</v>
          </cell>
          <cell r="AZ227" t="str">
            <v>Estonia, Annual Questionnaire, IEA-Eurostat-UNECE</v>
          </cell>
        </row>
        <row r="228">
          <cell r="B228" t="str">
            <v>gadcfmnf</v>
          </cell>
          <cell r="C228" t="str">
            <v xml:space="preserve">Manufactured gas final consumption (purchased + self produced) of non ferrous metal  </v>
          </cell>
          <cell r="D228" t="str">
            <v>eso</v>
          </cell>
          <cell r="E228" t="str">
            <v>ktoe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>Estonia, Annual Questionnaire, IEA-Eurostat-UNECE</v>
          </cell>
        </row>
        <row r="229">
          <cell r="B229" t="str">
            <v>gzlcfmnf</v>
          </cell>
          <cell r="C229" t="str">
            <v xml:space="preserve">Diesel oil final consumption of non ferrous metal  </v>
          </cell>
          <cell r="D229" t="str">
            <v>eso</v>
          </cell>
          <cell r="E229" t="str">
            <v>ktoe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2.0206362854686155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>Estonia, Annual Questionnaire, IEA-Eurostat-UNECE</v>
          </cell>
        </row>
        <row r="230">
          <cell r="B230" t="str">
            <v>folcfmnf</v>
          </cell>
          <cell r="C230" t="str">
            <v xml:space="preserve">Heavy fuel oil final consumption of non ferrous metal  </v>
          </cell>
          <cell r="D230" t="str">
            <v>eso</v>
          </cell>
          <cell r="E230" t="str">
            <v>ktoe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>Estonia, Annual Questionnaire, IEA-Eurostat-UNECE</v>
          </cell>
        </row>
        <row r="231">
          <cell r="B231" t="str">
            <v>pdvcfmnf</v>
          </cell>
          <cell r="C231" t="str">
            <v xml:space="preserve">Other petroleum final consumption of non ferrous metal  </v>
          </cell>
          <cell r="D231" t="str">
            <v>eso</v>
          </cell>
          <cell r="E231" t="str">
            <v>ktoe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>Estonia, Annual Questionnaire, IEA-Eurostat-UNECE</v>
          </cell>
        </row>
        <row r="232">
          <cell r="B232" t="str">
            <v>chacfmnf</v>
          </cell>
          <cell r="C232" t="str">
            <v xml:space="preserve">Hard coal final consumption of non ferrous metal  </v>
          </cell>
          <cell r="D232" t="str">
            <v>eso</v>
          </cell>
          <cell r="E232" t="str">
            <v>ktoe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0.64860991688162795</v>
          </cell>
          <cell r="AR232">
            <v>0</v>
          </cell>
          <cell r="AS232">
            <v>0.64870545524027889</v>
          </cell>
          <cell r="AT232">
            <v>0.64870545524027889</v>
          </cell>
          <cell r="AU232">
            <v>0.65078341454093813</v>
          </cell>
          <cell r="AV232">
            <v>0.65078341454093813</v>
          </cell>
          <cell r="AW232">
            <v>0.64844272475398868</v>
          </cell>
          <cell r="AX232">
            <v>0.64856214770230247</v>
          </cell>
          <cell r="AY232">
            <v>0</v>
          </cell>
          <cell r="AZ232" t="str">
            <v>Estonia, Annual Questionnaire, IEA-Eurostat-UNECE</v>
          </cell>
        </row>
        <row r="233">
          <cell r="B233" t="str">
            <v>ligcfmnf</v>
          </cell>
          <cell r="C233" t="str">
            <v xml:space="preserve">Brown coal final consumption of non ferrous metal  </v>
          </cell>
          <cell r="D233" t="str">
            <v>eso</v>
          </cell>
          <cell r="E233" t="str">
            <v>ktoe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>Estonia, Annual Questionnaire, IEA-Eurostat-UNECE</v>
          </cell>
        </row>
        <row r="234">
          <cell r="B234" t="str">
            <v>cokcfmnf</v>
          </cell>
          <cell r="C234" t="str">
            <v xml:space="preserve">Coke final consumption of non ferrous metal  </v>
          </cell>
          <cell r="D234" t="str">
            <v>eso</v>
          </cell>
          <cell r="E234" t="str">
            <v>ktoe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>Estonia, Annual Questionnaire, IEA-Eurostat-UNECE</v>
          </cell>
        </row>
        <row r="235">
          <cell r="B235" t="str">
            <v>osfcfmnf</v>
          </cell>
          <cell r="C235" t="str">
            <v xml:space="preserve">Other solid fuels final consumption of non ferrous metal  </v>
          </cell>
          <cell r="D235" t="str">
            <v>eso</v>
          </cell>
          <cell r="E235" t="str">
            <v>ktoe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>Estonia, Annual Questionnaire, IEA-Eurostat-UNECE</v>
          </cell>
        </row>
        <row r="236">
          <cell r="B236" t="str">
            <v>vapcfmnf</v>
          </cell>
          <cell r="C236" t="str">
            <v xml:space="preserve">Heat final consumption (purchased) of non ferrous metal  </v>
          </cell>
          <cell r="D236" t="str">
            <v>eso</v>
          </cell>
          <cell r="E236" t="str">
            <v>ktoe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2.3884589662749593E-2</v>
          </cell>
          <cell r="AT236">
            <v>9.553835865099837E-2</v>
          </cell>
          <cell r="AU236">
            <v>7.1653768988248781E-2</v>
          </cell>
          <cell r="AV236">
            <v>2.3884589662749593E-2</v>
          </cell>
          <cell r="AW236">
            <v>2.3884589662749593E-2</v>
          </cell>
          <cell r="AX236">
            <v>0</v>
          </cell>
          <cell r="AY236">
            <v>0</v>
          </cell>
          <cell r="AZ236" t="str">
            <v>Estonia, Annual Questionnaire, IEA-Eurostat-UNECE</v>
          </cell>
        </row>
        <row r="237">
          <cell r="B237" t="str">
            <v>enccfmnf</v>
          </cell>
          <cell r="C237" t="str">
            <v xml:space="preserve">Other final consumption of non ferrous metal (wood, wastes)  </v>
          </cell>
          <cell r="D237" t="str">
            <v>eso</v>
          </cell>
          <cell r="E237" t="str">
            <v>ktoe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2.3884589662749593E-2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>Estonia, Annual Questionnaire, IEA-Eurostat-UNECE</v>
          </cell>
        </row>
        <row r="238">
          <cell r="B238" t="str">
            <v>toccfmnf</v>
          </cell>
          <cell r="C238" t="str">
            <v>Total final energy consumption of non ferrous metals</v>
          </cell>
          <cell r="D238" t="str">
            <v>eso</v>
          </cell>
          <cell r="E238" t="str">
            <v>ktoe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8.5984522785898534E-2</v>
          </cell>
          <cell r="AK238">
            <v>0.34617655027140737</v>
          </cell>
          <cell r="AL238">
            <v>0.80875589846910656</v>
          </cell>
          <cell r="AM238">
            <v>0.43195084399119116</v>
          </cell>
          <cell r="AN238">
            <v>0.94094845769584512</v>
          </cell>
          <cell r="AO238">
            <v>1.0423800021841214</v>
          </cell>
          <cell r="AP238">
            <v>3.0415871090600364</v>
          </cell>
          <cell r="AQ238">
            <v>3.0343688860642759</v>
          </cell>
          <cell r="AR238">
            <v>2.4263119970505365</v>
          </cell>
          <cell r="AS238">
            <v>2.7042415890044005</v>
          </cell>
          <cell r="AT238">
            <v>2.9249522775277477</v>
          </cell>
          <cell r="AU238">
            <v>1.3243288430304767</v>
          </cell>
          <cell r="AV238">
            <v>3.3424626212047359</v>
          </cell>
          <cell r="AW238">
            <v>2.4404707284887421</v>
          </cell>
          <cell r="AX238">
            <v>2.4327409955096968</v>
          </cell>
          <cell r="AY238">
            <v>1.3112779074847558</v>
          </cell>
          <cell r="AZ238" t="str">
            <v>Estonia, Annual Questionnaire, IEA-Eurostat-UNECE</v>
          </cell>
        </row>
        <row r="240">
          <cell r="B240" t="str">
            <v>Machinery and metals products (Nace 28-32)</v>
          </cell>
        </row>
        <row r="241">
          <cell r="B241" t="str">
            <v>elecfmac</v>
          </cell>
          <cell r="C241" t="str">
            <v>Electricity final consumption (purchased + self produced) of  machinery</v>
          </cell>
          <cell r="D241" t="str">
            <v>eso</v>
          </cell>
          <cell r="E241" t="str">
            <v>ktoe</v>
          </cell>
          <cell r="Z241">
            <v>25.537403267411865</v>
          </cell>
          <cell r="AA241">
            <v>29.4067067927773</v>
          </cell>
          <cell r="AB241">
            <v>11.263972484952708</v>
          </cell>
          <cell r="AC241">
            <v>11.092003439380912</v>
          </cell>
          <cell r="AD241">
            <v>12.381771281169389</v>
          </cell>
          <cell r="AE241">
            <v>14.187446259673258</v>
          </cell>
          <cell r="AF241">
            <v>13.327601031814273</v>
          </cell>
          <cell r="AG241">
            <v>12.89767841788478</v>
          </cell>
          <cell r="AH241">
            <v>13.069647463456578</v>
          </cell>
          <cell r="AI241">
            <v>11.349957007738606</v>
          </cell>
          <cell r="AJ241">
            <v>11.435941530524506</v>
          </cell>
          <cell r="AK241">
            <v>11.349957007738606</v>
          </cell>
          <cell r="AL241">
            <v>13.499570077386071</v>
          </cell>
          <cell r="AM241">
            <v>15.649183147033535</v>
          </cell>
          <cell r="AN241">
            <v>17.196904557179707</v>
          </cell>
          <cell r="AO241">
            <v>17.798796216680998</v>
          </cell>
          <cell r="AP241">
            <v>18.572656921754085</v>
          </cell>
          <cell r="AQ241">
            <v>19.776440240756664</v>
          </cell>
          <cell r="AR241">
            <v>21.324161650902838</v>
          </cell>
          <cell r="AS241">
            <v>20.120378331900255</v>
          </cell>
          <cell r="AT241">
            <v>25.279449699054172</v>
          </cell>
          <cell r="AU241">
            <v>25.193465176268269</v>
          </cell>
          <cell r="AV241">
            <v>24.505588993981082</v>
          </cell>
          <cell r="AW241">
            <v>22.35597592433362</v>
          </cell>
          <cell r="AX241">
            <v>21.324161650902838</v>
          </cell>
          <cell r="AY241">
            <v>21.496130696474633</v>
          </cell>
          <cell r="AZ241" t="str">
            <v>Estonia, Annual Questionnaire, IEA-Eurostat-UNECE</v>
          </cell>
        </row>
        <row r="242">
          <cell r="B242" t="str">
            <v>gnacfmac</v>
          </cell>
          <cell r="C242" t="str">
            <v>Natural gas final consumption of machinery</v>
          </cell>
          <cell r="D242" t="str">
            <v>eso</v>
          </cell>
          <cell r="E242" t="str">
            <v>ktoe</v>
          </cell>
          <cell r="Z242">
            <v>0</v>
          </cell>
          <cell r="AA242">
            <v>0</v>
          </cell>
          <cell r="AB242">
            <v>8.9613939877683126</v>
          </cell>
          <cell r="AC242">
            <v>2.9131642948369612</v>
          </cell>
          <cell r="AD242">
            <v>2.7255469168465263</v>
          </cell>
          <cell r="AE242">
            <v>2.3241859688308395</v>
          </cell>
          <cell r="AF242">
            <v>2.3949489690754113</v>
          </cell>
          <cell r="AG242">
            <v>2.3999539529889229</v>
          </cell>
          <cell r="AH242">
            <v>3.3889446707647464</v>
          </cell>
          <cell r="AI242">
            <v>2.1394073114075103</v>
          </cell>
          <cell r="AJ242">
            <v>2.226136642863048</v>
          </cell>
          <cell r="AK242">
            <v>3.4627520401131875</v>
          </cell>
          <cell r="AL242">
            <v>4.8911246913893294</v>
          </cell>
          <cell r="AM242">
            <v>9.3293518018452826</v>
          </cell>
          <cell r="AN242">
            <v>4.6928358525492211</v>
          </cell>
          <cell r="AO242">
            <v>8.1710587567665289</v>
          </cell>
          <cell r="AP242">
            <v>8.4032390272810478</v>
          </cell>
          <cell r="AQ242">
            <v>9.1972458645044526</v>
          </cell>
          <cell r="AR242">
            <v>8.2181910921011809</v>
          </cell>
          <cell r="AS242">
            <v>4.8547755656855323</v>
          </cell>
          <cell r="AT242">
            <v>5.3935248794247297</v>
          </cell>
          <cell r="AU242">
            <v>10.048968192689628</v>
          </cell>
          <cell r="AV242">
            <v>8.8312648702258905</v>
          </cell>
          <cell r="AW242">
            <v>7.8782353556776856</v>
          </cell>
          <cell r="AX242">
            <v>6.2553740326741174</v>
          </cell>
          <cell r="AY242">
            <v>6.0190033016783397</v>
          </cell>
          <cell r="AZ242" t="str">
            <v>Estonia, Annual Questionnaire, IEA-Eurostat-UNECE</v>
          </cell>
        </row>
        <row r="243">
          <cell r="B243" t="str">
            <v>gadcfmac</v>
          </cell>
          <cell r="C243" t="str">
            <v>Manufactured gas cons. (purchased + self produced) of  metal products and equipement goods ind.</v>
          </cell>
          <cell r="D243" t="str">
            <v>eso</v>
          </cell>
          <cell r="E243" t="str">
            <v>ktoe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>Estonia, Annual Questionnaire, IEA-Eurostat-UNECE</v>
          </cell>
        </row>
        <row r="244">
          <cell r="B244" t="str">
            <v>gzlcfmac</v>
          </cell>
          <cell r="C244" t="str">
            <v>Diesel oil final consumption of machinery</v>
          </cell>
          <cell r="D244" t="str">
            <v>eso</v>
          </cell>
          <cell r="E244" t="str">
            <v>ktoe</v>
          </cell>
          <cell r="Z244">
            <v>8.082545141874462</v>
          </cell>
          <cell r="AA244">
            <v>10.103181427343078</v>
          </cell>
          <cell r="AB244">
            <v>4.041272570937231</v>
          </cell>
          <cell r="AC244">
            <v>1.0103181427343078</v>
          </cell>
          <cell r="AD244">
            <v>1.0103181427343078</v>
          </cell>
          <cell r="AE244">
            <v>1.0103181427343078</v>
          </cell>
          <cell r="AF244">
            <v>3.0309544282029233</v>
          </cell>
          <cell r="AG244">
            <v>1.0103181427343078</v>
          </cell>
          <cell r="AH244">
            <v>1.0103181427343078</v>
          </cell>
          <cell r="AI244">
            <v>1.0103181427343078</v>
          </cell>
          <cell r="AJ244">
            <v>1.0103181427343078</v>
          </cell>
          <cell r="AK244">
            <v>1.0103181427343078</v>
          </cell>
          <cell r="AL244">
            <v>1.0103181427343078</v>
          </cell>
          <cell r="AM244">
            <v>4.041272570937231</v>
          </cell>
          <cell r="AN244">
            <v>4.041272570937231</v>
          </cell>
          <cell r="AO244">
            <v>4.041272570937231</v>
          </cell>
          <cell r="AP244">
            <v>3.0309544282029233</v>
          </cell>
          <cell r="AQ244">
            <v>3.0309544282029233</v>
          </cell>
          <cell r="AR244">
            <v>2.0206362854686155</v>
          </cell>
          <cell r="AS244">
            <v>3.0309544282029233</v>
          </cell>
          <cell r="AT244">
            <v>2.0206362854686155</v>
          </cell>
          <cell r="AU244">
            <v>0</v>
          </cell>
          <cell r="AV244">
            <v>1.0103181427343078</v>
          </cell>
          <cell r="AW244">
            <v>0</v>
          </cell>
          <cell r="AX244">
            <v>0</v>
          </cell>
          <cell r="AY244">
            <v>0</v>
          </cell>
          <cell r="AZ244" t="str">
            <v>Estonia, Annual Questionnaire, IEA-Eurostat-UNECE</v>
          </cell>
        </row>
        <row r="245">
          <cell r="B245" t="str">
            <v>folcfmac</v>
          </cell>
          <cell r="C245" t="str">
            <v>Heavy fuel oil final consumption of machinery</v>
          </cell>
          <cell r="D245" t="str">
            <v>eso</v>
          </cell>
          <cell r="E245" t="str">
            <v>ktoe</v>
          </cell>
          <cell r="Z245">
            <v>5.6893092576669524</v>
          </cell>
          <cell r="AA245">
            <v>5.6893092576669533</v>
          </cell>
          <cell r="AB245">
            <v>5.6893092576669524</v>
          </cell>
          <cell r="AC245">
            <v>3.7928728384446355</v>
          </cell>
          <cell r="AD245">
            <v>4.741091048055794</v>
          </cell>
          <cell r="AE245">
            <v>3.7928728384446355</v>
          </cell>
          <cell r="AF245">
            <v>1.8964364192223178</v>
          </cell>
          <cell r="AG245">
            <v>0.94821820961115888</v>
          </cell>
          <cell r="AH245">
            <v>0.94821820961115888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0.94821820961115888</v>
          </cell>
          <cell r="AQ245">
            <v>1.8964364192223178</v>
          </cell>
          <cell r="AR245">
            <v>0</v>
          </cell>
          <cell r="AS245">
            <v>0.94821820961115888</v>
          </cell>
          <cell r="AT245">
            <v>0.94821820961115888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>Estonia, Annual Questionnaire, IEA-Eurostat-UNECE</v>
          </cell>
        </row>
        <row r="246">
          <cell r="B246" t="str">
            <v>pdvcfmac</v>
          </cell>
          <cell r="C246" t="str">
            <v>Other petroleum final consumption of machinery</v>
          </cell>
          <cell r="D246" t="str">
            <v>eso</v>
          </cell>
          <cell r="E246" t="str">
            <v>ktoe</v>
          </cell>
          <cell r="Z246">
            <v>1.0509219451609821</v>
          </cell>
          <cell r="AA246">
            <v>2.1376707748160886</v>
          </cell>
          <cell r="AB246">
            <v>0</v>
          </cell>
          <cell r="AC246">
            <v>1.0867488296551064</v>
          </cell>
          <cell r="AD246">
            <v>0</v>
          </cell>
          <cell r="AE246">
            <v>1.0867488296551064</v>
          </cell>
          <cell r="AF246">
            <v>1.0867488296551064</v>
          </cell>
          <cell r="AG246">
            <v>0</v>
          </cell>
          <cell r="AH246">
            <v>0</v>
          </cell>
          <cell r="AI246">
            <v>1.0867488296551064</v>
          </cell>
          <cell r="AJ246">
            <v>1.0867488296551064</v>
          </cell>
          <cell r="AK246">
            <v>1.0867488296551064</v>
          </cell>
          <cell r="AL246">
            <v>0</v>
          </cell>
          <cell r="AM246">
            <v>1.0509219451609821</v>
          </cell>
          <cell r="AN246">
            <v>0</v>
          </cell>
          <cell r="AO246">
            <v>0</v>
          </cell>
          <cell r="AP246">
            <v>1.0867488296551064</v>
          </cell>
          <cell r="AQ246">
            <v>1.0867488296551064</v>
          </cell>
          <cell r="AR246">
            <v>1.0867488296551064</v>
          </cell>
          <cell r="AS246">
            <v>1.0867488296551064</v>
          </cell>
          <cell r="AT246">
            <v>1.0867488296551064</v>
          </cell>
          <cell r="AU246">
            <v>0</v>
          </cell>
          <cell r="AV246">
            <v>1.0867488296551064</v>
          </cell>
          <cell r="AW246">
            <v>2.1734976593102129</v>
          </cell>
          <cell r="AX246">
            <v>1.0867488296551064</v>
          </cell>
          <cell r="AY246">
            <v>1.0867727142447692</v>
          </cell>
          <cell r="AZ246" t="str">
            <v>Estonia, Annual Questionnaire, IEA-Eurostat-UNECE</v>
          </cell>
        </row>
        <row r="247">
          <cell r="B247" t="str">
            <v>chacfmac</v>
          </cell>
          <cell r="C247" t="str">
            <v>Hard coal final consumption of machinery</v>
          </cell>
          <cell r="D247" t="str">
            <v>eso</v>
          </cell>
          <cell r="E247" t="str">
            <v>ktoe</v>
          </cell>
          <cell r="Z247">
            <v>0</v>
          </cell>
          <cell r="AA247">
            <v>0</v>
          </cell>
          <cell r="AB247">
            <v>3.0452851820005731</v>
          </cell>
          <cell r="AC247">
            <v>0</v>
          </cell>
          <cell r="AD247">
            <v>0</v>
          </cell>
          <cell r="AE247">
            <v>2.9564345084551444</v>
          </cell>
          <cell r="AF247">
            <v>1.7555173402120952</v>
          </cell>
          <cell r="AG247">
            <v>0</v>
          </cell>
          <cell r="AH247">
            <v>0.61416833858794295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>Estonia, Annual Questionnaire, IEA-Eurostat-UNECE</v>
          </cell>
        </row>
        <row r="248">
          <cell r="B248" t="str">
            <v>ligcfmac</v>
          </cell>
          <cell r="C248" t="str">
            <v>Brown coal final consumption of machinery</v>
          </cell>
          <cell r="D248" t="str">
            <v>eso</v>
          </cell>
          <cell r="E248" t="str">
            <v>ktoe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>Estonia, Annual Questionnaire, IEA-Eurostat-UNECE</v>
          </cell>
        </row>
        <row r="249">
          <cell r="B249" t="str">
            <v>cokcfmac</v>
          </cell>
          <cell r="C249" t="str">
            <v>Coke final consumption of machinery</v>
          </cell>
          <cell r="D249" t="str">
            <v>eso</v>
          </cell>
          <cell r="E249" t="str">
            <v>ktoe</v>
          </cell>
          <cell r="Z249">
            <v>0</v>
          </cell>
          <cell r="AA249">
            <v>0</v>
          </cell>
          <cell r="AB249">
            <v>2.7228432215534535</v>
          </cell>
          <cell r="AC249">
            <v>2.04213241616509</v>
          </cell>
          <cell r="AD249">
            <v>0.68071080538836337</v>
          </cell>
          <cell r="AE249">
            <v>0</v>
          </cell>
          <cell r="AF249">
            <v>0</v>
          </cell>
          <cell r="AG249">
            <v>0</v>
          </cell>
          <cell r="AH249">
            <v>0.68071080538836337</v>
          </cell>
          <cell r="AI249">
            <v>0.68071080538836337</v>
          </cell>
          <cell r="AJ249">
            <v>0.68071080538836337</v>
          </cell>
          <cell r="AK249">
            <v>0.68071080538836337</v>
          </cell>
          <cell r="AL249">
            <v>0.68071080538836337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>Estonia, Annual Questionnaire, IEA-Eurostat-UNECE</v>
          </cell>
        </row>
        <row r="250">
          <cell r="B250" t="str">
            <v>osfcfmac</v>
          </cell>
          <cell r="C250" t="str">
            <v>Other solid fuels final consumption of machinery</v>
          </cell>
          <cell r="D250" t="str">
            <v>eso</v>
          </cell>
          <cell r="E250" t="str">
            <v>ktoe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>Estonia, Annual Questionnaire, IEA-Eurostat-UNECE</v>
          </cell>
        </row>
        <row r="251">
          <cell r="B251" t="str">
            <v>vapcfmac</v>
          </cell>
          <cell r="C251" t="str">
            <v>Heat final consumption (purchased) of  machinery</v>
          </cell>
          <cell r="D251" t="str">
            <v>eso</v>
          </cell>
          <cell r="E251" t="str">
            <v>ktoe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14.6412534632655</v>
          </cell>
          <cell r="AE251">
            <v>1.2419986624629789</v>
          </cell>
          <cell r="AF251">
            <v>1.3614216107767267</v>
          </cell>
          <cell r="AG251">
            <v>3.9887264736791819</v>
          </cell>
          <cell r="AH251">
            <v>3.7737651667144356</v>
          </cell>
          <cell r="AI251">
            <v>5.3023789051304098</v>
          </cell>
          <cell r="AJ251">
            <v>3.1288812458201964</v>
          </cell>
          <cell r="AK251">
            <v>3.9887264736791819</v>
          </cell>
          <cell r="AL251">
            <v>4.2753415496321772</v>
          </cell>
          <cell r="AM251">
            <v>3.5110346804241903</v>
          </cell>
          <cell r="AN251">
            <v>4.8724562912009173</v>
          </cell>
          <cell r="AO251">
            <v>5.9233782363618994</v>
          </cell>
          <cell r="AP251">
            <v>6.0905703640011462</v>
          </cell>
          <cell r="AQ251">
            <v>6.0189165950128976</v>
          </cell>
          <cell r="AR251">
            <v>4.4664182669341734</v>
          </cell>
          <cell r="AS251">
            <v>4.9202254705264163</v>
          </cell>
          <cell r="AT251">
            <v>5.2068405464794116</v>
          </cell>
          <cell r="AU251">
            <v>5.899493646699149</v>
          </cell>
          <cell r="AV251">
            <v>6.9265310021973816</v>
          </cell>
          <cell r="AW251">
            <v>7.0459539505111302</v>
          </cell>
          <cell r="AX251">
            <v>7.8341454093818665</v>
          </cell>
          <cell r="AY251">
            <v>5.3979172637814079</v>
          </cell>
          <cell r="AZ251" t="str">
            <v>Estonia, Annual Questionnaire, IEA-Eurostat-UNECE</v>
          </cell>
        </row>
        <row r="252">
          <cell r="B252" t="str">
            <v>enccfmac</v>
          </cell>
          <cell r="C252" t="str">
            <v>Other final consumption of machinery (wood, wastes)</v>
          </cell>
          <cell r="D252" t="str">
            <v>eso</v>
          </cell>
          <cell r="E252" t="str">
            <v>ktoe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1.1464603038119805</v>
          </cell>
          <cell r="AG252">
            <v>0.71653768988248778</v>
          </cell>
          <cell r="AH252">
            <v>0.5493455622432406</v>
          </cell>
          <cell r="AI252">
            <v>0.57323015190599025</v>
          </cell>
          <cell r="AJ252">
            <v>0.42992261392949266</v>
          </cell>
          <cell r="AK252">
            <v>0.50157638291774143</v>
          </cell>
          <cell r="AL252">
            <v>0.50157638291774143</v>
          </cell>
          <cell r="AM252">
            <v>1.5047291487532244</v>
          </cell>
          <cell r="AN252">
            <v>1.0509219451609821</v>
          </cell>
          <cell r="AO252">
            <v>0.5493455622432406</v>
          </cell>
          <cell r="AP252">
            <v>2.0301901213337152</v>
          </cell>
          <cell r="AQ252">
            <v>0.85984522785898532</v>
          </cell>
          <cell r="AR252">
            <v>1.1942294831374796</v>
          </cell>
          <cell r="AS252">
            <v>0.64488392089423896</v>
          </cell>
          <cell r="AT252">
            <v>0.62099933123148943</v>
          </cell>
          <cell r="AU252">
            <v>1.2419986624629789</v>
          </cell>
          <cell r="AV252">
            <v>0.74042227954523743</v>
          </cell>
          <cell r="AW252">
            <v>0.74042227954523743</v>
          </cell>
          <cell r="AX252">
            <v>0.76430686920798696</v>
          </cell>
          <cell r="AY252">
            <v>0.83596063819623578</v>
          </cell>
          <cell r="AZ252" t="str">
            <v>Estonia, Annual Questionnaire, IEA-Eurostat-UNECE</v>
          </cell>
        </row>
        <row r="253">
          <cell r="B253" t="str">
            <v>toccfmac</v>
          </cell>
          <cell r="C253" t="str">
            <v>Total final energy consumption of machinery &amp; metals products</v>
          </cell>
          <cell r="D253" t="str">
            <v>eso</v>
          </cell>
          <cell r="E253" t="str">
            <v>ktoe</v>
          </cell>
          <cell r="Z253">
            <v>40.360179612114251</v>
          </cell>
          <cell r="AA253">
            <v>47.336868252603416</v>
          </cell>
          <cell r="AB253">
            <v>35.724076704879231</v>
          </cell>
          <cell r="AC253">
            <v>21.937239961217013</v>
          </cell>
          <cell r="AD253">
            <v>36.180691657459874</v>
          </cell>
          <cell r="AE253">
            <v>26.600005210256274</v>
          </cell>
          <cell r="AF253">
            <v>26.000088932770836</v>
          </cell>
          <cell r="AG253">
            <v>21.961432886780841</v>
          </cell>
          <cell r="AH253">
            <v>24.035118359500775</v>
          </cell>
          <cell r="AI253">
            <v>22.14275115396029</v>
          </cell>
          <cell r="AJ253">
            <v>19.998659810915019</v>
          </cell>
          <cell r="AK253">
            <v>22.080789682226492</v>
          </cell>
          <cell r="AL253">
            <v>24.858641649447989</v>
          </cell>
          <cell r="AM253">
            <v>35.086493294154451</v>
          </cell>
          <cell r="AN253">
            <v>31.854391217028063</v>
          </cell>
          <cell r="AO253">
            <v>36.483851342989894</v>
          </cell>
          <cell r="AP253">
            <v>40.162577901839185</v>
          </cell>
          <cell r="AQ253">
            <v>41.866587605213347</v>
          </cell>
          <cell r="AR253">
            <v>38.310385608199383</v>
          </cell>
          <cell r="AS253">
            <v>35.606184756475628</v>
          </cell>
          <cell r="AT253">
            <v>40.556417780924676</v>
          </cell>
          <cell r="AU253">
            <v>42.383925678120022</v>
          </cell>
          <cell r="AV253">
            <v>43.100874118339</v>
          </cell>
          <cell r="AW253">
            <v>40.194085169377878</v>
          </cell>
          <cell r="AX253">
            <v>37.264736791821917</v>
          </cell>
          <cell r="AY253">
            <v>34.835784614375385</v>
          </cell>
          <cell r="AZ253" t="str">
            <v>Estonia, Annual Questionnaire, IEA-Eurostat-UNECE</v>
          </cell>
        </row>
        <row r="255">
          <cell r="B255" t="str">
            <v>Fabricated metals (Nace 28)</v>
          </cell>
        </row>
        <row r="256">
          <cell r="B256" t="str">
            <v>elecffab</v>
          </cell>
          <cell r="C256" t="str">
            <v>Electricity final consumption (purchased + self produced) of fabricated metals</v>
          </cell>
        </row>
        <row r="257">
          <cell r="B257" t="str">
            <v>gnacffab</v>
          </cell>
          <cell r="C257" t="str">
            <v>Natural gas final consumption of fabricated metals</v>
          </cell>
        </row>
        <row r="258">
          <cell r="B258" t="str">
            <v>gadcffab</v>
          </cell>
          <cell r="C258" t="str">
            <v>Manufactured gas final consumption (purchased + self produced) of fabricated metals</v>
          </cell>
        </row>
        <row r="259">
          <cell r="B259" t="str">
            <v>gzlcffab</v>
          </cell>
          <cell r="C259" t="str">
            <v>Diesel oil final consumption of fabricated metals</v>
          </cell>
        </row>
        <row r="260">
          <cell r="B260" t="str">
            <v>folcffab</v>
          </cell>
          <cell r="C260" t="str">
            <v>Heavy fuel oil final consumption of fabricated metals</v>
          </cell>
        </row>
        <row r="261">
          <cell r="B261" t="str">
            <v>pdvcffab</v>
          </cell>
          <cell r="C261" t="str">
            <v>Other petroleum final consumption of fabricated metals</v>
          </cell>
        </row>
        <row r="262">
          <cell r="B262" t="str">
            <v>chacffab</v>
          </cell>
          <cell r="C262" t="str">
            <v>Hard coal final consumption of fabricated metals</v>
          </cell>
        </row>
        <row r="263">
          <cell r="B263" t="str">
            <v>ligcffab</v>
          </cell>
          <cell r="C263" t="str">
            <v>Brown coal final consumption of fabricated metals</v>
          </cell>
        </row>
        <row r="264">
          <cell r="B264" t="str">
            <v>cokcffab</v>
          </cell>
          <cell r="C264" t="str">
            <v>Coke final consumption of fabricated metals</v>
          </cell>
        </row>
        <row r="265">
          <cell r="B265" t="str">
            <v>osfcffab</v>
          </cell>
          <cell r="C265" t="str">
            <v>Other solid fuels final consumption of fabricated metals</v>
          </cell>
        </row>
        <row r="266">
          <cell r="B266" t="str">
            <v>vapcffab</v>
          </cell>
          <cell r="C266" t="str">
            <v>Heat final consumption (purchased) of fabricated metals</v>
          </cell>
        </row>
        <row r="267">
          <cell r="B267" t="str">
            <v>enccffab</v>
          </cell>
          <cell r="C267" t="str">
            <v>Other final consumption of fabricated metals (wood, wastes)</v>
          </cell>
        </row>
        <row r="268">
          <cell r="B268" t="str">
            <v>toccffab</v>
          </cell>
          <cell r="C268" t="str">
            <v>Total final energy consumption of fabricated metals products</v>
          </cell>
        </row>
        <row r="270">
          <cell r="B270" t="str">
            <v>Transport equipement  (Nace 34-35)</v>
          </cell>
        </row>
        <row r="271">
          <cell r="B271" t="str">
            <v>elecfveh</v>
          </cell>
          <cell r="C271" t="str">
            <v>Electricity final consumption (purchased + self produced) transport equipment</v>
          </cell>
          <cell r="D271" t="str">
            <v>eso</v>
          </cell>
          <cell r="E271" t="str">
            <v>ktoe</v>
          </cell>
          <cell r="Z271">
            <v>0</v>
          </cell>
          <cell r="AA271">
            <v>0</v>
          </cell>
          <cell r="AB271">
            <v>4.9871023215821149</v>
          </cell>
          <cell r="AC271">
            <v>1.2037833190025795</v>
          </cell>
          <cell r="AD271">
            <v>0</v>
          </cell>
          <cell r="AE271">
            <v>0</v>
          </cell>
          <cell r="AF271">
            <v>6.7067927773000857</v>
          </cell>
          <cell r="AG271">
            <v>5.4170249355116082</v>
          </cell>
          <cell r="AH271">
            <v>6.5348237317282889</v>
          </cell>
          <cell r="AI271">
            <v>4.0412725709372319</v>
          </cell>
          <cell r="AJ271">
            <v>4.1272570937231299</v>
          </cell>
          <cell r="AK271">
            <v>2.5795356835769558</v>
          </cell>
          <cell r="AL271">
            <v>3.3533963886500429</v>
          </cell>
          <cell r="AM271">
            <v>3.611349957007739</v>
          </cell>
          <cell r="AN271">
            <v>3.9552880481513326</v>
          </cell>
          <cell r="AO271">
            <v>4.0412725709372319</v>
          </cell>
          <cell r="AP271">
            <v>4.7291487532244192</v>
          </cell>
          <cell r="AQ271">
            <v>4.6431642304385212</v>
          </cell>
          <cell r="AR271">
            <v>3.6973344797936374</v>
          </cell>
          <cell r="AS271">
            <v>3.2674118658641444</v>
          </cell>
          <cell r="AT271">
            <v>3.4393809114359413</v>
          </cell>
          <cell r="AU271">
            <v>3.7833190025795358</v>
          </cell>
          <cell r="AV271">
            <v>5.2450558899398105</v>
          </cell>
          <cell r="AW271">
            <v>6.0189165950128976</v>
          </cell>
          <cell r="AX271">
            <v>5.2450558899398105</v>
          </cell>
          <cell r="AY271">
            <v>5.5889939810834051</v>
          </cell>
          <cell r="AZ271" t="str">
            <v>Estonia, Annual Questionnaire, IEA-Eurostat-UNECE</v>
          </cell>
        </row>
        <row r="272">
          <cell r="B272" t="str">
            <v>gnacfveh</v>
          </cell>
          <cell r="C272" t="str">
            <v>Natural gas final consumption of transport equipment</v>
          </cell>
          <cell r="D272" t="str">
            <v>eso</v>
          </cell>
          <cell r="E272" t="str">
            <v>ktoe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0.50535620448380247</v>
          </cell>
          <cell r="AG272">
            <v>0.44035852348420595</v>
          </cell>
          <cell r="AH272">
            <v>1.7384846038338631</v>
          </cell>
          <cell r="AI272">
            <v>0.72783960078812204</v>
          </cell>
          <cell r="AJ272">
            <v>0.74939253324102595</v>
          </cell>
          <cell r="AK272">
            <v>0.11027872739213972</v>
          </cell>
          <cell r="AL272">
            <v>0.15422465243119507</v>
          </cell>
          <cell r="AM272">
            <v>1.2981881045020558</v>
          </cell>
          <cell r="AN272">
            <v>1.255829312654017</v>
          </cell>
          <cell r="AO272">
            <v>1.4756359479874865</v>
          </cell>
          <cell r="AP272">
            <v>1.3233447287056768</v>
          </cell>
          <cell r="AQ272">
            <v>1.3674562196625326</v>
          </cell>
          <cell r="AR272">
            <v>0.81520930404220837</v>
          </cell>
          <cell r="AS272">
            <v>1.0763982023465659</v>
          </cell>
          <cell r="AT272">
            <v>1.2548200739886106</v>
          </cell>
          <cell r="AU272">
            <v>1.3309891645946528</v>
          </cell>
          <cell r="AV272">
            <v>1.574731567221002</v>
          </cell>
          <cell r="AW272">
            <v>1.9857469937598546</v>
          </cell>
          <cell r="AX272">
            <v>1.8486672398968182</v>
          </cell>
          <cell r="AY272">
            <v>2.0851547152242826</v>
          </cell>
          <cell r="AZ272" t="str">
            <v>Estonia, Annual Questionnaire, IEA-Eurostat-UNECE</v>
          </cell>
        </row>
        <row r="273">
          <cell r="B273" t="str">
            <v>gadcfveh</v>
          </cell>
          <cell r="C273" t="str">
            <v>Manufactured gas cons. (purchased + self produced) of  metal products and equipement goods ind.</v>
          </cell>
          <cell r="D273" t="str">
            <v>eso</v>
          </cell>
          <cell r="E273" t="str">
            <v>ktoe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>Estonia, Annual Questionnaire, IEA-Eurostat-UNECE</v>
          </cell>
        </row>
        <row r="274">
          <cell r="B274" t="str">
            <v>gzlcfveh</v>
          </cell>
          <cell r="C274" t="str">
            <v>Diesel oil final consumption of transport equipment</v>
          </cell>
          <cell r="D274" t="str">
            <v>eso</v>
          </cell>
          <cell r="E274" t="str">
            <v>ktoe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1.0103181427343078</v>
          </cell>
          <cell r="AI274">
            <v>0</v>
          </cell>
          <cell r="AJ274">
            <v>1.0103181427343078</v>
          </cell>
          <cell r="AK274">
            <v>0</v>
          </cell>
          <cell r="AL274">
            <v>0</v>
          </cell>
          <cell r="AM274">
            <v>1.0103181427343078</v>
          </cell>
          <cell r="AN274">
            <v>1.0103181427343078</v>
          </cell>
          <cell r="AO274">
            <v>1.0103181427343078</v>
          </cell>
          <cell r="AP274">
            <v>1.0103181427343078</v>
          </cell>
          <cell r="AQ274">
            <v>1.0103181427343078</v>
          </cell>
          <cell r="AR274">
            <v>1.0103181427343078</v>
          </cell>
          <cell r="AS274">
            <v>1.0103181427343078</v>
          </cell>
          <cell r="AT274">
            <v>1.0103181427343078</v>
          </cell>
          <cell r="AU274">
            <v>0</v>
          </cell>
          <cell r="AV274">
            <v>1.0103181427343078</v>
          </cell>
          <cell r="AW274">
            <v>1.0103181427343078</v>
          </cell>
          <cell r="AX274">
            <v>1.0103181427343078</v>
          </cell>
          <cell r="AY274">
            <v>1.0103420273239705</v>
          </cell>
          <cell r="AZ274" t="str">
            <v>Estonia, Annual Questionnaire, IEA-Eurostat-UNECE</v>
          </cell>
        </row>
        <row r="275">
          <cell r="B275" t="str">
            <v>folcfveh</v>
          </cell>
          <cell r="C275" t="str">
            <v>Heavy fuel oil final consumption of transport equipment</v>
          </cell>
          <cell r="D275" t="str">
            <v>eso</v>
          </cell>
          <cell r="E275" t="str">
            <v>ktoe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2.8446546288334762</v>
          </cell>
          <cell r="AG275">
            <v>0.94821820961115888</v>
          </cell>
          <cell r="AH275">
            <v>0.94821820961115888</v>
          </cell>
          <cell r="AI275">
            <v>3.7928728384446355</v>
          </cell>
          <cell r="AJ275">
            <v>0.94821820961115888</v>
          </cell>
          <cell r="AK275">
            <v>1.8964364192223178</v>
          </cell>
          <cell r="AL275">
            <v>1.8964364192223178</v>
          </cell>
          <cell r="AM275">
            <v>0.94821820961115888</v>
          </cell>
          <cell r="AN275">
            <v>1.8964364192223178</v>
          </cell>
          <cell r="AO275">
            <v>1.8964364192223178</v>
          </cell>
          <cell r="AP275">
            <v>1.8964364192223178</v>
          </cell>
          <cell r="AQ275">
            <v>1.8964364192223178</v>
          </cell>
          <cell r="AR275">
            <v>0</v>
          </cell>
          <cell r="AS275">
            <v>0</v>
          </cell>
          <cell r="AT275">
            <v>0</v>
          </cell>
          <cell r="AU275">
            <v>0.93675360657303897</v>
          </cell>
          <cell r="AV275">
            <v>0.93675360657303897</v>
          </cell>
          <cell r="AW275">
            <v>0.93675360657303897</v>
          </cell>
          <cell r="AX275">
            <v>0</v>
          </cell>
          <cell r="AY275">
            <v>0</v>
          </cell>
          <cell r="AZ275" t="str">
            <v>Estonia, Annual Questionnaire, IEA-Eurostat-UNECE</v>
          </cell>
        </row>
        <row r="276">
          <cell r="B276" t="str">
            <v>pdvcfveh</v>
          </cell>
          <cell r="C276" t="str">
            <v>Other petroleum final consumption of transport equipment</v>
          </cell>
          <cell r="D276" t="str">
            <v>eso</v>
          </cell>
          <cell r="E276" t="str">
            <v>ktoe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1.0867488296551064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>Estonia, Annual Questionnaire, IEA-Eurostat-UNECE</v>
          </cell>
        </row>
        <row r="277">
          <cell r="B277" t="str">
            <v>chacfveh</v>
          </cell>
          <cell r="C277" t="str">
            <v>Hard coal final consumption of transport equipment</v>
          </cell>
          <cell r="D277" t="str">
            <v>eso</v>
          </cell>
          <cell r="E277" t="str">
            <v>ktoe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1.7738607050730868</v>
          </cell>
          <cell r="AF277">
            <v>1.17034489347473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0.64798891755039645</v>
          </cell>
          <cell r="AM277">
            <v>0.6342552784943154</v>
          </cell>
          <cell r="AN277">
            <v>0.64860991688162795</v>
          </cell>
          <cell r="AO277">
            <v>0.64860991688162795</v>
          </cell>
          <cell r="AP277">
            <v>0.64860991688162795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>Estonia, Annual Questionnaire, IEA-Eurostat-UNECE</v>
          </cell>
        </row>
        <row r="278">
          <cell r="B278" t="str">
            <v>ligcfveh</v>
          </cell>
          <cell r="C278" t="str">
            <v>Brown coal final consumption of transport equipment</v>
          </cell>
          <cell r="D278" t="str">
            <v>eso</v>
          </cell>
          <cell r="E278" t="str">
            <v>ktoe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>Estonia, Annual Questionnaire, IEA-Eurostat-UNECE</v>
          </cell>
        </row>
        <row r="279">
          <cell r="B279" t="str">
            <v>cokcfveh</v>
          </cell>
          <cell r="C279" t="str">
            <v>Coke final consumption of transport equipment</v>
          </cell>
          <cell r="D279" t="str">
            <v>eso</v>
          </cell>
          <cell r="E279" t="str">
            <v>ktoe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0.68071080538836337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>Estonia, Annual Questionnaire, IEA-Eurostat-UNECE</v>
          </cell>
        </row>
        <row r="280">
          <cell r="B280" t="str">
            <v>osfcfveh</v>
          </cell>
          <cell r="C280" t="str">
            <v>Other solid fuels final consumption of transport equipment</v>
          </cell>
          <cell r="D280" t="str">
            <v>eso</v>
          </cell>
          <cell r="E280" t="str">
            <v>ktoe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>Estonia, Annual Questionnaire, IEA-Eurostat-UNECE</v>
          </cell>
        </row>
        <row r="281">
          <cell r="B281" t="str">
            <v>vapcfveh</v>
          </cell>
          <cell r="C281" t="str">
            <v>Heat final consumption (purchased) transport equipment</v>
          </cell>
          <cell r="D281" t="str">
            <v>eso</v>
          </cell>
          <cell r="E281" t="str">
            <v>ktoe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0.52546097258049107</v>
          </cell>
          <cell r="AG281">
            <v>0.57323015190599025</v>
          </cell>
          <cell r="AH281">
            <v>0.76430686920798696</v>
          </cell>
          <cell r="AI281">
            <v>0.69265310021973814</v>
          </cell>
          <cell r="AJ281">
            <v>9.553835865099837E-2</v>
          </cell>
          <cell r="AK281">
            <v>7.1653768988248781E-2</v>
          </cell>
          <cell r="AL281">
            <v>7.1653768988248781E-2</v>
          </cell>
          <cell r="AM281">
            <v>9.553835865099837E-2</v>
          </cell>
          <cell r="AN281">
            <v>0.69265310021973814</v>
          </cell>
          <cell r="AO281">
            <v>0.50157638291774143</v>
          </cell>
          <cell r="AP281">
            <v>0.6687685105569886</v>
          </cell>
          <cell r="AQ281">
            <v>0.71653768988248778</v>
          </cell>
          <cell r="AR281">
            <v>1.4569599694277251</v>
          </cell>
          <cell r="AS281">
            <v>1.2658832521257284</v>
          </cell>
          <cell r="AT281">
            <v>1.5047291487532244</v>
          </cell>
          <cell r="AU281">
            <v>0.85984522785898532</v>
          </cell>
          <cell r="AV281">
            <v>1.5047291487532244</v>
          </cell>
          <cell r="AW281">
            <v>1.7674596350434699</v>
          </cell>
          <cell r="AX281">
            <v>1.9107671730199673</v>
          </cell>
          <cell r="AY281">
            <v>1.4808445590904749</v>
          </cell>
          <cell r="AZ281" t="str">
            <v>Estonia, Annual Questionnaire, IEA-Eurostat-UNECE</v>
          </cell>
        </row>
        <row r="282">
          <cell r="B282" t="str">
            <v>enccfveh</v>
          </cell>
          <cell r="C282" t="str">
            <v>Other final consumption of metal products and equipement goods industries (wood, wastes)</v>
          </cell>
          <cell r="D282" t="str">
            <v>eso</v>
          </cell>
          <cell r="E282" t="str">
            <v>ktoe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0.28661507595299512</v>
          </cell>
          <cell r="AG282">
            <v>0.16719212763924715</v>
          </cell>
          <cell r="AH282">
            <v>2.3884589662749593E-2</v>
          </cell>
          <cell r="AI282">
            <v>4.7769179325499185E-2</v>
          </cell>
          <cell r="AJ282">
            <v>7.1653768988248781E-2</v>
          </cell>
          <cell r="AK282">
            <v>0.11942294831374796</v>
          </cell>
          <cell r="AL282">
            <v>0.11942294831374796</v>
          </cell>
          <cell r="AM282">
            <v>0.26273048629024554</v>
          </cell>
          <cell r="AN282">
            <v>0.21496130696474633</v>
          </cell>
          <cell r="AO282">
            <v>0.26273048629024554</v>
          </cell>
          <cell r="AP282">
            <v>0.26273048629024554</v>
          </cell>
          <cell r="AQ282">
            <v>0.40603802426674307</v>
          </cell>
          <cell r="AR282">
            <v>0.35826884494124389</v>
          </cell>
          <cell r="AS282">
            <v>0.3343842552784943</v>
          </cell>
          <cell r="AT282">
            <v>0.19107671730199674</v>
          </cell>
          <cell r="AU282">
            <v>0.11942294831374796</v>
          </cell>
          <cell r="AV282">
            <v>0.14330753797649756</v>
          </cell>
          <cell r="AW282">
            <v>0.28661507595299512</v>
          </cell>
          <cell r="AX282">
            <v>0.28661507595299512</v>
          </cell>
          <cell r="AY282">
            <v>0.35826884494124389</v>
          </cell>
          <cell r="AZ282" t="str">
            <v>Estonia, Annual Questionnaire, IEA-Eurostat-UNECE</v>
          </cell>
        </row>
        <row r="283">
          <cell r="B283" t="str">
            <v>toccfveh</v>
          </cell>
          <cell r="C283" t="str">
            <v>Total final energy consumption of transport vehicles</v>
          </cell>
          <cell r="D283" t="str">
            <v>eso</v>
          </cell>
          <cell r="E283" t="str">
            <v>ktoe</v>
          </cell>
          <cell r="Z283">
            <v>0</v>
          </cell>
          <cell r="AA283">
            <v>0</v>
          </cell>
          <cell r="AB283">
            <v>4.9871023215821149</v>
          </cell>
          <cell r="AC283">
            <v>1.2037833190025795</v>
          </cell>
          <cell r="AD283">
            <v>0.68071080538836337</v>
          </cell>
          <cell r="AE283">
            <v>1.7738607050730868</v>
          </cell>
          <cell r="AF283">
            <v>12.039224552625582</v>
          </cell>
          <cell r="AG283">
            <v>7.5460239481522109</v>
          </cell>
          <cell r="AH283">
            <v>11.020036146778356</v>
          </cell>
          <cell r="AI283">
            <v>9.3024072897152266</v>
          </cell>
          <cell r="AJ283">
            <v>7.0023781069488695</v>
          </cell>
          <cell r="AK283">
            <v>4.7773275474934094</v>
          </cell>
          <cell r="AL283">
            <v>6.2431230951559478</v>
          </cell>
          <cell r="AM283">
            <v>7.8605985372908203</v>
          </cell>
          <cell r="AN283">
            <v>10.760845076483195</v>
          </cell>
          <cell r="AO283">
            <v>9.8365798669709594</v>
          </cell>
          <cell r="AP283">
            <v>10.539356957615583</v>
          </cell>
          <cell r="AQ283">
            <v>10.039950726206911</v>
          </cell>
          <cell r="AR283">
            <v>7.3380907409391227</v>
          </cell>
          <cell r="AS283">
            <v>6.9543957183492404</v>
          </cell>
          <cell r="AT283">
            <v>7.4003249942140812</v>
          </cell>
          <cell r="AU283">
            <v>7.0303299499199605</v>
          </cell>
          <cell r="AV283">
            <v>10.41489589319788</v>
          </cell>
          <cell r="AW283">
            <v>12.005810049076562</v>
          </cell>
          <cell r="AX283">
            <v>10.301423521543899</v>
          </cell>
          <cell r="AY283">
            <v>10.523604127663376</v>
          </cell>
          <cell r="AZ283" t="str">
            <v>Estonia, Annual Questionnaire, IEA-Eurostat-UNECE</v>
          </cell>
        </row>
        <row r="285">
          <cell r="B285" t="str">
            <v>Other manufacturing (Nace 25+33+36+37)</v>
          </cell>
        </row>
        <row r="286">
          <cell r="B286" t="str">
            <v>elecfidv</v>
          </cell>
          <cell r="C286" t="str">
            <v xml:space="preserve">Electricity final consumption (purchased + self produced) of  other manufacturing  </v>
          </cell>
          <cell r="D286" t="str">
            <v>eso</v>
          </cell>
          <cell r="E286" t="str">
            <v>ktoe</v>
          </cell>
          <cell r="Z286">
            <v>49.527085124677555</v>
          </cell>
          <cell r="AA286">
            <v>37.833190025795354</v>
          </cell>
          <cell r="AB286">
            <v>24.419604471195182</v>
          </cell>
          <cell r="AC286">
            <v>10.576096302665521</v>
          </cell>
          <cell r="AD286">
            <v>10.748065348237317</v>
          </cell>
          <cell r="AE286">
            <v>11.435941530524506</v>
          </cell>
          <cell r="AF286">
            <v>13.843508168529665</v>
          </cell>
          <cell r="AG286">
            <v>18.744625967325881</v>
          </cell>
          <cell r="AH286">
            <v>13.929492691315563</v>
          </cell>
          <cell r="AI286">
            <v>14.78933791917455</v>
          </cell>
          <cell r="AJ286">
            <v>15.82115219260533</v>
          </cell>
          <cell r="AK286">
            <v>17.196904557179707</v>
          </cell>
          <cell r="AL286">
            <v>18.400687876182285</v>
          </cell>
          <cell r="AM286">
            <v>18.486672398968185</v>
          </cell>
          <cell r="AN286">
            <v>18.056749785038694</v>
          </cell>
          <cell r="AO286">
            <v>19.260533104041272</v>
          </cell>
          <cell r="AP286">
            <v>19.690455717970764</v>
          </cell>
          <cell r="AQ286">
            <v>20.636285468615647</v>
          </cell>
          <cell r="AR286">
            <v>21.152192605331042</v>
          </cell>
          <cell r="AS286">
            <v>14.359415305245056</v>
          </cell>
          <cell r="AT286">
            <v>15.391229578675837</v>
          </cell>
          <cell r="AU286">
            <v>16.766981943250215</v>
          </cell>
          <cell r="AV286">
            <v>17.970765262252794</v>
          </cell>
          <cell r="AW286">
            <v>15.219260533104041</v>
          </cell>
          <cell r="AX286">
            <v>15.563198624247635</v>
          </cell>
          <cell r="AY286">
            <v>15.907136715391228</v>
          </cell>
          <cell r="AZ286" t="str">
            <v>Estonia, Annual Questionnaire, IEA-Eurostat-UNECE</v>
          </cell>
        </row>
        <row r="287">
          <cell r="B287" t="str">
            <v>gnacfidv</v>
          </cell>
          <cell r="C287" t="str">
            <v xml:space="preserve">Natural gas final consumption of other manufacturing  </v>
          </cell>
          <cell r="D287" t="str">
            <v>eso</v>
          </cell>
          <cell r="E287" t="str">
            <v>ktoe</v>
          </cell>
          <cell r="Z287">
            <v>126.07300979368918</v>
          </cell>
          <cell r="AA287">
            <v>171.89915938206406</v>
          </cell>
          <cell r="AB287">
            <v>8.2821685265927201</v>
          </cell>
          <cell r="AC287">
            <v>3.5702690229956744</v>
          </cell>
          <cell r="AD287">
            <v>4.0883203752697899</v>
          </cell>
          <cell r="AE287">
            <v>8.2442823045320353</v>
          </cell>
          <cell r="AF287">
            <v>7.0969588716638343</v>
          </cell>
          <cell r="AG287">
            <v>6.9796825972246639</v>
          </cell>
          <cell r="AH287">
            <v>6.6898648046265121</v>
          </cell>
          <cell r="AI287">
            <v>5.8447725517834055</v>
          </cell>
          <cell r="AJ287">
            <v>6.0833040933683282</v>
          </cell>
          <cell r="AK287">
            <v>6.8813925892695185</v>
          </cell>
          <cell r="AL287">
            <v>6.5435316817235627</v>
          </cell>
          <cell r="AM287">
            <v>6.7549787810530688</v>
          </cell>
          <cell r="AN287">
            <v>8.3721954176934457</v>
          </cell>
          <cell r="AO287">
            <v>6.1888612146937856</v>
          </cell>
          <cell r="AP287">
            <v>6.0873857520461128</v>
          </cell>
          <cell r="AQ287">
            <v>5.4036576422148457</v>
          </cell>
          <cell r="AR287">
            <v>4.0980792041040752</v>
          </cell>
          <cell r="AS287">
            <v>3.2950965377956103</v>
          </cell>
          <cell r="AT287">
            <v>3.9625897073324552</v>
          </cell>
          <cell r="AU287">
            <v>5.4126892693515885</v>
          </cell>
          <cell r="AV287">
            <v>5.8520429862942649</v>
          </cell>
          <cell r="AW287">
            <v>5.8924883619178301</v>
          </cell>
          <cell r="AX287">
            <v>3.6973344797936365</v>
          </cell>
          <cell r="AY287">
            <v>3.1599767333811286</v>
          </cell>
          <cell r="AZ287" t="str">
            <v>Estonia, Annual Questionnaire, IEA-Eurostat-UNECE</v>
          </cell>
        </row>
        <row r="288">
          <cell r="B288" t="str">
            <v>gadcfidv</v>
          </cell>
          <cell r="C288" t="str">
            <v xml:space="preserve">Manufactured gas final consumption (purchased + self produced) of  other manufacturing  </v>
          </cell>
          <cell r="D288" t="str">
            <v>eso</v>
          </cell>
          <cell r="E288" t="str">
            <v>ktoe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>Estonia, Annual Questionnaire, IEA-Eurostat-UNECE</v>
          </cell>
        </row>
        <row r="289">
          <cell r="B289" t="str">
            <v>gzlcfidv</v>
          </cell>
          <cell r="C289" t="str">
            <v xml:space="preserve">Diesel oil final consumption of other manufacturing  </v>
          </cell>
          <cell r="D289" t="str">
            <v>eso</v>
          </cell>
          <cell r="E289" t="str">
            <v>ktoe</v>
          </cell>
          <cell r="Z289">
            <v>1.0103181427343078</v>
          </cell>
          <cell r="AA289">
            <v>1.0103181427343078</v>
          </cell>
          <cell r="AB289">
            <v>1.0103181427343078</v>
          </cell>
          <cell r="AC289">
            <v>0</v>
          </cell>
          <cell r="AD289">
            <v>0</v>
          </cell>
          <cell r="AE289">
            <v>0</v>
          </cell>
          <cell r="AF289">
            <v>1.0103181427343078</v>
          </cell>
          <cell r="AG289">
            <v>1.0103181427343078</v>
          </cell>
          <cell r="AH289">
            <v>1.0103181427343078</v>
          </cell>
          <cell r="AI289">
            <v>0</v>
          </cell>
          <cell r="AJ289">
            <v>2.0206362854686155</v>
          </cell>
          <cell r="AK289">
            <v>3.0309544282029233</v>
          </cell>
          <cell r="AL289">
            <v>0</v>
          </cell>
          <cell r="AM289">
            <v>3.0309544282029233</v>
          </cell>
          <cell r="AN289">
            <v>3.0309544282029233</v>
          </cell>
          <cell r="AO289">
            <v>3.0309544282029233</v>
          </cell>
          <cell r="AP289">
            <v>2.0206362854686155</v>
          </cell>
          <cell r="AQ289">
            <v>2.0206362854686155</v>
          </cell>
          <cell r="AR289">
            <v>1.0103181427343078</v>
          </cell>
          <cell r="AS289">
            <v>1.0103181427343078</v>
          </cell>
          <cell r="AT289">
            <v>2.0206362854686155</v>
          </cell>
          <cell r="AU289">
            <v>0</v>
          </cell>
          <cell r="AV289">
            <v>3.0309544282029233</v>
          </cell>
          <cell r="AW289">
            <v>1.0103181427343078</v>
          </cell>
          <cell r="AX289">
            <v>1.0103181427343078</v>
          </cell>
          <cell r="AY289">
            <v>1.0103420273239705</v>
          </cell>
          <cell r="AZ289" t="str">
            <v>Estonia, Annual Questionnaire, IEA-Eurostat-UNECE</v>
          </cell>
        </row>
        <row r="290">
          <cell r="B290" t="str">
            <v>folcfidv</v>
          </cell>
          <cell r="C290" t="str">
            <v xml:space="preserve">Heavy fuel oil final consumption of other manufacturing  </v>
          </cell>
          <cell r="D290" t="str">
            <v>eso</v>
          </cell>
          <cell r="E290" t="str">
            <v>ktoe</v>
          </cell>
          <cell r="Z290">
            <v>17.067927773000861</v>
          </cell>
          <cell r="AA290">
            <v>16.119709563389701</v>
          </cell>
          <cell r="AB290">
            <v>14.223273144167383</v>
          </cell>
          <cell r="AC290">
            <v>16.119709563389698</v>
          </cell>
          <cell r="AD290">
            <v>14.223273144167381</v>
          </cell>
          <cell r="AE290">
            <v>14.223273144167383</v>
          </cell>
          <cell r="AF290">
            <v>14.223273144167383</v>
          </cell>
          <cell r="AG290">
            <v>19.912582401834335</v>
          </cell>
          <cell r="AH290">
            <v>3.7928728384446355</v>
          </cell>
          <cell r="AI290">
            <v>1.8964364192223178</v>
          </cell>
          <cell r="AJ290">
            <v>0.94821820961115888</v>
          </cell>
          <cell r="AK290">
            <v>1.8964364192223178</v>
          </cell>
          <cell r="AL290">
            <v>1.8964364192223178</v>
          </cell>
          <cell r="AM290">
            <v>0.94821820961115888</v>
          </cell>
          <cell r="AN290">
            <v>1.8964364192223178</v>
          </cell>
          <cell r="AO290">
            <v>0.94821820961115888</v>
          </cell>
          <cell r="AP290">
            <v>0.94821820961115888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>Estonia, Annual Questionnaire, IEA-Eurostat-UNECE</v>
          </cell>
        </row>
        <row r="291">
          <cell r="B291" t="str">
            <v>pdvcfidv</v>
          </cell>
          <cell r="C291" t="str">
            <v xml:space="preserve">Other petroleum final consumption of other manufacturing  </v>
          </cell>
          <cell r="D291" t="str">
            <v>eso</v>
          </cell>
          <cell r="E291" t="str">
            <v>ktoe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1.0867488296551064</v>
          </cell>
          <cell r="AH291">
            <v>1.0867488296551064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2.1376707748160886</v>
          </cell>
          <cell r="AN291">
            <v>0</v>
          </cell>
          <cell r="AO291">
            <v>1.0867488296551064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1.0867488296551064</v>
          </cell>
          <cell r="AW291">
            <v>0</v>
          </cell>
          <cell r="AX291">
            <v>0</v>
          </cell>
          <cell r="AY291">
            <v>1.0867727142447692</v>
          </cell>
          <cell r="AZ291" t="str">
            <v>Estonia, Annual Questionnaire, IEA-Eurostat-UNECE</v>
          </cell>
        </row>
        <row r="292">
          <cell r="B292" t="str">
            <v>chacfidv</v>
          </cell>
          <cell r="C292" t="str">
            <v xml:space="preserve">Hard coal final consumption of other manufacturing  </v>
          </cell>
          <cell r="D292" t="str">
            <v>eso</v>
          </cell>
          <cell r="E292" t="str">
            <v>ktoe</v>
          </cell>
          <cell r="Z292">
            <v>51.160791057609629</v>
          </cell>
          <cell r="AA292">
            <v>49.333619948409286</v>
          </cell>
          <cell r="AB292">
            <v>17.662654055603323</v>
          </cell>
          <cell r="AC292">
            <v>0</v>
          </cell>
          <cell r="AD292">
            <v>0</v>
          </cell>
          <cell r="AE292">
            <v>0</v>
          </cell>
          <cell r="AF292">
            <v>1.17034489347473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0.64860991688162795</v>
          </cell>
          <cell r="AO292">
            <v>0.64860991688162795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>Estonia, Annual Questionnaire, IEA-Eurostat-UNECE</v>
          </cell>
        </row>
        <row r="293">
          <cell r="B293" t="str">
            <v>ligcfidv</v>
          </cell>
          <cell r="C293" t="str">
            <v xml:space="preserve">Brown coal final consumption of other manufacturing  </v>
          </cell>
          <cell r="D293" t="str">
            <v>eso</v>
          </cell>
          <cell r="E293" t="str">
            <v>ktoe</v>
          </cell>
          <cell r="Z293">
            <v>298.58125537403265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>Estonia, Annual Questionnaire, IEA-Eurostat-UNECE</v>
          </cell>
        </row>
        <row r="294">
          <cell r="B294" t="str">
            <v>cokcfidv</v>
          </cell>
          <cell r="C294" t="str">
            <v xml:space="preserve">Coke final consumption of other manufacturing  </v>
          </cell>
          <cell r="D294" t="str">
            <v>eso</v>
          </cell>
          <cell r="E294" t="str">
            <v>ktoe</v>
          </cell>
          <cell r="Z294">
            <v>13.614216107767268</v>
          </cell>
          <cell r="AA294">
            <v>9.529951275437087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>Estonia, Annual Questionnaire, IEA-Eurostat-UNECE</v>
          </cell>
        </row>
        <row r="295">
          <cell r="B295" t="str">
            <v>osfcfidv</v>
          </cell>
          <cell r="C295" t="str">
            <v xml:space="preserve">Other solid fuels final consumption of other manufacturing  </v>
          </cell>
          <cell r="D295" t="str">
            <v>eso</v>
          </cell>
          <cell r="E295" t="str">
            <v>ktoe</v>
          </cell>
          <cell r="Z295">
            <v>4.3947644979459248</v>
          </cell>
          <cell r="AA295">
            <v>5.0539791726378134</v>
          </cell>
          <cell r="AB295">
            <v>0.65921467469188877</v>
          </cell>
          <cell r="AC295">
            <v>0</v>
          </cell>
          <cell r="AD295">
            <v>0</v>
          </cell>
          <cell r="AE295">
            <v>0</v>
          </cell>
          <cell r="AF295">
            <v>0.21973822489729625</v>
          </cell>
          <cell r="AG295">
            <v>0.21973822489729625</v>
          </cell>
          <cell r="AH295">
            <v>0.21973822489729625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>Estonia, Annual Questionnaire, IEA-Eurostat-UNECE</v>
          </cell>
        </row>
        <row r="296">
          <cell r="B296" t="str">
            <v>vapcfidv</v>
          </cell>
          <cell r="C296" t="str">
            <v xml:space="preserve">Heat final consumption (purchased) of  other manufacturing  </v>
          </cell>
          <cell r="D296" t="str">
            <v>eso</v>
          </cell>
          <cell r="E296" t="str">
            <v>ktoe</v>
          </cell>
          <cell r="Z296">
            <v>1020.9467851342314</v>
          </cell>
          <cell r="AA296">
            <v>1119.8528709276775</v>
          </cell>
          <cell r="AB296">
            <v>592.05120856023689</v>
          </cell>
          <cell r="AC296">
            <v>565.58708321391032</v>
          </cell>
          <cell r="AD296">
            <v>28.279354160695519</v>
          </cell>
          <cell r="AE296">
            <v>3.176650425145696</v>
          </cell>
          <cell r="AF296">
            <v>5.039648418840164</v>
          </cell>
          <cell r="AG296">
            <v>7.308684436801375</v>
          </cell>
          <cell r="AH296">
            <v>2.746727811216203</v>
          </cell>
          <cell r="AI296">
            <v>2.2690360179612115</v>
          </cell>
          <cell r="AJ296">
            <v>2.1973822489729624</v>
          </cell>
          <cell r="AK296">
            <v>1.7913442247062195</v>
          </cell>
          <cell r="AL296">
            <v>2.9616891181809497</v>
          </cell>
          <cell r="AM296">
            <v>2.1496130696474633</v>
          </cell>
          <cell r="AN296">
            <v>7.8341454093818665</v>
          </cell>
          <cell r="AO296">
            <v>6.7115696952326358</v>
          </cell>
          <cell r="AP296">
            <v>7.8341454093818665</v>
          </cell>
          <cell r="AQ296">
            <v>6.8071080538836339</v>
          </cell>
          <cell r="AR296">
            <v>6.9265310021973816</v>
          </cell>
          <cell r="AS296">
            <v>5.5412248017579051</v>
          </cell>
          <cell r="AT296">
            <v>5.7323015190599023</v>
          </cell>
          <cell r="AU296">
            <v>2.6273048629024554</v>
          </cell>
          <cell r="AV296">
            <v>1.409190790102226</v>
          </cell>
          <cell r="AW296">
            <v>0.95538358650998367</v>
          </cell>
          <cell r="AX296">
            <v>1.4808445590904749</v>
          </cell>
          <cell r="AY296">
            <v>2.292920607623961</v>
          </cell>
          <cell r="AZ296" t="str">
            <v>Estonia, Annual Questionnaire, IEA-Eurostat-UNECE</v>
          </cell>
        </row>
        <row r="297">
          <cell r="B297" t="str">
            <v>enccfidv</v>
          </cell>
          <cell r="C297" t="str">
            <v>Other final consumption of other manufacturing  (wood, wastes)</v>
          </cell>
          <cell r="D297" t="str">
            <v>eso</v>
          </cell>
          <cell r="E297" t="str">
            <v>ktoe</v>
          </cell>
          <cell r="Z297">
            <v>6.3055316709658928</v>
          </cell>
          <cell r="AA297">
            <v>6.3055316709658928</v>
          </cell>
          <cell r="AB297">
            <v>6.3055316709658928</v>
          </cell>
          <cell r="AC297">
            <v>6.3055316709658928</v>
          </cell>
          <cell r="AD297">
            <v>17.244673736505206</v>
          </cell>
          <cell r="AE297">
            <v>75.499187923951467</v>
          </cell>
          <cell r="AF297">
            <v>45.428489538549726</v>
          </cell>
          <cell r="AG297">
            <v>31.097735740899971</v>
          </cell>
          <cell r="AH297">
            <v>27.921085315754272</v>
          </cell>
          <cell r="AI297">
            <v>25.580395528804814</v>
          </cell>
          <cell r="AJ297">
            <v>24.314512276679086</v>
          </cell>
          <cell r="AK297">
            <v>26.201394860036302</v>
          </cell>
          <cell r="AL297">
            <v>26.201394860036302</v>
          </cell>
          <cell r="AM297">
            <v>26.774625011942295</v>
          </cell>
          <cell r="AN297">
            <v>21.68720741377663</v>
          </cell>
          <cell r="AO297">
            <v>18.964364192223176</v>
          </cell>
          <cell r="AP297">
            <v>13.279831852488774</v>
          </cell>
          <cell r="AQ297">
            <v>23.144167383204355</v>
          </cell>
          <cell r="AR297">
            <v>22.714244769274863</v>
          </cell>
          <cell r="AS297">
            <v>18.343364860991688</v>
          </cell>
          <cell r="AT297">
            <v>19.346517626827172</v>
          </cell>
          <cell r="AU297">
            <v>20.230247444348905</v>
          </cell>
          <cell r="AV297">
            <v>11.822871883061049</v>
          </cell>
          <cell r="AW297">
            <v>4.3231107289576762</v>
          </cell>
          <cell r="AX297">
            <v>4.7769179325499183</v>
          </cell>
          <cell r="AY297">
            <v>10.748065348237317</v>
          </cell>
          <cell r="AZ297" t="str">
            <v>Estonia, Annual Questionnaire, IEA-Eurostat-UNECE</v>
          </cell>
        </row>
        <row r="298">
          <cell r="B298" t="str">
            <v>toccfidv</v>
          </cell>
          <cell r="C298" t="str">
            <v>Total final energy consumption of other manufacturing</v>
          </cell>
          <cell r="D298" t="str">
            <v>eso</v>
          </cell>
          <cell r="E298" t="str">
            <v>ktoe</v>
          </cell>
          <cell r="Z298">
            <v>1588.6816846766546</v>
          </cell>
          <cell r="AA298">
            <v>1416.9383301091109</v>
          </cell>
          <cell r="AB298">
            <v>664.61397324618758</v>
          </cell>
          <cell r="AC298">
            <v>602.15868977392711</v>
          </cell>
          <cell r="AD298">
            <v>74.58368676487521</v>
          </cell>
          <cell r="AE298">
            <v>112.57933532832109</v>
          </cell>
          <cell r="AF298">
            <v>88.032279402857114</v>
          </cell>
          <cell r="AG298">
            <v>86.36011634137293</v>
          </cell>
          <cell r="AH298">
            <v>57.396848658643897</v>
          </cell>
          <cell r="AI298">
            <v>50.379978436946303</v>
          </cell>
          <cell r="AJ298">
            <v>51.385205306705487</v>
          </cell>
          <cell r="AK298">
            <v>56.998427078616984</v>
          </cell>
          <cell r="AL298">
            <v>56.003739955345416</v>
          </cell>
          <cell r="AM298">
            <v>60.282732674241188</v>
          </cell>
          <cell r="AN298">
            <v>61.526298790197501</v>
          </cell>
          <cell r="AO298">
            <v>56.839859590541693</v>
          </cell>
          <cell r="AP298">
            <v>49.860673226967293</v>
          </cell>
          <cell r="AQ298">
            <v>58.011854833387098</v>
          </cell>
          <cell r="AR298">
            <v>55.901365723641668</v>
          </cell>
          <cell r="AS298">
            <v>42.549419648524562</v>
          </cell>
          <cell r="AT298">
            <v>46.453274717363982</v>
          </cell>
          <cell r="AU298">
            <v>45.037223519853164</v>
          </cell>
          <cell r="AV298">
            <v>41.172574179568365</v>
          </cell>
          <cell r="AW298">
            <v>27.400561353223843</v>
          </cell>
          <cell r="AX298">
            <v>26.52861373841597</v>
          </cell>
          <cell r="AY298">
            <v>34.20521414620238</v>
          </cell>
          <cell r="AZ298" t="str">
            <v>Estonia, Annual Questionnaire, IEA-Eurostat-UNECE</v>
          </cell>
        </row>
        <row r="300">
          <cell r="B300" t="str">
            <v>Rubber and plastics (Nace 25)</v>
          </cell>
        </row>
        <row r="301">
          <cell r="B301" t="str">
            <v>elecfcmp</v>
          </cell>
          <cell r="C301" t="str">
            <v xml:space="preserve">Electricity final consumption (purchased + self produced) of rubber and plastics  </v>
          </cell>
        </row>
        <row r="302">
          <cell r="B302" t="str">
            <v>gnacfcmp</v>
          </cell>
          <cell r="C302" t="str">
            <v xml:space="preserve">Natural gas final consumption of rubber and plastics  </v>
          </cell>
        </row>
        <row r="303">
          <cell r="B303" t="str">
            <v>gadcfcmp</v>
          </cell>
          <cell r="C303" t="str">
            <v xml:space="preserve">Manufactured gas final consumption (purchased + self produced) of rubber and plastics  </v>
          </cell>
        </row>
        <row r="304">
          <cell r="B304" t="str">
            <v>gzlcfcmp</v>
          </cell>
          <cell r="C304" t="str">
            <v xml:space="preserve">Diesel oil final consumption of rubber and plastics  </v>
          </cell>
        </row>
        <row r="305">
          <cell r="B305" t="str">
            <v>folcfcmp</v>
          </cell>
          <cell r="C305" t="str">
            <v xml:space="preserve">Heavy fuel oil final consumption of rubber and plastics  </v>
          </cell>
        </row>
        <row r="306">
          <cell r="B306" t="str">
            <v>pdvcfcmp</v>
          </cell>
          <cell r="C306" t="str">
            <v xml:space="preserve">Other petroleum final consumption of rubber and plastics  </v>
          </cell>
        </row>
        <row r="307">
          <cell r="B307" t="str">
            <v>chacfcmp</v>
          </cell>
          <cell r="C307" t="str">
            <v xml:space="preserve">Hard coal final consumption of rubber and plastics  </v>
          </cell>
        </row>
        <row r="308">
          <cell r="B308" t="str">
            <v>ligcfcmp</v>
          </cell>
          <cell r="C308" t="str">
            <v xml:space="preserve">Brown coal final consumption of rubber and plastics  </v>
          </cell>
        </row>
        <row r="309">
          <cell r="B309" t="str">
            <v>cokcfcmp</v>
          </cell>
          <cell r="C309" t="str">
            <v xml:space="preserve">Coke final consumption of rubber and plastics  </v>
          </cell>
        </row>
        <row r="310">
          <cell r="B310" t="str">
            <v>osfcfcmp</v>
          </cell>
          <cell r="C310" t="str">
            <v xml:space="preserve">Other solid fuels final consumption of rubber and plastics  </v>
          </cell>
        </row>
        <row r="311">
          <cell r="B311" t="str">
            <v>vapcfcmp</v>
          </cell>
          <cell r="C311" t="str">
            <v xml:space="preserve">Heat final consumption (purchased) of rubber and plastics  </v>
          </cell>
        </row>
        <row r="312">
          <cell r="B312" t="str">
            <v>enccfcmp</v>
          </cell>
          <cell r="C312" t="str">
            <v>Other final consumption of rubber and plastics  (wood, wastes)</v>
          </cell>
        </row>
        <row r="313">
          <cell r="B313" t="str">
            <v>toccfcmp</v>
          </cell>
          <cell r="C313" t="str">
            <v>Total final energy consumption of rubber &amp; plastics</v>
          </cell>
        </row>
        <row r="315">
          <cell r="B315" t="str">
            <v>Minning and quarrying (Nace 10-14)</v>
          </cell>
        </row>
        <row r="316">
          <cell r="B316" t="str">
            <v>elecfmin</v>
          </cell>
          <cell r="C316" t="str">
            <v xml:space="preserve">Electricity final consumption (purchased + self produced) of  mines  </v>
          </cell>
          <cell r="D316" t="str">
            <v>eso</v>
          </cell>
          <cell r="E316" t="str">
            <v>ktoe</v>
          </cell>
          <cell r="Z316">
            <v>0</v>
          </cell>
          <cell r="AA316">
            <v>0</v>
          </cell>
          <cell r="AB316">
            <v>0</v>
          </cell>
          <cell r="AC316">
            <v>2.9234737747205504</v>
          </cell>
          <cell r="AD316">
            <v>1.2037833190025795</v>
          </cell>
          <cell r="AE316">
            <v>0.68787618228718828</v>
          </cell>
          <cell r="AF316">
            <v>1.6337059329320722</v>
          </cell>
          <cell r="AG316">
            <v>2.0636285468615649</v>
          </cell>
          <cell r="AH316">
            <v>0.42992261392949266</v>
          </cell>
          <cell r="AI316">
            <v>0.42992261392949266</v>
          </cell>
          <cell r="AJ316">
            <v>0.68787618228718828</v>
          </cell>
          <cell r="AK316">
            <v>1.2897678417884779</v>
          </cell>
          <cell r="AL316">
            <v>1.0318142734307825</v>
          </cell>
          <cell r="AM316">
            <v>1.4617368873602752</v>
          </cell>
          <cell r="AN316">
            <v>1.6337059329320722</v>
          </cell>
          <cell r="AO316">
            <v>1.7196904557179706</v>
          </cell>
          <cell r="AP316">
            <v>1.7196904557179706</v>
          </cell>
          <cell r="AQ316">
            <v>1.7196904557179706</v>
          </cell>
          <cell r="AR316">
            <v>1.6337059329320722</v>
          </cell>
          <cell r="AS316">
            <v>1.3757523645743766</v>
          </cell>
          <cell r="AT316">
            <v>1.2897678417884779</v>
          </cell>
          <cell r="AU316">
            <v>1.3757523645743766</v>
          </cell>
          <cell r="AV316">
            <v>1.6337059329320722</v>
          </cell>
          <cell r="AW316">
            <v>1.6337059329320722</v>
          </cell>
          <cell r="AX316">
            <v>1.5477214101461736</v>
          </cell>
          <cell r="AY316">
            <v>1.5477214101461736</v>
          </cell>
          <cell r="AZ316" t="str">
            <v>Estonia, Annual Questionnaire, IEA-Eurostat-UNECE</v>
          </cell>
        </row>
        <row r="317">
          <cell r="B317" t="str">
            <v>gnacfmin</v>
          </cell>
          <cell r="C317" t="str">
            <v xml:space="preserve">Natural gas final consumption of mines  </v>
          </cell>
          <cell r="D317" t="str">
            <v>eso</v>
          </cell>
          <cell r="E317" t="str">
            <v>ktoe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2.0498089879828063</v>
          </cell>
          <cell r="AK317">
            <v>2.712856693846637</v>
          </cell>
          <cell r="AL317">
            <v>0</v>
          </cell>
          <cell r="AM317">
            <v>4.4446440188036487</v>
          </cell>
          <cell r="AN317">
            <v>4.8470605049804165</v>
          </cell>
          <cell r="AO317">
            <v>5.0215671065842828</v>
          </cell>
          <cell r="AP317">
            <v>5.6683265879559812</v>
          </cell>
          <cell r="AQ317">
            <v>6.3520546977872465</v>
          </cell>
          <cell r="AR317">
            <v>5.7505304960815238</v>
          </cell>
          <cell r="AS317">
            <v>3.5587042608192583</v>
          </cell>
          <cell r="AT317">
            <v>3.6323738983880829</v>
          </cell>
          <cell r="AU317">
            <v>4.8137441452839944</v>
          </cell>
          <cell r="AV317">
            <v>5.5966811105286975</v>
          </cell>
          <cell r="AW317">
            <v>6.4536777297195291</v>
          </cell>
          <cell r="AX317">
            <v>4.944110060189165</v>
          </cell>
          <cell r="AY317">
            <v>4.3151639846792067</v>
          </cell>
          <cell r="AZ317" t="str">
            <v>Estonia, Annual Questionnaire, IEA-Eurostat-UNECE</v>
          </cell>
        </row>
        <row r="318">
          <cell r="B318" t="str">
            <v>gadcfmin</v>
          </cell>
          <cell r="C318" t="str">
            <v xml:space="preserve">Manufactured gas final consumption (purchased + self produced) of  mines  </v>
          </cell>
          <cell r="D318" t="str">
            <v>eso</v>
          </cell>
          <cell r="E318" t="str">
            <v>ktoe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str">
            <v>Estonia, Annual Questionnaire, IEA-Eurostat-UNECE</v>
          </cell>
        </row>
        <row r="319">
          <cell r="B319" t="str">
            <v>gzlcfmin</v>
          </cell>
          <cell r="C319" t="str">
            <v xml:space="preserve">Diesel oil final consumption of mines  </v>
          </cell>
          <cell r="D319" t="str">
            <v>eso</v>
          </cell>
          <cell r="E319" t="str">
            <v>ktoe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1.0103181427343078</v>
          </cell>
          <cell r="AI319">
            <v>1.0103181427343078</v>
          </cell>
          <cell r="AJ319">
            <v>2.0206362854686155</v>
          </cell>
          <cell r="AK319">
            <v>1.0103181427343078</v>
          </cell>
          <cell r="AL319">
            <v>2.0206362854686155</v>
          </cell>
          <cell r="AM319">
            <v>4.041272570937231</v>
          </cell>
          <cell r="AN319">
            <v>2.0206362854686155</v>
          </cell>
          <cell r="AO319">
            <v>4.041272570937231</v>
          </cell>
          <cell r="AP319">
            <v>5.0515907136715388</v>
          </cell>
          <cell r="AQ319">
            <v>6.0619088564058465</v>
          </cell>
          <cell r="AR319">
            <v>6.0619088564058465</v>
          </cell>
          <cell r="AS319">
            <v>4.041272570937231</v>
          </cell>
          <cell r="AT319">
            <v>4.041272570937231</v>
          </cell>
          <cell r="AU319">
            <v>4.041272570937231</v>
          </cell>
          <cell r="AV319">
            <v>6.0619088564058465</v>
          </cell>
          <cell r="AW319">
            <v>6.0619088564058465</v>
          </cell>
          <cell r="AX319">
            <v>5.0515907136715388</v>
          </cell>
          <cell r="AY319">
            <v>5.0517101366198522</v>
          </cell>
          <cell r="AZ319" t="str">
            <v>Estonia, Annual Questionnaire, IEA-Eurostat-UNECE</v>
          </cell>
        </row>
        <row r="320">
          <cell r="B320" t="str">
            <v>folcfmin</v>
          </cell>
          <cell r="C320" t="str">
            <v xml:space="preserve">Heavy fuel oil final consumption of mines  </v>
          </cell>
          <cell r="D320" t="str">
            <v>eso</v>
          </cell>
          <cell r="E320" t="str">
            <v>ktoe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str">
            <v>Estonia, Annual Questionnaire, IEA-Eurostat-UNECE</v>
          </cell>
        </row>
        <row r="321">
          <cell r="B321" t="str">
            <v>pdvcfmin</v>
          </cell>
          <cell r="C321" t="str">
            <v xml:space="preserve">Other petroleum final consumption of mines  </v>
          </cell>
          <cell r="D321" t="str">
            <v>eso</v>
          </cell>
          <cell r="E321" t="str">
            <v>ktoe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str">
            <v>Estonia, Annual Questionnaire, IEA-Eurostat-UNECE</v>
          </cell>
        </row>
        <row r="322">
          <cell r="B322" t="str">
            <v>chacfmin</v>
          </cell>
          <cell r="C322" t="str">
            <v xml:space="preserve">Hard coal final consumption of mines  </v>
          </cell>
          <cell r="D322" t="str">
            <v>eso</v>
          </cell>
          <cell r="E322" t="str">
            <v>ktoe</v>
          </cell>
          <cell r="Z322">
            <v>0</v>
          </cell>
          <cell r="AA322">
            <v>0</v>
          </cell>
          <cell r="AB322">
            <v>0.60905703640011466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0.64860991688162795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str">
            <v>Estonia, Annual Questionnaire, IEA-Eurostat-UNECE</v>
          </cell>
        </row>
        <row r="323">
          <cell r="B323" t="str">
            <v>ligcfmin</v>
          </cell>
          <cell r="C323" t="str">
            <v xml:space="preserve">Brown coal final consumption of mines  </v>
          </cell>
          <cell r="D323" t="str">
            <v>eso</v>
          </cell>
          <cell r="E323" t="str">
            <v>ktoe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str">
            <v>Estonia, Annual Questionnaire, IEA-Eurostat-UNECE</v>
          </cell>
        </row>
        <row r="324">
          <cell r="B324" t="str">
            <v>cokcfmin</v>
          </cell>
          <cell r="C324" t="str">
            <v xml:space="preserve">Coke final consumption of mines  </v>
          </cell>
          <cell r="D324" t="str">
            <v>eso</v>
          </cell>
          <cell r="E324" t="str">
            <v>ktoe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0.68071080538836337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str">
            <v>Estonia, Annual Questionnaire, IEA-Eurostat-UNECE</v>
          </cell>
        </row>
        <row r="325">
          <cell r="B325" t="str">
            <v>osfcfmin</v>
          </cell>
          <cell r="C325" t="str">
            <v xml:space="preserve">Other solid fuels final consumption of mines  </v>
          </cell>
          <cell r="D325" t="str">
            <v>eso</v>
          </cell>
          <cell r="E325" t="str">
            <v>ktoe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str">
            <v>Estonia, Annual Questionnaire, IEA-Eurostat-UNECE</v>
          </cell>
        </row>
        <row r="326">
          <cell r="B326" t="str">
            <v>vapcfmin</v>
          </cell>
          <cell r="C326" t="str">
            <v xml:space="preserve">Heat final consumption (purchased) of  mines  </v>
          </cell>
          <cell r="D326" t="str">
            <v>eso</v>
          </cell>
          <cell r="E326" t="str">
            <v>ktoe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24.410050635330084</v>
          </cell>
          <cell r="AE326">
            <v>0</v>
          </cell>
          <cell r="AF326">
            <v>0</v>
          </cell>
          <cell r="AG326">
            <v>0.23884589662749592</v>
          </cell>
          <cell r="AH326">
            <v>9.553835865099837E-2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2.3884589662749593E-2</v>
          </cell>
          <cell r="AR326">
            <v>2.3884589662749593E-2</v>
          </cell>
          <cell r="AS326">
            <v>7.1653768988248781E-2</v>
          </cell>
          <cell r="AT326">
            <v>0.11942294831374796</v>
          </cell>
          <cell r="AU326">
            <v>7.1653768988248781E-2</v>
          </cell>
          <cell r="AV326">
            <v>7.1653768988248781E-2</v>
          </cell>
          <cell r="AW326">
            <v>7.1653768988248781E-2</v>
          </cell>
          <cell r="AX326">
            <v>4.7769179325499185E-2</v>
          </cell>
          <cell r="AY326">
            <v>4.7769179325499185E-2</v>
          </cell>
          <cell r="AZ326" t="str">
            <v>Estonia, Annual Questionnaire, IEA-Eurostat-UNECE</v>
          </cell>
        </row>
        <row r="327">
          <cell r="B327" t="str">
            <v>enccfmin</v>
          </cell>
          <cell r="C327" t="str">
            <v>Other final consumption of mines  (wood, wastes)</v>
          </cell>
          <cell r="D327" t="str">
            <v>eso</v>
          </cell>
          <cell r="E327" t="str">
            <v>ktoe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4.7769179325499185E-2</v>
          </cell>
          <cell r="AG327">
            <v>2.3884589662749593E-2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7.1653768988248781E-2</v>
          </cell>
          <cell r="AN327">
            <v>4.7769179325499185E-2</v>
          </cell>
          <cell r="AO327">
            <v>4.7769179325499185E-2</v>
          </cell>
          <cell r="AP327">
            <v>4.7769179325499185E-2</v>
          </cell>
          <cell r="AQ327">
            <v>7.1653768988248781E-2</v>
          </cell>
          <cell r="AR327">
            <v>0</v>
          </cell>
          <cell r="AS327">
            <v>0.21496130696474633</v>
          </cell>
          <cell r="AT327">
            <v>2.3884589662749593E-2</v>
          </cell>
          <cell r="AU327">
            <v>0</v>
          </cell>
          <cell r="AV327">
            <v>2.3884589662749593E-2</v>
          </cell>
          <cell r="AW327">
            <v>2.3884589662749593E-2</v>
          </cell>
          <cell r="AX327">
            <v>0</v>
          </cell>
          <cell r="AY327">
            <v>0</v>
          </cell>
          <cell r="AZ327" t="str">
            <v>Estonia, Annual Questionnaire, IEA-Eurostat-UNECE</v>
          </cell>
        </row>
        <row r="328">
          <cell r="B328" t="str">
            <v>toccfmin</v>
          </cell>
          <cell r="C328" t="str">
            <v>Total final energy consumption of non energy mining</v>
          </cell>
          <cell r="D328" t="str">
            <v>eso</v>
          </cell>
          <cell r="E328" t="str">
            <v>ktoe</v>
          </cell>
          <cell r="Z328">
            <v>0</v>
          </cell>
          <cell r="AA328">
            <v>0</v>
          </cell>
          <cell r="AB328">
            <v>0.60905703640011466</v>
          </cell>
          <cell r="AC328">
            <v>2.9234737747205504</v>
          </cell>
          <cell r="AD328">
            <v>25.613833954332662</v>
          </cell>
          <cell r="AE328">
            <v>0.68787618228718828</v>
          </cell>
          <cell r="AF328">
            <v>1.6814751122575715</v>
          </cell>
          <cell r="AG328">
            <v>3.0070698385401737</v>
          </cell>
          <cell r="AH328">
            <v>1.5357791153147988</v>
          </cell>
          <cell r="AI328">
            <v>1.4402407566638005</v>
          </cell>
          <cell r="AJ328">
            <v>4.75832145573861</v>
          </cell>
          <cell r="AK328">
            <v>5.0129426783694226</v>
          </cell>
          <cell r="AL328">
            <v>3.0524505588993982</v>
          </cell>
          <cell r="AM328">
            <v>10.019307246089404</v>
          </cell>
          <cell r="AN328">
            <v>9.1977818195882328</v>
          </cell>
          <cell r="AO328">
            <v>10.830299312564984</v>
          </cell>
          <cell r="AP328">
            <v>12.487376936670991</v>
          </cell>
          <cell r="AQ328">
            <v>14.229192368562062</v>
          </cell>
          <cell r="AR328">
            <v>13.470029875082192</v>
          </cell>
          <cell r="AS328">
            <v>9.26234427228386</v>
          </cell>
          <cell r="AT328">
            <v>9.1067218490902881</v>
          </cell>
          <cell r="AU328">
            <v>10.30242284978385</v>
          </cell>
          <cell r="AV328">
            <v>13.387834258517614</v>
          </cell>
          <cell r="AW328">
            <v>14.244830877708447</v>
          </cell>
          <cell r="AX328">
            <v>11.591191363332376</v>
          </cell>
          <cell r="AY328">
            <v>10.962364710770732</v>
          </cell>
          <cell r="AZ328" t="str">
            <v>Estonia, Annual Questionnaire, IEA-Eurostat-UNECE</v>
          </cell>
        </row>
        <row r="330">
          <cell r="B330" t="str">
            <v>Water processing (Nace 40-41)</v>
          </cell>
        </row>
        <row r="331">
          <cell r="B331" t="str">
            <v>elecfwat</v>
          </cell>
          <cell r="C331" t="str">
            <v>Electricity  consumption  of  water production/treatment</v>
          </cell>
        </row>
        <row r="333">
          <cell r="B333" t="str">
            <v>Construction (Nace 45)</v>
          </cell>
        </row>
        <row r="334">
          <cell r="B334" t="str">
            <v>elecfcon</v>
          </cell>
          <cell r="C334" t="str">
            <v xml:space="preserve">Electricity final consumption (purchased + self produced) of  construction  </v>
          </cell>
          <cell r="D334" t="str">
            <v>eso</v>
          </cell>
          <cell r="E334" t="str">
            <v>ktoe</v>
          </cell>
          <cell r="Z334">
            <v>7.222699914015478</v>
          </cell>
          <cell r="AA334">
            <v>7.0507308684436794</v>
          </cell>
          <cell r="AB334">
            <v>6.7927773000859846</v>
          </cell>
          <cell r="AC334">
            <v>4.2992261392949267</v>
          </cell>
          <cell r="AD334">
            <v>16.165090283748928</v>
          </cell>
          <cell r="AE334">
            <v>10.318142734307823</v>
          </cell>
          <cell r="AF334">
            <v>10.232158211521927</v>
          </cell>
          <cell r="AG334">
            <v>9.4582975064488384</v>
          </cell>
          <cell r="AH334">
            <v>8.7704213241616493</v>
          </cell>
          <cell r="AI334">
            <v>8.6844368013757531</v>
          </cell>
          <cell r="AJ334">
            <v>8.7704213241616493</v>
          </cell>
          <cell r="AK334">
            <v>7.9965606190885641</v>
          </cell>
          <cell r="AL334">
            <v>8.0825451418744638</v>
          </cell>
          <cell r="AM334">
            <v>8.2545141874462598</v>
          </cell>
          <cell r="AN334">
            <v>8.16852966466036</v>
          </cell>
          <cell r="AO334">
            <v>8.3404987102321577</v>
          </cell>
          <cell r="AP334">
            <v>9.2003439380911427</v>
          </cell>
          <cell r="AQ334">
            <v>9.1143594153052447</v>
          </cell>
          <cell r="AR334">
            <v>8.6844368013757531</v>
          </cell>
          <cell r="AS334">
            <v>6.7067927773000857</v>
          </cell>
          <cell r="AT334">
            <v>5.3310404127257094</v>
          </cell>
          <cell r="AU334">
            <v>6.1049011177987955</v>
          </cell>
          <cell r="AV334">
            <v>7.0507308684436794</v>
          </cell>
          <cell r="AW334">
            <v>7.222699914015478</v>
          </cell>
          <cell r="AX334">
            <v>6.7067927773000857</v>
          </cell>
          <cell r="AY334">
            <v>6.9647463456577814</v>
          </cell>
          <cell r="AZ334" t="str">
            <v>Estonia, Annual Questionnaire, IEA-Eurostat-UNECE</v>
          </cell>
        </row>
        <row r="335">
          <cell r="B335" t="str">
            <v>gnacfcon</v>
          </cell>
          <cell r="C335" t="str">
            <v xml:space="preserve">Natural gas final consumption of construction  </v>
          </cell>
          <cell r="D335" t="str">
            <v>eso</v>
          </cell>
          <cell r="E335" t="str">
            <v>ktoe</v>
          </cell>
          <cell r="Z335">
            <v>0</v>
          </cell>
          <cell r="AA335">
            <v>0</v>
          </cell>
          <cell r="AB335">
            <v>1.8623923935459816</v>
          </cell>
          <cell r="AC335">
            <v>1.7084722932126539</v>
          </cell>
          <cell r="AD335">
            <v>1.6085194919094252</v>
          </cell>
          <cell r="AE335">
            <v>1.4471346598380699</v>
          </cell>
          <cell r="AF335">
            <v>0.48338419559320234</v>
          </cell>
          <cell r="AG335">
            <v>0.44035852348420595</v>
          </cell>
          <cell r="AH335">
            <v>1.4744109931249221</v>
          </cell>
          <cell r="AI335">
            <v>1.6321251654036677</v>
          </cell>
          <cell r="AJ335">
            <v>1.8073584625224748</v>
          </cell>
          <cell r="AK335">
            <v>2.5805222209760692</v>
          </cell>
          <cell r="AL335">
            <v>4.2521939884600926</v>
          </cell>
          <cell r="AM335">
            <v>4.1586025720489586</v>
          </cell>
          <cell r="AN335">
            <v>4.3403223612779183</v>
          </cell>
          <cell r="AO335">
            <v>8.6115470994493606</v>
          </cell>
          <cell r="AP335">
            <v>9.2634131009397365</v>
          </cell>
          <cell r="AQ335">
            <v>10.851426775386548</v>
          </cell>
          <cell r="AR335">
            <v>4.0980792041040752</v>
          </cell>
          <cell r="AS335">
            <v>4.2836254991342937</v>
          </cell>
          <cell r="AT335">
            <v>3.654388285651041</v>
          </cell>
          <cell r="AU335">
            <v>4.0373337992704474</v>
          </cell>
          <cell r="AV335">
            <v>4.7241947016630066</v>
          </cell>
          <cell r="AW335">
            <v>4.7053570069527</v>
          </cell>
          <cell r="AX335">
            <v>5.3310404127257085</v>
          </cell>
          <cell r="AY335">
            <v>6.2769605860359832</v>
          </cell>
          <cell r="AZ335" t="str">
            <v>Estonia, Annual Questionnaire, IEA-Eurostat-UNECE</v>
          </cell>
        </row>
        <row r="336">
          <cell r="B336" t="str">
            <v>gadcfcon</v>
          </cell>
          <cell r="C336" t="str">
            <v xml:space="preserve">Manufactured gas final consumption (purchased + self produced) of  construction  </v>
          </cell>
          <cell r="D336" t="str">
            <v>eso</v>
          </cell>
          <cell r="E336" t="str">
            <v>ktoe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 t="str">
            <v>Estonia, Annual Questionnaire, IEA-Eurostat-UNECE</v>
          </cell>
        </row>
        <row r="337">
          <cell r="B337" t="str">
            <v>gzlcfcon</v>
          </cell>
          <cell r="C337" t="str">
            <v xml:space="preserve">Diesel oil final consumption of construction  </v>
          </cell>
          <cell r="D337" t="str">
            <v>eso</v>
          </cell>
          <cell r="E337" t="str">
            <v>ktoe</v>
          </cell>
          <cell r="Z337">
            <v>11.113499570077385</v>
          </cell>
          <cell r="AA337">
            <v>10.103181427343078</v>
          </cell>
          <cell r="AB337">
            <v>7.0722269991401552</v>
          </cell>
          <cell r="AC337">
            <v>8.082545141874462</v>
          </cell>
          <cell r="AD337">
            <v>7.0722269991401552</v>
          </cell>
          <cell r="AE337">
            <v>6.0619088564058465</v>
          </cell>
          <cell r="AF337">
            <v>10.103181427343078</v>
          </cell>
          <cell r="AG337">
            <v>11.113499570077385</v>
          </cell>
          <cell r="AH337">
            <v>15.154772141014616</v>
          </cell>
          <cell r="AI337">
            <v>13.134135855546001</v>
          </cell>
          <cell r="AJ337">
            <v>12.123817712811693</v>
          </cell>
          <cell r="AK337">
            <v>12.123817712811693</v>
          </cell>
          <cell r="AL337">
            <v>18.18572656921754</v>
          </cell>
          <cell r="AM337">
            <v>26.268271711092002</v>
          </cell>
          <cell r="AN337">
            <v>25.257953568357696</v>
          </cell>
          <cell r="AO337">
            <v>21.216680997420461</v>
          </cell>
          <cell r="AP337">
            <v>23.237317282889077</v>
          </cell>
          <cell r="AQ337">
            <v>23.237317282889077</v>
          </cell>
          <cell r="AR337">
            <v>22.226999140154771</v>
          </cell>
          <cell r="AS337">
            <v>21.216680997420461</v>
          </cell>
          <cell r="AT337">
            <v>21.216680997420461</v>
          </cell>
          <cell r="AU337">
            <v>33.340498710232161</v>
          </cell>
          <cell r="AV337">
            <v>32.330180567497848</v>
          </cell>
          <cell r="AW337">
            <v>29.299226139294927</v>
          </cell>
          <cell r="AX337">
            <v>30.309544282029233</v>
          </cell>
          <cell r="AY337">
            <v>27.279234737747203</v>
          </cell>
          <cell r="AZ337" t="str">
            <v>Estonia, Annual Questionnaire, IEA-Eurostat-UNECE</v>
          </cell>
        </row>
        <row r="338">
          <cell r="B338" t="str">
            <v>folcfcon</v>
          </cell>
          <cell r="C338" t="str">
            <v xml:space="preserve">Heavy fuel oil final consumption of construction  </v>
          </cell>
          <cell r="D338" t="str">
            <v>eso</v>
          </cell>
          <cell r="E338" t="str">
            <v>ktoe</v>
          </cell>
          <cell r="Z338">
            <v>52.151882105665429</v>
          </cell>
          <cell r="AA338">
            <v>47.410719403840638</v>
          </cell>
          <cell r="AB338">
            <v>20.860585650138528</v>
          </cell>
          <cell r="AC338">
            <v>24.653577911531475</v>
          </cell>
          <cell r="AD338">
            <v>14.223201490398393</v>
          </cell>
          <cell r="AE338">
            <v>11.378618515333905</v>
          </cell>
          <cell r="AF338">
            <v>6.6375274672781117</v>
          </cell>
          <cell r="AG338">
            <v>3.7928728384446351</v>
          </cell>
          <cell r="AH338">
            <v>1.8964364192223178</v>
          </cell>
          <cell r="AI338">
            <v>3.7928728384446351</v>
          </cell>
          <cell r="AJ338">
            <v>0.94821820961115888</v>
          </cell>
          <cell r="AK338">
            <v>0.94821820961115888</v>
          </cell>
          <cell r="AL338">
            <v>1.8964364192223178</v>
          </cell>
          <cell r="AM338">
            <v>0.94821820961115888</v>
          </cell>
          <cell r="AN338">
            <v>0.94821820961115888</v>
          </cell>
          <cell r="AO338">
            <v>2.8446546288334762</v>
          </cell>
          <cell r="AP338">
            <v>4.741091048055794</v>
          </cell>
          <cell r="AQ338">
            <v>2.8446546288334762</v>
          </cell>
          <cell r="AR338">
            <v>3.7928728384446355</v>
          </cell>
          <cell r="AS338">
            <v>2.8446546288334762</v>
          </cell>
          <cell r="AT338">
            <v>3.7928728384446355</v>
          </cell>
          <cell r="AU338">
            <v>1.8735072131460779</v>
          </cell>
          <cell r="AV338">
            <v>1.8735072131460779</v>
          </cell>
          <cell r="AW338">
            <v>1.8735072131460779</v>
          </cell>
          <cell r="AX338">
            <v>2.810260819719117</v>
          </cell>
          <cell r="AY338">
            <v>2.8103324734881054</v>
          </cell>
          <cell r="AZ338" t="str">
            <v>Estonia, Annual Questionnaire, IEA-Eurostat-UNECE</v>
          </cell>
        </row>
        <row r="339">
          <cell r="B339" t="str">
            <v>pdvcfcon</v>
          </cell>
          <cell r="C339" t="str">
            <v xml:space="preserve">Other petroleum final consumption of construction  </v>
          </cell>
          <cell r="D339" t="str">
            <v>eso</v>
          </cell>
          <cell r="E339" t="str">
            <v>ktoe</v>
          </cell>
          <cell r="Z339">
            <v>4.2036877806439286</v>
          </cell>
          <cell r="AA339">
            <v>2.1018438903219643</v>
          </cell>
          <cell r="AB339">
            <v>1.0509219451609821</v>
          </cell>
          <cell r="AC339">
            <v>2.1018438903219643</v>
          </cell>
          <cell r="AD339">
            <v>1.0509219451609821</v>
          </cell>
          <cell r="AE339">
            <v>0</v>
          </cell>
          <cell r="AF339">
            <v>2.1018438903219643</v>
          </cell>
          <cell r="AG339">
            <v>1.0509219451609821</v>
          </cell>
          <cell r="AH339">
            <v>3.1885927199770707</v>
          </cell>
          <cell r="AI339">
            <v>2.1376707748160886</v>
          </cell>
          <cell r="AJ339">
            <v>1.0509219451609821</v>
          </cell>
          <cell r="AK339">
            <v>1.0509219451609821</v>
          </cell>
          <cell r="AL339">
            <v>1.0509219451609821</v>
          </cell>
          <cell r="AM339">
            <v>4.2036877806439286</v>
          </cell>
          <cell r="AN339">
            <v>1.0509219451609821</v>
          </cell>
          <cell r="AO339">
            <v>1.0509219451609821</v>
          </cell>
          <cell r="AP339">
            <v>1.0509219451609821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2.1376707748160886</v>
          </cell>
          <cell r="AW339">
            <v>2.1376707748160886</v>
          </cell>
          <cell r="AX339">
            <v>1.0509219451609821</v>
          </cell>
          <cell r="AY339">
            <v>2.1376707748160886</v>
          </cell>
          <cell r="AZ339" t="str">
            <v>Estonia, Annual Questionnaire, IEA-Eurostat-UNECE</v>
          </cell>
        </row>
        <row r="340">
          <cell r="B340" t="str">
            <v>chacfcon</v>
          </cell>
          <cell r="C340" t="str">
            <v xml:space="preserve">Hard coal final consumption of construction  </v>
          </cell>
          <cell r="D340" t="str">
            <v>eso</v>
          </cell>
          <cell r="E340" t="str">
            <v>ktoe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4.7302952135282315</v>
          </cell>
          <cell r="AF340">
            <v>4.0962071271615548</v>
          </cell>
          <cell r="AG340">
            <v>0.58916117321104422</v>
          </cell>
          <cell r="AH340">
            <v>0.61416833858794295</v>
          </cell>
          <cell r="AI340">
            <v>0.59711474156873978</v>
          </cell>
          <cell r="AJ340">
            <v>0.63427916308397825</v>
          </cell>
          <cell r="AK340">
            <v>0.63633323779497464</v>
          </cell>
          <cell r="AL340">
            <v>0</v>
          </cell>
          <cell r="AM340">
            <v>0</v>
          </cell>
          <cell r="AN340">
            <v>0.64860991688162795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 t="str">
            <v>Estonia, Annual Questionnaire, IEA-Eurostat-UNECE</v>
          </cell>
        </row>
        <row r="341">
          <cell r="B341" t="str">
            <v>ligcfcon</v>
          </cell>
          <cell r="C341" t="str">
            <v xml:space="preserve">Brown coal final consumption of construction  </v>
          </cell>
          <cell r="D341" t="str">
            <v>eso</v>
          </cell>
          <cell r="E341" t="str">
            <v>ktoe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 t="str">
            <v>Estonia, Annual Questionnaire, IEA-Eurostat-UNECE</v>
          </cell>
        </row>
        <row r="342">
          <cell r="B342" t="str">
            <v>cokcfcon</v>
          </cell>
          <cell r="C342" t="str">
            <v xml:space="preserve">Coke final consumption of construction  </v>
          </cell>
          <cell r="D342" t="str">
            <v>eso</v>
          </cell>
          <cell r="E342" t="str">
            <v>ktoe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 t="str">
            <v>Estonia, Annual Questionnaire, IEA-Eurostat-UNECE</v>
          </cell>
        </row>
        <row r="343">
          <cell r="B343" t="str">
            <v>osfcfcon</v>
          </cell>
          <cell r="C343" t="str">
            <v xml:space="preserve">Other solid fuels final consumption of construction  </v>
          </cell>
          <cell r="D343" t="str">
            <v>eso</v>
          </cell>
          <cell r="E343" t="str">
            <v>ktoe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0.43947644979459249</v>
          </cell>
          <cell r="AG343">
            <v>0.21973822489729625</v>
          </cell>
          <cell r="AH343">
            <v>0</v>
          </cell>
          <cell r="AI343">
            <v>0</v>
          </cell>
          <cell r="AJ343">
            <v>0.22690360179612112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 t="str">
            <v>Estonia, Annual Questionnaire, IEA-Eurostat-UNECE</v>
          </cell>
        </row>
        <row r="344">
          <cell r="B344" t="str">
            <v>vapcfcon</v>
          </cell>
          <cell r="C344" t="str">
            <v xml:space="preserve">Heat final consumption (purchased) of  construction  </v>
          </cell>
          <cell r="D344" t="str">
            <v>eso</v>
          </cell>
          <cell r="E344" t="str">
            <v>ktoe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5.5889939810834051</v>
          </cell>
          <cell r="AE344">
            <v>0.74042227954523743</v>
          </cell>
          <cell r="AF344">
            <v>1.17034489347473</v>
          </cell>
          <cell r="AG344">
            <v>1.2181140728002293</v>
          </cell>
          <cell r="AH344">
            <v>2.4839973249259577</v>
          </cell>
          <cell r="AI344">
            <v>3.6782268080634375</v>
          </cell>
          <cell r="AJ344">
            <v>2.2212668386357119</v>
          </cell>
          <cell r="AK344">
            <v>1.409190790102226</v>
          </cell>
          <cell r="AL344">
            <v>1.9346517626827171</v>
          </cell>
          <cell r="AM344">
            <v>1.9107671730199673</v>
          </cell>
          <cell r="AN344">
            <v>2.4123435559377087</v>
          </cell>
          <cell r="AO344">
            <v>1.9107671730199673</v>
          </cell>
          <cell r="AP344">
            <v>2.5795356835769558</v>
          </cell>
          <cell r="AQ344">
            <v>2.6750740422279544</v>
          </cell>
          <cell r="AR344">
            <v>3.224419604471195</v>
          </cell>
          <cell r="AS344">
            <v>3.1049966561574469</v>
          </cell>
          <cell r="AT344">
            <v>2.1496130696474633</v>
          </cell>
          <cell r="AU344">
            <v>0.97926817617273332</v>
          </cell>
          <cell r="AV344">
            <v>1.6958058660552211</v>
          </cell>
          <cell r="AW344">
            <v>1.4569599694277251</v>
          </cell>
          <cell r="AX344">
            <v>1.9585363523454666</v>
          </cell>
          <cell r="AY344">
            <v>1.8391134040317187</v>
          </cell>
          <cell r="AZ344" t="str">
            <v>Estonia, Annual Questionnaire, IEA-Eurostat-UNECE</v>
          </cell>
        </row>
        <row r="345">
          <cell r="B345" t="str">
            <v>enccfcon</v>
          </cell>
          <cell r="C345" t="str">
            <v>Other final consumption of construction  (wood, wastes)</v>
          </cell>
          <cell r="D345" t="str">
            <v>eso</v>
          </cell>
          <cell r="E345" t="str">
            <v>ktoe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1.3375370211139772</v>
          </cell>
          <cell r="AG345">
            <v>0.85984522785898532</v>
          </cell>
          <cell r="AH345">
            <v>0.71653768988248778</v>
          </cell>
          <cell r="AI345">
            <v>1.0509219451609821</v>
          </cell>
          <cell r="AJ345">
            <v>1.5286137384159739</v>
          </cell>
          <cell r="AK345">
            <v>1.0031527658354829</v>
          </cell>
          <cell r="AL345">
            <v>1.0031527658354829</v>
          </cell>
          <cell r="AM345">
            <v>0.81207604853348614</v>
          </cell>
          <cell r="AN345">
            <v>0.47769179325499184</v>
          </cell>
          <cell r="AO345">
            <v>0.52546097258049107</v>
          </cell>
          <cell r="AP345">
            <v>0.31049966561574471</v>
          </cell>
          <cell r="AQ345">
            <v>0.5493455622432406</v>
          </cell>
          <cell r="AR345">
            <v>0.64488392089423896</v>
          </cell>
          <cell r="AS345">
            <v>0.74042227954523743</v>
          </cell>
          <cell r="AT345">
            <v>0.19107671730199674</v>
          </cell>
          <cell r="AU345">
            <v>0.21496130696474633</v>
          </cell>
          <cell r="AV345">
            <v>0.16719212763924715</v>
          </cell>
          <cell r="AW345">
            <v>1.8391134040317187</v>
          </cell>
          <cell r="AX345">
            <v>0.14330753797649756</v>
          </cell>
          <cell r="AY345">
            <v>0.23884589662749592</v>
          </cell>
          <cell r="AZ345" t="str">
            <v>Estonia, Annual Questionnaire, IEA-Eurostat-UNECE</v>
          </cell>
        </row>
        <row r="346">
          <cell r="B346" t="str">
            <v>toccfcon</v>
          </cell>
          <cell r="C346" t="str">
            <v>Total final energy consumption of construction</v>
          </cell>
          <cell r="D346" t="str">
            <v>eso</v>
          </cell>
          <cell r="E346" t="str">
            <v>ktoe</v>
          </cell>
          <cell r="Z346">
            <v>74.691769370402227</v>
          </cell>
          <cell r="AA346">
            <v>66.666475589949357</v>
          </cell>
          <cell r="AB346">
            <v>37.638904288071629</v>
          </cell>
          <cell r="AC346">
            <v>40.84566537623548</v>
          </cell>
          <cell r="AD346">
            <v>45.708954191441286</v>
          </cell>
          <cell r="AE346">
            <v>34.67652225895911</v>
          </cell>
          <cell r="AF346">
            <v>36.601660683603129</v>
          </cell>
          <cell r="AG346">
            <v>28.742809082383602</v>
          </cell>
          <cell r="AH346">
            <v>34.299336950896965</v>
          </cell>
          <cell r="AI346">
            <v>34.707504930379301</v>
          </cell>
          <cell r="AJ346">
            <v>29.311800996199747</v>
          </cell>
          <cell r="AK346">
            <v>27.748717501381154</v>
          </cell>
          <cell r="AL346">
            <v>36.405628592453596</v>
          </cell>
          <cell r="AM346">
            <v>46.556137682395764</v>
          </cell>
          <cell r="AN346">
            <v>43.304591015142435</v>
          </cell>
          <cell r="AO346">
            <v>44.500531526696889</v>
          </cell>
          <cell r="AP346">
            <v>50.383122664329434</v>
          </cell>
          <cell r="AQ346">
            <v>49.272177706885536</v>
          </cell>
          <cell r="AR346">
            <v>42.671691509444663</v>
          </cell>
          <cell r="AS346">
            <v>38.897172838390993</v>
          </cell>
          <cell r="AT346">
            <v>36.335672321191311</v>
          </cell>
          <cell r="AU346">
            <v>46.550470323584953</v>
          </cell>
          <cell r="AV346">
            <v>49.979282119261171</v>
          </cell>
          <cell r="AW346">
            <v>48.534534421684711</v>
          </cell>
          <cell r="AX346">
            <v>48.310404127257094</v>
          </cell>
          <cell r="AY346">
            <v>47.546904218404372</v>
          </cell>
          <cell r="AZ346" t="str">
            <v>Estonia, Annual Questionnaire, IEA-Eurostat-UNECE</v>
          </cell>
        </row>
        <row r="348">
          <cell r="B348" t="str">
            <v>Energy intensive products</v>
          </cell>
        </row>
        <row r="349">
          <cell r="B349" t="str">
            <v>Cement</v>
          </cell>
        </row>
        <row r="350">
          <cell r="B350" t="str">
            <v>elecfcim</v>
          </cell>
          <cell r="C350" t="str">
            <v xml:space="preserve">Electricity final consumption (purchased + self produced) of cement  </v>
          </cell>
          <cell r="D350" t="str">
            <v>eso</v>
          </cell>
          <cell r="E350" t="str">
            <v>ktoe</v>
          </cell>
        </row>
        <row r="351">
          <cell r="B351" t="str">
            <v>gnacfcim</v>
          </cell>
          <cell r="C351" t="str">
            <v xml:space="preserve">Natural gas final consumption of cement  </v>
          </cell>
          <cell r="D351" t="str">
            <v>eso</v>
          </cell>
          <cell r="E351" t="str">
            <v>ktoe</v>
          </cell>
        </row>
        <row r="352">
          <cell r="B352" t="str">
            <v>gadcfcim</v>
          </cell>
          <cell r="C352" t="str">
            <v xml:space="preserve">Manufactured gas final consumption (purchased + self produced) of cement  </v>
          </cell>
          <cell r="D352" t="str">
            <v>eso</v>
          </cell>
          <cell r="E352" t="str">
            <v>ktoe</v>
          </cell>
        </row>
        <row r="353">
          <cell r="B353" t="str">
            <v>gzlcfcim</v>
          </cell>
          <cell r="C353" t="str">
            <v xml:space="preserve">Diesel oil final consumption of cement  </v>
          </cell>
          <cell r="D353" t="str">
            <v>eso</v>
          </cell>
          <cell r="E353" t="str">
            <v>ktoe</v>
          </cell>
        </row>
        <row r="354">
          <cell r="B354" t="str">
            <v>folcfcim</v>
          </cell>
          <cell r="C354" t="str">
            <v xml:space="preserve">Heavy fuel oil final consumption of cement  </v>
          </cell>
          <cell r="D354" t="str">
            <v>eso</v>
          </cell>
          <cell r="E354" t="str">
            <v>ktoe</v>
          </cell>
        </row>
        <row r="355">
          <cell r="B355" t="str">
            <v>pdvcfcim</v>
          </cell>
          <cell r="C355" t="str">
            <v xml:space="preserve">Other petroleum final consumption of cement  </v>
          </cell>
          <cell r="D355" t="str">
            <v>eso</v>
          </cell>
          <cell r="E355" t="str">
            <v>ktoe</v>
          </cell>
        </row>
        <row r="356">
          <cell r="B356" t="str">
            <v>chacfcim</v>
          </cell>
          <cell r="C356" t="str">
            <v xml:space="preserve">Hard coal final consumption of cement  </v>
          </cell>
          <cell r="D356" t="str">
            <v>eso</v>
          </cell>
          <cell r="E356" t="str">
            <v>ktoe</v>
          </cell>
        </row>
        <row r="357">
          <cell r="B357" t="str">
            <v>ligcfcim</v>
          </cell>
          <cell r="C357" t="str">
            <v xml:space="preserve">Brown coal final consumption of cement  </v>
          </cell>
          <cell r="D357" t="str">
            <v>eso</v>
          </cell>
          <cell r="E357" t="str">
            <v>ktoe</v>
          </cell>
        </row>
        <row r="358">
          <cell r="B358" t="str">
            <v>cokcfcim</v>
          </cell>
          <cell r="C358" t="str">
            <v xml:space="preserve">Coke final consumption of cement  </v>
          </cell>
          <cell r="D358" t="str">
            <v>eso</v>
          </cell>
          <cell r="E358" t="str">
            <v>ktoe</v>
          </cell>
        </row>
        <row r="359">
          <cell r="B359" t="str">
            <v>osfcfcim</v>
          </cell>
          <cell r="C359" t="str">
            <v xml:space="preserve">Other solid fuels final consumption of cement  </v>
          </cell>
          <cell r="D359" t="str">
            <v>eso</v>
          </cell>
          <cell r="E359" t="str">
            <v>ktoe</v>
          </cell>
        </row>
        <row r="360">
          <cell r="B360" t="str">
            <v>vapcfcim</v>
          </cell>
          <cell r="C360" t="str">
            <v xml:space="preserve">Heat final consumption (purchased) of cement  </v>
          </cell>
          <cell r="D360" t="str">
            <v>eso</v>
          </cell>
          <cell r="E360" t="str">
            <v>ktoe</v>
          </cell>
        </row>
        <row r="361">
          <cell r="B361" t="str">
            <v>enccfcim</v>
          </cell>
          <cell r="C361" t="str">
            <v>Other final consumption of cement (wood, wastes)</v>
          </cell>
          <cell r="D361" t="str">
            <v>eso</v>
          </cell>
          <cell r="E361" t="str">
            <v>ktoe</v>
          </cell>
        </row>
        <row r="362">
          <cell r="B362" t="str">
            <v>toccfcim</v>
          </cell>
          <cell r="C362" t="str">
            <v>Total final energy consumption of cement</v>
          </cell>
          <cell r="D362" t="str">
            <v>eso</v>
          </cell>
          <cell r="E362" t="str">
            <v>ktoe</v>
          </cell>
        </row>
        <row r="364">
          <cell r="B364" t="str">
            <v>Glass (Nace 26.1)</v>
          </cell>
        </row>
        <row r="365">
          <cell r="B365" t="str">
            <v>elecfver</v>
          </cell>
          <cell r="C365" t="str">
            <v xml:space="preserve">Electricity final consumption (purchased + self produced) of glass  </v>
          </cell>
        </row>
        <row r="366">
          <cell r="B366" t="str">
            <v>gnacfver</v>
          </cell>
          <cell r="C366" t="str">
            <v xml:space="preserve">Natural gas final consumption of glass  </v>
          </cell>
        </row>
        <row r="367">
          <cell r="B367" t="str">
            <v>gadcfver</v>
          </cell>
          <cell r="C367" t="str">
            <v xml:space="preserve">Manufactured gas final consumption (purchased + self produced) of  glass  </v>
          </cell>
        </row>
        <row r="368">
          <cell r="B368" t="str">
            <v>gzlcfver</v>
          </cell>
          <cell r="C368" t="str">
            <v xml:space="preserve">Diesel oil final consumption of glass  </v>
          </cell>
        </row>
        <row r="369">
          <cell r="B369" t="str">
            <v>folcfver</v>
          </cell>
          <cell r="C369" t="str">
            <v xml:space="preserve">Heavy fuel oil final consumption of glass  </v>
          </cell>
        </row>
        <row r="370">
          <cell r="B370" t="str">
            <v>pdvcfver</v>
          </cell>
          <cell r="C370" t="str">
            <v xml:space="preserve">Other petroleum final consumption of glass  </v>
          </cell>
        </row>
        <row r="371">
          <cell r="B371" t="str">
            <v>chacfver</v>
          </cell>
          <cell r="C371" t="str">
            <v xml:space="preserve">Hard coal final consumption of glass  </v>
          </cell>
        </row>
        <row r="372">
          <cell r="B372" t="str">
            <v>ligcfver</v>
          </cell>
          <cell r="C372" t="str">
            <v xml:space="preserve">Brown coal final consumption of glass  </v>
          </cell>
        </row>
        <row r="373">
          <cell r="B373" t="str">
            <v>cokcfver</v>
          </cell>
          <cell r="C373" t="str">
            <v xml:space="preserve">Coke final consumption of glass  </v>
          </cell>
        </row>
        <row r="374">
          <cell r="B374" t="str">
            <v>osfcfver</v>
          </cell>
          <cell r="C374" t="str">
            <v xml:space="preserve">Other solid fuels final consumption of glass  </v>
          </cell>
        </row>
        <row r="375">
          <cell r="B375" t="str">
            <v>vapcfver</v>
          </cell>
          <cell r="C375" t="str">
            <v xml:space="preserve">Heat final consumption (purchased) of  glass  </v>
          </cell>
        </row>
        <row r="376">
          <cell r="B376" t="str">
            <v>enccfver</v>
          </cell>
          <cell r="C376" t="str">
            <v>Other final consumption of glass  (wood, wastes)</v>
          </cell>
        </row>
        <row r="377">
          <cell r="B377" t="str">
            <v>toccfver</v>
          </cell>
          <cell r="C377" t="str">
            <v>Total final energy consumption of glass</v>
          </cell>
        </row>
        <row r="379">
          <cell r="B379" t="str">
            <v>Aluminium</v>
          </cell>
        </row>
        <row r="380">
          <cell r="B380" t="str">
            <v>elecfalu</v>
          </cell>
          <cell r="C380" t="str">
            <v>Electricity final consumption (purchased + self produced) of  aluminium industry</v>
          </cell>
        </row>
        <row r="381">
          <cell r="B381" t="str">
            <v>gnacfalu</v>
          </cell>
          <cell r="C381" t="str">
            <v>Natural gas final consumption of aluminium industry</v>
          </cell>
        </row>
        <row r="382">
          <cell r="B382" t="str">
            <v>gadcfalu</v>
          </cell>
          <cell r="C382" t="str">
            <v>Manufactured gas final consumption (purchased + self produced) of  aluminium industry</v>
          </cell>
        </row>
        <row r="383">
          <cell r="B383" t="str">
            <v>gzlcfalu</v>
          </cell>
          <cell r="C383" t="str">
            <v>Diesel oil final consumption of aluminium industry</v>
          </cell>
        </row>
        <row r="384">
          <cell r="B384" t="str">
            <v>folcfalu</v>
          </cell>
          <cell r="C384" t="str">
            <v>Heavy fuel oil final consumption of aluminium industry</v>
          </cell>
        </row>
        <row r="385">
          <cell r="B385" t="str">
            <v>pdvcfalu</v>
          </cell>
          <cell r="C385" t="str">
            <v>Other petroleum final consumption of aluminium industry</v>
          </cell>
        </row>
        <row r="386">
          <cell r="B386" t="str">
            <v>chacfalu</v>
          </cell>
          <cell r="C386" t="str">
            <v>Hard coal final consumption of aluminium industry</v>
          </cell>
        </row>
        <row r="387">
          <cell r="B387" t="str">
            <v>ligcfalu</v>
          </cell>
          <cell r="C387" t="str">
            <v>Brown coal final consumption of aluminium industry</v>
          </cell>
        </row>
        <row r="388">
          <cell r="B388" t="str">
            <v>cokcfalu</v>
          </cell>
          <cell r="C388" t="str">
            <v>Coke final consumption of aluminium industry</v>
          </cell>
        </row>
        <row r="389">
          <cell r="B389" t="str">
            <v>osfcfalu</v>
          </cell>
          <cell r="C389" t="str">
            <v>Other solid fuels final consumption of aluminium industry</v>
          </cell>
        </row>
        <row r="390">
          <cell r="B390" t="str">
            <v>vapcfalu</v>
          </cell>
          <cell r="C390" t="str">
            <v>Heat final consumption (purchased) of  aluminium industry</v>
          </cell>
        </row>
        <row r="391">
          <cell r="B391" t="str">
            <v>enccfalu</v>
          </cell>
          <cell r="C391" t="str">
            <v>Other final consumption of aluminium industry (wood, wastes)</v>
          </cell>
        </row>
        <row r="392">
          <cell r="B392" t="str">
            <v>toccfalu</v>
          </cell>
          <cell r="C392" t="str">
            <v>Total final energy consumption of aluminium</v>
          </cell>
        </row>
        <row r="394">
          <cell r="B394" t="str">
            <v>Ferroalloys</v>
          </cell>
        </row>
        <row r="395">
          <cell r="B395" t="str">
            <v>elecffal</v>
          </cell>
          <cell r="C395" t="str">
            <v>Electricity final consumption (purchased + self produced) of  ferroalloy industry</v>
          </cell>
        </row>
        <row r="396">
          <cell r="B396" t="str">
            <v>gnacffal</v>
          </cell>
          <cell r="C396" t="str">
            <v>Natural gas final consumption of ferroalloy industry</v>
          </cell>
        </row>
        <row r="397">
          <cell r="B397" t="str">
            <v>gadcffal</v>
          </cell>
          <cell r="C397" t="str">
            <v>Manufactured gas final consumption (purchased + self produced) of  ferroalloy industry</v>
          </cell>
        </row>
        <row r="398">
          <cell r="B398" t="str">
            <v>gzlcffal</v>
          </cell>
          <cell r="C398" t="str">
            <v>Diesel oil final consumption of ferroalloy industry</v>
          </cell>
        </row>
        <row r="399">
          <cell r="B399" t="str">
            <v>folcffal</v>
          </cell>
          <cell r="C399" t="str">
            <v>Heavy fuel oil final consumption of ferroalloy industry</v>
          </cell>
        </row>
        <row r="400">
          <cell r="B400" t="str">
            <v>pdvcffal</v>
          </cell>
          <cell r="C400" t="str">
            <v>Other petroleum final consumption of ferroalloy industry</v>
          </cell>
        </row>
        <row r="401">
          <cell r="B401" t="str">
            <v>chacffal</v>
          </cell>
          <cell r="C401" t="str">
            <v>Hard coal final consumption of ferroalloy industry</v>
          </cell>
        </row>
        <row r="402">
          <cell r="B402" t="str">
            <v>ligcffal</v>
          </cell>
          <cell r="C402" t="str">
            <v>Brown coal final consumption of ferroalloy industry</v>
          </cell>
        </row>
        <row r="403">
          <cell r="B403" t="str">
            <v>cokcffal</v>
          </cell>
          <cell r="C403" t="str">
            <v>Coke final consumption of ferroalloy industry</v>
          </cell>
        </row>
        <row r="404">
          <cell r="B404" t="str">
            <v>osfcffal</v>
          </cell>
          <cell r="C404" t="str">
            <v>Other solid fuels final consumption of ferroalloy industry</v>
          </cell>
        </row>
        <row r="405">
          <cell r="B405" t="str">
            <v>vapcffal</v>
          </cell>
          <cell r="C405" t="str">
            <v>Heat final consumption (purchased) of  ferroalloy industry</v>
          </cell>
        </row>
        <row r="406">
          <cell r="B406" t="str">
            <v>enccffal</v>
          </cell>
          <cell r="C406" t="str">
            <v>Other final consumption of ferroalloy industry (wood, wastes)</v>
          </cell>
        </row>
        <row r="407">
          <cell r="B407" t="str">
            <v>toccffal</v>
          </cell>
          <cell r="C407" t="str">
            <v>Total final energy consumption of ferroalloys</v>
          </cell>
        </row>
        <row r="409">
          <cell r="B409" t="str">
            <v>Specific Consumption by industrial process/product (fuel, coal, oil, gas, heat)</v>
          </cell>
        </row>
        <row r="410">
          <cell r="B410" t="str">
            <v>cmbcsacboxy</v>
          </cell>
          <cell r="C410" t="str">
            <v>Specific consumption of fuel of non electric crude steel</v>
          </cell>
        </row>
        <row r="411">
          <cell r="B411" t="str">
            <v>elecsacboxy</v>
          </cell>
          <cell r="C411" t="str">
            <v>Specific consumption of electricity of non electric crude steel</v>
          </cell>
        </row>
        <row r="412">
          <cell r="B412" t="str">
            <v>cmbcsacbele</v>
          </cell>
          <cell r="C412" t="str">
            <v>Specific consumption of fuel of electric crude steel</v>
          </cell>
        </row>
        <row r="413">
          <cell r="B413" t="str">
            <v>elecsacbele</v>
          </cell>
          <cell r="C413" t="str">
            <v>Specific consumption of electricity of electric crude steel</v>
          </cell>
        </row>
        <row r="414">
          <cell r="B414" t="str">
            <v>cmbcsacbacl</v>
          </cell>
          <cell r="C414" t="str">
            <v>Specific consumption of fuel of rolled steel</v>
          </cell>
        </row>
        <row r="415">
          <cell r="B415" t="str">
            <v>elecsacbacl</v>
          </cell>
          <cell r="C415" t="str">
            <v>Specific consumption of electricity of rolled steel</v>
          </cell>
        </row>
        <row r="416">
          <cell r="B416" t="str">
            <v>cmbcsalupre</v>
          </cell>
          <cell r="C416" t="str">
            <v>Specific consumption of fuel of primary aluminium</v>
          </cell>
        </row>
        <row r="417">
          <cell r="B417" t="str">
            <v>elecsalupre</v>
          </cell>
          <cell r="C417" t="str">
            <v>Specific consumption of electricity of primary aluminium</v>
          </cell>
        </row>
        <row r="418">
          <cell r="B418" t="str">
            <v>cmbcspat</v>
          </cell>
          <cell r="C418" t="str">
            <v>Specific consumption of fuel of paper pulp</v>
          </cell>
        </row>
        <row r="419">
          <cell r="B419" t="str">
            <v>elecspat</v>
          </cell>
          <cell r="C419" t="str">
            <v>Specific consumption of electricity of paper pulp</v>
          </cell>
        </row>
        <row r="420">
          <cell r="B420" t="str">
            <v>enccspat</v>
          </cell>
          <cell r="C420" t="str">
            <v>Specific consumption of organic wastes of paper pulp (black liquor ...)</v>
          </cell>
        </row>
        <row r="421">
          <cell r="B421" t="str">
            <v>cmbcspatmec</v>
          </cell>
          <cell r="C421" t="str">
            <v>Specific consumption of fuel of mechanical paper pulp</v>
          </cell>
        </row>
        <row r="422">
          <cell r="B422" t="str">
            <v>elecspatmec</v>
          </cell>
          <cell r="C422" t="str">
            <v>Specific consumption of electricity of mechanical paper pulp</v>
          </cell>
        </row>
        <row r="423">
          <cell r="B423" t="str">
            <v>enccspatmec</v>
          </cell>
          <cell r="C423" t="str">
            <v>Specific consumption of organic wastes of mechanical paper pulp</v>
          </cell>
        </row>
        <row r="424">
          <cell r="B424" t="str">
            <v>cmbcspatchi</v>
          </cell>
          <cell r="C424" t="str">
            <v>Specific consumption of fuel of chemical paper pulp</v>
          </cell>
        </row>
        <row r="425">
          <cell r="B425" t="str">
            <v>elecspatchi</v>
          </cell>
          <cell r="C425" t="str">
            <v>Specific consumption of electricity of chemical paper pulp</v>
          </cell>
        </row>
        <row r="426">
          <cell r="B426" t="str">
            <v>enccspatchi</v>
          </cell>
          <cell r="C426" t="str">
            <v>Specific consumption of organic wastes of chemical paper pulp</v>
          </cell>
        </row>
        <row r="427">
          <cell r="B427" t="str">
            <v>cmbcscimdry</v>
          </cell>
          <cell r="C427" t="str">
            <v>Specific consumption of fuel (incl.wastes) of cement (dry prcocess)</v>
          </cell>
        </row>
        <row r="428">
          <cell r="B428" t="str">
            <v>cmbcscimwet</v>
          </cell>
          <cell r="C428" t="str">
            <v>Specific consumption of fuel of cement (wet process)</v>
          </cell>
        </row>
        <row r="429">
          <cell r="B429" t="str">
            <v>elecscimdry</v>
          </cell>
          <cell r="C429" t="str">
            <v>Specific consumption of electricity of cement (dry process)</v>
          </cell>
        </row>
        <row r="430">
          <cell r="B430" t="str">
            <v>elecscimwet</v>
          </cell>
          <cell r="C430" t="str">
            <v>Specific consumption of electricity of cement (wet process)</v>
          </cell>
        </row>
        <row r="431">
          <cell r="B431" t="str">
            <v>cmbcspap</v>
          </cell>
          <cell r="C431" t="str">
            <v>Specific consumption of fuel of paper</v>
          </cell>
        </row>
        <row r="432">
          <cell r="B432" t="str">
            <v>elecspap</v>
          </cell>
          <cell r="C432" t="str">
            <v>Specific consumption of electricity of paper</v>
          </cell>
        </row>
        <row r="433">
          <cell r="B433" t="str">
            <v>cmbcsverfla</v>
          </cell>
          <cell r="C433" t="str">
            <v>Specific consumption of fuel of flat glass</v>
          </cell>
        </row>
        <row r="434">
          <cell r="B434" t="str">
            <v>elecsverfla</v>
          </cell>
          <cell r="C434" t="str">
            <v>Specific consumption of electricity of flat glass</v>
          </cell>
        </row>
        <row r="435">
          <cell r="B435" t="str">
            <v>cmbcsverbot</v>
          </cell>
          <cell r="C435" t="str">
            <v>Specific consumption of fuel of bottle glass</v>
          </cell>
        </row>
        <row r="436">
          <cell r="B436" t="str">
            <v>elecsverbot</v>
          </cell>
          <cell r="C436" t="str">
            <v>Specific consumption of electricity of bottle glass</v>
          </cell>
        </row>
        <row r="437">
          <cell r="B437" t="str">
            <v>cmbcssug</v>
          </cell>
          <cell r="C437" t="str">
            <v xml:space="preserve">Specific consumption of fuel (incl.wastes) of sugar </v>
          </cell>
        </row>
        <row r="438">
          <cell r="B438" t="str">
            <v>elecssug</v>
          </cell>
          <cell r="C438" t="str">
            <v>Specific consumption of electricity of sugar</v>
          </cell>
        </row>
        <row r="441">
          <cell r="F441">
            <v>1970</v>
          </cell>
          <cell r="G441">
            <v>1971</v>
          </cell>
          <cell r="H441">
            <v>1972</v>
          </cell>
          <cell r="I441">
            <v>1973</v>
          </cell>
          <cell r="J441">
            <v>1974</v>
          </cell>
          <cell r="K441">
            <v>1975</v>
          </cell>
          <cell r="L441">
            <v>1976</v>
          </cell>
          <cell r="M441">
            <v>1977</v>
          </cell>
          <cell r="N441">
            <v>1978</v>
          </cell>
          <cell r="O441">
            <v>1979</v>
          </cell>
          <cell r="P441">
            <v>1980</v>
          </cell>
          <cell r="Q441">
            <v>1981</v>
          </cell>
          <cell r="R441">
            <v>1982</v>
          </cell>
          <cell r="S441">
            <v>1983</v>
          </cell>
          <cell r="T441">
            <v>1984</v>
          </cell>
          <cell r="U441">
            <v>1985</v>
          </cell>
          <cell r="V441">
            <v>1986</v>
          </cell>
          <cell r="W441">
            <v>1987</v>
          </cell>
          <cell r="X441">
            <v>1988</v>
          </cell>
          <cell r="Y441">
            <v>1989</v>
          </cell>
          <cell r="Z441">
            <v>1990</v>
          </cell>
          <cell r="AA441">
            <v>1991</v>
          </cell>
          <cell r="AB441">
            <v>1992</v>
          </cell>
          <cell r="AC441">
            <v>1993</v>
          </cell>
          <cell r="AD441">
            <v>1994</v>
          </cell>
          <cell r="AE441">
            <v>1995</v>
          </cell>
          <cell r="AF441">
            <v>1996</v>
          </cell>
          <cell r="AG441">
            <v>1997</v>
          </cell>
          <cell r="AH441">
            <v>1998</v>
          </cell>
          <cell r="AI441">
            <v>1999</v>
          </cell>
          <cell r="AJ441">
            <v>2000</v>
          </cell>
          <cell r="AK441">
            <v>2001</v>
          </cell>
          <cell r="AL441">
            <v>2002</v>
          </cell>
          <cell r="AM441">
            <v>2003</v>
          </cell>
          <cell r="AN441">
            <v>2004</v>
          </cell>
          <cell r="AO441">
            <v>2005</v>
          </cell>
          <cell r="AP441">
            <v>2006</v>
          </cell>
          <cell r="AQ441">
            <v>2007</v>
          </cell>
          <cell r="AR441">
            <v>2008</v>
          </cell>
          <cell r="AS441">
            <v>2009</v>
          </cell>
          <cell r="AT441">
            <v>2010</v>
          </cell>
          <cell r="AU441">
            <v>2011</v>
          </cell>
          <cell r="AV441">
            <v>2012</v>
          </cell>
          <cell r="AW441">
            <v>2013</v>
          </cell>
          <cell r="AX441">
            <v>2014</v>
          </cell>
          <cell r="AY441">
            <v>2015</v>
          </cell>
        </row>
        <row r="442">
          <cell r="B442" t="str">
            <v>Harmonization of energy data</v>
          </cell>
        </row>
        <row r="443">
          <cell r="B443" t="str">
            <v>Energy consumption in Mtoe</v>
          </cell>
        </row>
        <row r="444">
          <cell r="B444" t="str">
            <v>toccfind</v>
          </cell>
          <cell r="C444" t="str">
            <v>Final energy consumption of  industry</v>
          </cell>
          <cell r="E444" t="str">
            <v>ktoe</v>
          </cell>
          <cell r="Z444">
            <v>2520.5473759576089</v>
          </cell>
          <cell r="AA444">
            <v>2358.1347482193173</v>
          </cell>
          <cell r="AB444">
            <v>1391.7360709507786</v>
          </cell>
          <cell r="AC444">
            <v>1263.1580188053274</v>
          </cell>
          <cell r="AD444">
            <v>1048.6592590902242</v>
          </cell>
          <cell r="AE444">
            <v>845.96072697961449</v>
          </cell>
          <cell r="AF444">
            <v>945.77271340693744</v>
          </cell>
          <cell r="AG444">
            <v>834.17407678189852</v>
          </cell>
          <cell r="AH444">
            <v>715.27581870417566</v>
          </cell>
          <cell r="AI444">
            <v>560.20935915915163</v>
          </cell>
          <cell r="AJ444">
            <v>573.54470931900255</v>
          </cell>
          <cell r="AK444">
            <v>635.47574087227906</v>
          </cell>
          <cell r="AL444">
            <v>577.04421287278205</v>
          </cell>
          <cell r="AM444">
            <v>678.85186439964423</v>
          </cell>
          <cell r="AN444">
            <v>689.98014678329002</v>
          </cell>
          <cell r="AO444">
            <v>721.95450837853605</v>
          </cell>
          <cell r="AP444">
            <v>695.48231882673372</v>
          </cell>
          <cell r="AQ444">
            <v>775.69302902289189</v>
          </cell>
          <cell r="AR444">
            <v>760.96742318707879</v>
          </cell>
          <cell r="AS444">
            <v>540.96282400968585</v>
          </cell>
          <cell r="AT444">
            <v>577.37950502838112</v>
          </cell>
          <cell r="AU444">
            <v>610.09496520973482</v>
          </cell>
          <cell r="AV444">
            <v>571.53582428439006</v>
          </cell>
          <cell r="AW444">
            <v>644.90847884816014</v>
          </cell>
          <cell r="AX444">
            <v>556.5350625776249</v>
          </cell>
          <cell r="AY444">
            <v>523.85059897769611</v>
          </cell>
          <cell r="AZ444" t="str">
            <v>Eurostat</v>
          </cell>
        </row>
        <row r="445">
          <cell r="B445" t="str">
            <v>toccfima</v>
          </cell>
          <cell r="C445" t="str">
            <v>Final energy consumption of  manufacturing</v>
          </cell>
          <cell r="Z445">
            <v>2.4458556065872066</v>
          </cell>
          <cell r="AA445">
            <v>2.2914682726293676</v>
          </cell>
          <cell r="AB445">
            <v>1.3534881096263067</v>
          </cell>
          <cell r="AC445">
            <v>1.2193888796543715</v>
          </cell>
          <cell r="AD445">
            <v>0.9773364709444502</v>
          </cell>
          <cell r="AE445">
            <v>0.81059632853836805</v>
          </cell>
          <cell r="AF445">
            <v>0.90748957761107685</v>
          </cell>
          <cell r="AG445">
            <v>0.80242419786097485</v>
          </cell>
          <cell r="AH445">
            <v>0.67944070263796374</v>
          </cell>
          <cell r="AI445">
            <v>0.52406161347210856</v>
          </cell>
          <cell r="AJ445">
            <v>0.53947458686706418</v>
          </cell>
          <cell r="AK445">
            <v>0.60366229890213952</v>
          </cell>
          <cell r="AL445">
            <v>0.53758613372142905</v>
          </cell>
          <cell r="AM445">
            <v>0.62227641947115908</v>
          </cell>
          <cell r="AN445">
            <v>0.63747777394855931</v>
          </cell>
          <cell r="AO445">
            <v>0.66662367753927387</v>
          </cell>
          <cell r="AP445">
            <v>0.63261181922573317</v>
          </cell>
          <cell r="AQ445">
            <v>0.71219165894744441</v>
          </cell>
          <cell r="AR445">
            <v>0.70482570180255211</v>
          </cell>
          <cell r="AS445">
            <v>0.49280330689901103</v>
          </cell>
          <cell r="AT445">
            <v>0.53193711085809958</v>
          </cell>
          <cell r="AU445">
            <v>0.55324207203636588</v>
          </cell>
          <cell r="AV445">
            <v>0.50816870790661139</v>
          </cell>
          <cell r="AW445">
            <v>0.58212911354876684</v>
          </cell>
          <cell r="AX445">
            <v>0.49663346708703537</v>
          </cell>
          <cell r="AY445">
            <v>0.46626338760204422</v>
          </cell>
        </row>
        <row r="446">
          <cell r="C446" t="str">
            <v>Final energy consumption of  food</v>
          </cell>
          <cell r="E446" t="str">
            <v>Mtoe</v>
          </cell>
          <cell r="Z446">
            <v>0.24385927199770704</v>
          </cell>
          <cell r="AA446">
            <v>0.22458918505780071</v>
          </cell>
          <cell r="AB446">
            <v>0.13624804380007977</v>
          </cell>
          <cell r="AC446">
            <v>0.18195352423623343</v>
          </cell>
          <cell r="AD446">
            <v>0.31062194354681627</v>
          </cell>
          <cell r="AE446">
            <v>0.13042380813348534</v>
          </cell>
          <cell r="AF446">
            <v>0.16958585677133062</v>
          </cell>
          <cell r="AG446">
            <v>0.15337403298128302</v>
          </cell>
          <cell r="AH446">
            <v>0.12400342637946705</v>
          </cell>
          <cell r="AI446">
            <v>9.7850921852853393E-2</v>
          </cell>
          <cell r="AJ446">
            <v>8.6945754019487842E-2</v>
          </cell>
          <cell r="AK446">
            <v>9.1211531849119537E-2</v>
          </cell>
          <cell r="AL446">
            <v>9.1848834496058199E-2</v>
          </cell>
          <cell r="AM446">
            <v>6.9910760225519855E-2</v>
          </cell>
          <cell r="AN446">
            <v>8.0442343176857875E-2</v>
          </cell>
          <cell r="AO446">
            <v>8.3071780388743077E-2</v>
          </cell>
          <cell r="AP446">
            <v>7.7031159351059156E-2</v>
          </cell>
          <cell r="AQ446">
            <v>7.9866629374399145E-2</v>
          </cell>
          <cell r="AR446">
            <v>7.2834030990805473E-2</v>
          </cell>
          <cell r="AS446">
            <v>6.3729074743557643E-2</v>
          </cell>
          <cell r="AT446">
            <v>7.0059042859203807E-2</v>
          </cell>
          <cell r="AU446">
            <v>6.2281258461247734E-2</v>
          </cell>
          <cell r="AV446">
            <v>6.0412353036050352E-2</v>
          </cell>
          <cell r="AW446">
            <v>6.4100952779454851E-2</v>
          </cell>
          <cell r="AX446">
            <v>6.3480940097449118E-2</v>
          </cell>
          <cell r="AY446">
            <v>6.4439510030047456E-2</v>
          </cell>
        </row>
        <row r="447">
          <cell r="C447" t="str">
            <v>Final energy consumption of textile</v>
          </cell>
          <cell r="E447" t="str">
            <v>Mtoe</v>
          </cell>
          <cell r="Z447">
            <v>6.5095060666857746E-2</v>
          </cell>
          <cell r="AA447">
            <v>6.2338779019776441E-2</v>
          </cell>
          <cell r="AB447">
            <v>4.8464429183116921E-2</v>
          </cell>
          <cell r="AC447">
            <v>4.377592293462812E-2</v>
          </cell>
          <cell r="AD447">
            <v>6.5927815374336035E-2</v>
          </cell>
          <cell r="AE447">
            <v>3.5793587948667042E-2</v>
          </cell>
          <cell r="AF447">
            <v>3.786486530090187E-2</v>
          </cell>
          <cell r="AG447">
            <v>4.5195460242143611E-2</v>
          </cell>
          <cell r="AH447">
            <v>5.2090800092001718E-2</v>
          </cell>
          <cell r="AI447">
            <v>4.9711140695694628E-2</v>
          </cell>
          <cell r="AJ447">
            <v>5.1126619150650539E-2</v>
          </cell>
          <cell r="AK447">
            <v>5.4124545558181691E-2</v>
          </cell>
          <cell r="AL447">
            <v>5.1751447995244088E-2</v>
          </cell>
          <cell r="AM447">
            <v>6.4250029202010825E-2</v>
          </cell>
          <cell r="AN447">
            <v>5.3161185633592199E-2</v>
          </cell>
          <cell r="AO447">
            <v>4.5932652577783943E-2</v>
          </cell>
          <cell r="AP447">
            <v>4.5275886856737231E-2</v>
          </cell>
          <cell r="AQ447">
            <v>3.9878610899957492E-2</v>
          </cell>
          <cell r="AR447">
            <v>2.8409095912589614E-2</v>
          </cell>
          <cell r="AS447">
            <v>2.1713641352985581E-2</v>
          </cell>
          <cell r="AT447">
            <v>1.9957175500177091E-2</v>
          </cell>
          <cell r="AU447">
            <v>1.6365995052585063E-2</v>
          </cell>
          <cell r="AV447">
            <v>1.5777456443520993E-2</v>
          </cell>
          <cell r="AW447">
            <v>1.3950808329441311E-2</v>
          </cell>
          <cell r="AX447">
            <v>1.4801757905799176E-2</v>
          </cell>
          <cell r="AY447">
            <v>1.3256452824618885E-2</v>
          </cell>
        </row>
        <row r="448">
          <cell r="C448" t="str">
            <v>Final energy consumption of wood industry</v>
          </cell>
          <cell r="E448" t="str">
            <v>Mtoe</v>
          </cell>
          <cell r="Z448">
            <v>8.7231298366294063E-2</v>
          </cell>
          <cell r="AA448">
            <v>8.0374032674118662E-2</v>
          </cell>
          <cell r="AB448">
            <v>4.9605904270564632E-2</v>
          </cell>
          <cell r="AC448">
            <v>4.4869590140441389E-2</v>
          </cell>
          <cell r="AD448">
            <v>4.690216872074137E-2</v>
          </cell>
          <cell r="AE448">
            <v>3.6998203124338845E-2</v>
          </cell>
          <cell r="AF448">
            <v>6.1767307292716581E-2</v>
          </cell>
          <cell r="AG448">
            <v>5.2598611307824297E-2</v>
          </cell>
          <cell r="AH448">
            <v>6.3467638944455868E-2</v>
          </cell>
          <cell r="AI448">
            <v>7.8270781093004976E-2</v>
          </cell>
          <cell r="AJ448">
            <v>7.6521919487210238E-2</v>
          </cell>
          <cell r="AK448">
            <v>9.0175790810686801E-2</v>
          </cell>
          <cell r="AL448">
            <v>0.1090636581304552</v>
          </cell>
          <cell r="AM448">
            <v>0.13662555552534569</v>
          </cell>
          <cell r="AN448">
            <v>0.14942932671582923</v>
          </cell>
          <cell r="AO448">
            <v>0.15948904917968681</v>
          </cell>
          <cell r="AP448">
            <v>0.11797101333890871</v>
          </cell>
          <cell r="AQ448">
            <v>0.10173909812712509</v>
          </cell>
          <cell r="AR448">
            <v>0.12611162680155177</v>
          </cell>
          <cell r="AS448">
            <v>9.0395108190870474E-2</v>
          </cell>
          <cell r="AT448">
            <v>0.11504605470982482</v>
          </cell>
          <cell r="AU448">
            <v>0.12308609996518416</v>
          </cell>
          <cell r="AV448">
            <v>9.8927316223699255E-2</v>
          </cell>
          <cell r="AW448">
            <v>0.1157826253219288</v>
          </cell>
          <cell r="AX448">
            <v>0.12170727046909334</v>
          </cell>
          <cell r="AY448">
            <v>0.13200164442907009</v>
          </cell>
        </row>
        <row r="449">
          <cell r="C449" t="str">
            <v>Final energy consumption of paper</v>
          </cell>
          <cell r="E449" t="str">
            <v>Mtoe</v>
          </cell>
          <cell r="Z449">
            <v>5.6878761822871882E-2</v>
          </cell>
          <cell r="AA449">
            <v>5.2827935416069553E-2</v>
          </cell>
          <cell r="AB449">
            <v>3.9404660068052544E-2</v>
          </cell>
          <cell r="AC449">
            <v>3.2133571288244817E-2</v>
          </cell>
          <cell r="AD449">
            <v>2.6656072128876555E-2</v>
          </cell>
          <cell r="AE449">
            <v>1.2439932296237428E-2</v>
          </cell>
          <cell r="AF449">
            <v>7.8721268368700317E-2</v>
          </cell>
          <cell r="AG449">
            <v>6.5619440420847136E-2</v>
          </cell>
          <cell r="AH449">
            <v>4.5621745954908359E-2</v>
          </cell>
          <cell r="AI449">
            <v>3.3210218081303602E-2</v>
          </cell>
          <cell r="AJ449">
            <v>4.3389220262347025E-2</v>
          </cell>
          <cell r="AK449">
            <v>4.1724474296719979E-2</v>
          </cell>
          <cell r="AL449">
            <v>4.4145745559067168E-2</v>
          </cell>
          <cell r="AM449">
            <v>4.3240376740932958E-2</v>
          </cell>
          <cell r="AN449">
            <v>3.492049505262422E-2</v>
          </cell>
          <cell r="AO449">
            <v>3.2460465617545231E-2</v>
          </cell>
          <cell r="AP449">
            <v>4.6513109524343579E-2</v>
          </cell>
          <cell r="AQ449">
            <v>5.6422923852235837E-2</v>
          </cell>
          <cell r="AR449">
            <v>5.3978770943315678E-2</v>
          </cell>
          <cell r="AS449">
            <v>5.2120662342081105E-2</v>
          </cell>
          <cell r="AT449">
            <v>6.804848839147519E-2</v>
          </cell>
          <cell r="AU449">
            <v>6.4934479687385985E-2</v>
          </cell>
          <cell r="AV449">
            <v>6.3186584356132836E-2</v>
          </cell>
          <cell r="AW449">
            <v>6.111701519799638E-2</v>
          </cell>
          <cell r="AX449">
            <v>5.9329320722269985E-2</v>
          </cell>
          <cell r="AY449">
            <v>5.9659224100945089E-2</v>
          </cell>
        </row>
        <row r="450">
          <cell r="C450" t="str">
            <v>Final energy consumption of chemicals</v>
          </cell>
          <cell r="E450" t="str">
            <v>Mtoe</v>
          </cell>
          <cell r="Z450">
            <v>0.22113685302739541</v>
          </cell>
          <cell r="AA450">
            <v>0.18979697223268641</v>
          </cell>
          <cell r="AB450">
            <v>0.19281412006556967</v>
          </cell>
          <cell r="AC450">
            <v>0.14477870488105268</v>
          </cell>
          <cell r="AD450">
            <v>0.25749086246438396</v>
          </cell>
          <cell r="AE450">
            <v>0.26371403113347336</v>
          </cell>
          <cell r="AF450">
            <v>0.26649139137879446</v>
          </cell>
          <cell r="AG450">
            <v>0.2480085529305186</v>
          </cell>
          <cell r="AH450">
            <v>0.18269888284897348</v>
          </cell>
          <cell r="AI450">
            <v>9.6530803736057505E-2</v>
          </cell>
          <cell r="AJ450">
            <v>8.9722018096581979E-2</v>
          </cell>
          <cell r="AK450">
            <v>8.8699906400100795E-2</v>
          </cell>
          <cell r="AL450">
            <v>6.2775814502927754E-2</v>
          </cell>
          <cell r="AM450">
            <v>0.11896139884262168</v>
          </cell>
          <cell r="AN450">
            <v>0.10467097152777616</v>
          </cell>
          <cell r="AO450">
            <v>0.11110882135778967</v>
          </cell>
          <cell r="AP450">
            <v>0.11116959950966207</v>
          </cell>
          <cell r="AQ450">
            <v>0.11305605517040211</v>
          </cell>
          <cell r="AR450">
            <v>0.11648188604476888</v>
          </cell>
          <cell r="AS450">
            <v>5.0247907483932583E-2</v>
          </cell>
          <cell r="AT450">
            <v>5.0092296375907328E-2</v>
          </cell>
          <cell r="AU450">
            <v>4.0974975629414448E-2</v>
          </cell>
          <cell r="AV450">
            <v>4.6427057734771709E-2</v>
          </cell>
          <cell r="AW450">
            <v>7.4731484241272184E-2</v>
          </cell>
          <cell r="AX450">
            <v>3.0596159357982232E-2</v>
          </cell>
          <cell r="AY450">
            <v>4.2115744021659032E-2</v>
          </cell>
        </row>
        <row r="451">
          <cell r="C451" t="str">
            <v>Final energy consumption of non metallic minerals</v>
          </cell>
          <cell r="E451" t="str">
            <v>Mtoe</v>
          </cell>
          <cell r="Z451">
            <v>0.14261249641731155</v>
          </cell>
          <cell r="AA451">
            <v>0.21726616986720168</v>
          </cell>
          <cell r="AB451">
            <v>0.18162579996627437</v>
          </cell>
          <cell r="AC451">
            <v>0.14571800789176537</v>
          </cell>
          <cell r="AD451">
            <v>0.15567954537246773</v>
          </cell>
          <cell r="AE451">
            <v>0.18564759733263428</v>
          </cell>
          <cell r="AF451">
            <v>0.16327801883575446</v>
          </cell>
          <cell r="AG451">
            <v>0.12091978924592342</v>
          </cell>
          <cell r="AH451">
            <v>0.11866672880343977</v>
          </cell>
          <cell r="AI451">
            <v>8.6247019272440786E-2</v>
          </cell>
          <cell r="AJ451">
            <v>0.11281695700552215</v>
          </cell>
          <cell r="AK451">
            <v>0.15295334705024163</v>
          </cell>
          <cell r="AL451">
            <v>8.9540440516357914E-2</v>
          </cell>
          <cell r="AM451">
            <v>8.4357958216736639E-2</v>
          </cell>
          <cell r="AN451">
            <v>0.1092926938000728</v>
          </cell>
          <cell r="AO451">
            <v>0.12932993539342996</v>
          </cell>
          <cell r="AP451">
            <v>0.12990790090687593</v>
          </cell>
          <cell r="AQ451">
            <v>0.20759938596989205</v>
          </cell>
          <cell r="AR451">
            <v>0.20266631435888358</v>
          </cell>
          <cell r="AS451">
            <v>0.12634897902285633</v>
          </cell>
          <cell r="AT451">
            <v>0.11098515876988259</v>
          </cell>
          <cell r="AU451">
            <v>0.14943070132788827</v>
          </cell>
          <cell r="AV451">
            <v>0.12523342371873619</v>
          </cell>
          <cell r="AW451">
            <v>0.17023067864669605</v>
          </cell>
          <cell r="AX451">
            <v>0.13006152670297125</v>
          </cell>
          <cell r="AY451">
            <v>7.3807450436828792E-2</v>
          </cell>
        </row>
        <row r="452">
          <cell r="C452" t="str">
            <v xml:space="preserve">    of which cement</v>
          </cell>
          <cell r="E452" t="str">
            <v>Mtoe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</row>
        <row r="453">
          <cell r="C453" t="str">
            <v>Final energy consumption of iron and steel</v>
          </cell>
          <cell r="E453" t="str">
            <v>Mtoe</v>
          </cell>
          <cell r="Z453">
            <v>0</v>
          </cell>
          <cell r="AA453">
            <v>0</v>
          </cell>
          <cell r="AB453">
            <v>0</v>
          </cell>
          <cell r="AC453">
            <v>8.5984522785898529E-4</v>
          </cell>
          <cell r="AD453">
            <v>2.6129741091048056E-3</v>
          </cell>
          <cell r="AE453">
            <v>4.6259673258813418E-3</v>
          </cell>
          <cell r="AF453">
            <v>3.7092767746250118E-3</v>
          </cell>
          <cell r="AG453">
            <v>8.4073755612878564E-4</v>
          </cell>
          <cell r="AH453">
            <v>4.3947644979459247E-4</v>
          </cell>
          <cell r="AI453">
            <v>4.1559186013184291E-4</v>
          </cell>
          <cell r="AJ453">
            <v>4.7987109790921398E-4</v>
          </cell>
          <cell r="AK453">
            <v>5.699820784808386E-4</v>
          </cell>
          <cell r="AL453">
            <v>5.4593192290028846E-4</v>
          </cell>
          <cell r="AM453">
            <v>1.2685653683136996E-3</v>
          </cell>
          <cell r="AN453">
            <v>4.7827450040225999E-4</v>
          </cell>
          <cell r="AO453">
            <v>1.0283022216085317E-3</v>
          </cell>
          <cell r="AP453">
            <v>1.1389545426643386E-3</v>
          </cell>
          <cell r="AQ453">
            <v>6.7619350256084326E-4</v>
          </cell>
          <cell r="AR453">
            <v>3.6782268080634372E-4</v>
          </cell>
          <cell r="AS453">
            <v>4.3369205037346149E-4</v>
          </cell>
          <cell r="AT453">
            <v>4.1392448159819365E-4</v>
          </cell>
          <cell r="AU453">
            <v>3.9275392173666629E-4</v>
          </cell>
          <cell r="AV453">
            <v>1.7370958139004011E-4</v>
          </cell>
          <cell r="AW453">
            <v>1.7462173181038252E-4</v>
          </cell>
          <cell r="AX453">
            <v>1.2897678417884777E-4</v>
          </cell>
          <cell r="AY453">
            <v>1.0748096314903547E-4</v>
          </cell>
        </row>
        <row r="454">
          <cell r="C454" t="str">
            <v>Final energy consumption of  non ferrous</v>
          </cell>
          <cell r="E454" t="str">
            <v>Mtoe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8.5984522785898537E-5</v>
          </cell>
          <cell r="AK454">
            <v>3.4617655027140739E-4</v>
          </cell>
          <cell r="AL454">
            <v>8.087558984691066E-4</v>
          </cell>
          <cell r="AM454">
            <v>4.3195084399119118E-4</v>
          </cell>
          <cell r="AN454">
            <v>9.4094845769584514E-4</v>
          </cell>
          <cell r="AO454">
            <v>1.0423800021841215E-3</v>
          </cell>
          <cell r="AP454">
            <v>3.0415871090600363E-3</v>
          </cell>
          <cell r="AQ454">
            <v>3.0343688860642757E-3</v>
          </cell>
          <cell r="AR454">
            <v>2.4263119970505363E-3</v>
          </cell>
          <cell r="AS454">
            <v>2.7042415890044004E-3</v>
          </cell>
          <cell r="AT454">
            <v>2.9249522775277475E-3</v>
          </cell>
          <cell r="AU454">
            <v>1.3243288430304766E-3</v>
          </cell>
          <cell r="AV454">
            <v>3.3424626212047361E-3</v>
          </cell>
          <cell r="AW454">
            <v>2.4404707284887421E-3</v>
          </cell>
          <cell r="AX454">
            <v>2.4327409955096969E-3</v>
          </cell>
          <cell r="AY454">
            <v>1.3112779074847558E-3</v>
          </cell>
        </row>
        <row r="455">
          <cell r="C455" t="str">
            <v>Final energy consumption of  machinery &amp; metal products</v>
          </cell>
          <cell r="E455" t="str">
            <v>Mtoe</v>
          </cell>
          <cell r="Z455">
            <v>4.0360179612114251E-2</v>
          </cell>
          <cell r="AA455">
            <v>4.7336868252603415E-2</v>
          </cell>
          <cell r="AB455">
            <v>3.5724076704879232E-2</v>
          </cell>
          <cell r="AC455">
            <v>2.1937239961217013E-2</v>
          </cell>
          <cell r="AD455">
            <v>3.6180691657459872E-2</v>
          </cell>
          <cell r="AE455">
            <v>2.6600005210256274E-2</v>
          </cell>
          <cell r="AF455">
            <v>2.6000088932770837E-2</v>
          </cell>
          <cell r="AG455">
            <v>2.1961432886780843E-2</v>
          </cell>
          <cell r="AH455">
            <v>2.4035118359500774E-2</v>
          </cell>
          <cell r="AI455">
            <v>2.2142751153960291E-2</v>
          </cell>
          <cell r="AJ455">
            <v>1.9998659810915018E-2</v>
          </cell>
          <cell r="AK455">
            <v>2.2080789682226491E-2</v>
          </cell>
          <cell r="AL455">
            <v>2.4858641649447989E-2</v>
          </cell>
          <cell r="AM455">
            <v>3.5086493294154454E-2</v>
          </cell>
          <cell r="AN455">
            <v>3.1854391217028065E-2</v>
          </cell>
          <cell r="AO455">
            <v>3.6483851342989891E-2</v>
          </cell>
          <cell r="AP455">
            <v>4.0162577901839185E-2</v>
          </cell>
          <cell r="AQ455">
            <v>4.1866587605213348E-2</v>
          </cell>
          <cell r="AR455">
            <v>3.8310385608199382E-2</v>
          </cell>
          <cell r="AS455">
            <v>3.5606184756475631E-2</v>
          </cell>
          <cell r="AT455">
            <v>4.0556417780924676E-2</v>
          </cell>
          <cell r="AU455">
            <v>4.2383925678120021E-2</v>
          </cell>
          <cell r="AV455">
            <v>4.3100874118339003E-2</v>
          </cell>
          <cell r="AW455">
            <v>4.0194085169377877E-2</v>
          </cell>
          <cell r="AX455">
            <v>3.726473679182192E-2</v>
          </cell>
          <cell r="AY455">
            <v>3.4835784614375385E-2</v>
          </cell>
        </row>
        <row r="456">
          <cell r="C456" t="str">
            <v xml:space="preserve">     Final energy consumption of  fabricated metals</v>
          </cell>
          <cell r="E456" t="str">
            <v>Mtoe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</row>
        <row r="457">
          <cell r="C457" t="str">
            <v>Final energy consumption of  transport vehicles</v>
          </cell>
          <cell r="E457" t="str">
            <v>Mtoe</v>
          </cell>
          <cell r="Z457">
            <v>0</v>
          </cell>
          <cell r="AA457">
            <v>0</v>
          </cell>
          <cell r="AB457">
            <v>4.9871023215821144E-3</v>
          </cell>
          <cell r="AC457">
            <v>1.2037833190025795E-3</v>
          </cell>
          <cell r="AD457">
            <v>6.8071080538836337E-4</v>
          </cell>
          <cell r="AE457">
            <v>1.7738607050730869E-3</v>
          </cell>
          <cell r="AF457">
            <v>1.2039224552625582E-2</v>
          </cell>
          <cell r="AG457">
            <v>7.5460239481522111E-3</v>
          </cell>
          <cell r="AH457">
            <v>1.1020036146778356E-2</v>
          </cell>
          <cell r="AI457">
            <v>9.3024072897152262E-3</v>
          </cell>
          <cell r="AJ457">
            <v>7.0023781069488691E-3</v>
          </cell>
          <cell r="AK457">
            <v>4.7773275474934096E-3</v>
          </cell>
          <cell r="AL457">
            <v>6.243123095155948E-3</v>
          </cell>
          <cell r="AM457">
            <v>7.8605985372908211E-3</v>
          </cell>
          <cell r="AN457">
            <v>1.0760845076483195E-2</v>
          </cell>
          <cell r="AO457">
            <v>9.8365798669709601E-3</v>
          </cell>
          <cell r="AP457">
            <v>1.0539356957615584E-2</v>
          </cell>
          <cell r="AQ457">
            <v>1.0039950726206911E-2</v>
          </cell>
          <cell r="AR457">
            <v>7.3380907409391228E-3</v>
          </cell>
          <cell r="AS457">
            <v>6.9543957183492407E-3</v>
          </cell>
          <cell r="AT457">
            <v>7.4003249942140815E-3</v>
          </cell>
          <cell r="AU457">
            <v>7.0303299499199605E-3</v>
          </cell>
          <cell r="AV457">
            <v>1.0414895893197879E-2</v>
          </cell>
          <cell r="AW457">
            <v>1.2005810049076561E-2</v>
          </cell>
          <cell r="AX457">
            <v>1.0301423521543899E-2</v>
          </cell>
          <cell r="AY457">
            <v>1.0523604127663375E-2</v>
          </cell>
        </row>
        <row r="458">
          <cell r="C458" t="str">
            <v>Final energy consumption of  other manufacturing</v>
          </cell>
          <cell r="E458" t="str">
            <v>Mtoe</v>
          </cell>
          <cell r="Z458">
            <v>1.5886816846766547</v>
          </cell>
          <cell r="AA458">
            <v>1.416938330109111</v>
          </cell>
          <cell r="AB458">
            <v>0.66461397324618754</v>
          </cell>
          <cell r="AC458">
            <v>0.60215868977392706</v>
          </cell>
          <cell r="AD458">
            <v>7.4583686764875215E-2</v>
          </cell>
          <cell r="AE458">
            <v>0.1125793353283211</v>
          </cell>
          <cell r="AF458">
            <v>8.8032279402857114E-2</v>
          </cell>
          <cell r="AG458">
            <v>8.6360116341372931E-2</v>
          </cell>
          <cell r="AH458">
            <v>5.7396848658643897E-2</v>
          </cell>
          <cell r="AI458">
            <v>5.0379978436946304E-2</v>
          </cell>
          <cell r="AJ458">
            <v>5.1385205306705484E-2</v>
          </cell>
          <cell r="AK458">
            <v>5.6998427078616985E-2</v>
          </cell>
          <cell r="AL458">
            <v>5.6003739955345418E-2</v>
          </cell>
          <cell r="AM458">
            <v>6.0282732674241189E-2</v>
          </cell>
          <cell r="AN458">
            <v>6.1526298790197498E-2</v>
          </cell>
          <cell r="AO458">
            <v>5.6839859590541691E-2</v>
          </cell>
          <cell r="AP458">
            <v>4.9860673226967293E-2</v>
          </cell>
          <cell r="AQ458">
            <v>5.8011854833387097E-2</v>
          </cell>
          <cell r="AR458">
            <v>5.5901365723641669E-2</v>
          </cell>
          <cell r="AS458">
            <v>4.2549419648524565E-2</v>
          </cell>
          <cell r="AT458">
            <v>4.6453274717363983E-2</v>
          </cell>
          <cell r="AU458">
            <v>4.5037223519853162E-2</v>
          </cell>
          <cell r="AV458">
            <v>4.1172574179568364E-2</v>
          </cell>
          <cell r="AW458">
            <v>2.7400561353223843E-2</v>
          </cell>
          <cell r="AX458">
            <v>2.652861373841597E-2</v>
          </cell>
          <cell r="AY458">
            <v>3.4205214146202381E-2</v>
          </cell>
        </row>
        <row r="459">
          <cell r="C459" t="str">
            <v xml:space="preserve">     Final energy consumption of rubber&amp;plastics</v>
          </cell>
          <cell r="E459" t="str">
            <v>Mtoe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</row>
        <row r="460">
          <cell r="C460" t="str">
            <v>Final energy consumption of mining</v>
          </cell>
          <cell r="E460" t="str">
            <v>Mtoe</v>
          </cell>
          <cell r="Z460">
            <v>0</v>
          </cell>
          <cell r="AA460">
            <v>0</v>
          </cell>
          <cell r="AB460">
            <v>6.0905703640011467E-4</v>
          </cell>
          <cell r="AC460">
            <v>2.9234737747205505E-3</v>
          </cell>
          <cell r="AD460">
            <v>2.5613833954332664E-2</v>
          </cell>
          <cell r="AE460">
            <v>6.878761822871883E-4</v>
          </cell>
          <cell r="AF460">
            <v>1.6814751122575715E-3</v>
          </cell>
          <cell r="AG460">
            <v>3.0070698385401737E-3</v>
          </cell>
          <cell r="AH460">
            <v>1.5357791153147989E-3</v>
          </cell>
          <cell r="AI460">
            <v>1.4402407566638004E-3</v>
          </cell>
          <cell r="AJ460">
            <v>4.7583214557386103E-3</v>
          </cell>
          <cell r="AK460">
            <v>5.0129426783694225E-3</v>
          </cell>
          <cell r="AL460">
            <v>3.0524505588993981E-3</v>
          </cell>
          <cell r="AM460">
            <v>1.0019307246089404E-2</v>
          </cell>
          <cell r="AN460">
            <v>9.1977818195882327E-3</v>
          </cell>
          <cell r="AO460">
            <v>1.0830299312564984E-2</v>
          </cell>
          <cell r="AP460">
            <v>1.248737693667099E-2</v>
          </cell>
          <cell r="AQ460">
            <v>1.4229192368562063E-2</v>
          </cell>
          <cell r="AR460">
            <v>1.3470029875082192E-2</v>
          </cell>
          <cell r="AS460">
            <v>9.2623442722838609E-3</v>
          </cell>
          <cell r="AT460">
            <v>9.1067218490902876E-3</v>
          </cell>
          <cell r="AU460">
            <v>1.030242284978385E-2</v>
          </cell>
          <cell r="AV460">
            <v>1.3387834258517615E-2</v>
          </cell>
          <cell r="AW460">
            <v>1.4244830877708446E-2</v>
          </cell>
          <cell r="AX460">
            <v>1.1591191363332375E-2</v>
          </cell>
          <cell r="AY460">
            <v>1.0962364710770733E-2</v>
          </cell>
        </row>
        <row r="461">
          <cell r="C461" t="str">
            <v>Final energy consumption of  construction</v>
          </cell>
          <cell r="E461" t="str">
            <v>Mtoe</v>
          </cell>
          <cell r="Z461">
            <v>7.4691769370402228E-2</v>
          </cell>
          <cell r="AA461">
            <v>6.6666475589949356E-2</v>
          </cell>
          <cell r="AB461">
            <v>3.763890428807163E-2</v>
          </cell>
          <cell r="AC461">
            <v>4.0845665376235483E-2</v>
          </cell>
          <cell r="AD461">
            <v>4.5708954191441289E-2</v>
          </cell>
          <cell r="AE461">
            <v>3.4676522258959112E-2</v>
          </cell>
          <cell r="AF461">
            <v>3.6601660683603127E-2</v>
          </cell>
          <cell r="AG461">
            <v>2.8742809082383601E-2</v>
          </cell>
          <cell r="AH461">
            <v>3.4299336950896965E-2</v>
          </cell>
          <cell r="AI461">
            <v>3.4707504930379302E-2</v>
          </cell>
          <cell r="AJ461">
            <v>2.9311800996199747E-2</v>
          </cell>
          <cell r="AK461">
            <v>2.7748717501381154E-2</v>
          </cell>
          <cell r="AL461">
            <v>3.6405628592453596E-2</v>
          </cell>
          <cell r="AM461">
            <v>4.6556137682395762E-2</v>
          </cell>
          <cell r="AN461">
            <v>4.3304591015142432E-2</v>
          </cell>
          <cell r="AO461">
            <v>4.450053152669689E-2</v>
          </cell>
          <cell r="AP461">
            <v>5.0383122664329434E-2</v>
          </cell>
          <cell r="AQ461">
            <v>4.9272177706885537E-2</v>
          </cell>
          <cell r="AR461">
            <v>4.2671691509444665E-2</v>
          </cell>
          <cell r="AS461">
            <v>3.8897172838390996E-2</v>
          </cell>
          <cell r="AT461">
            <v>3.6335672321191309E-2</v>
          </cell>
          <cell r="AU461">
            <v>4.6550470323584954E-2</v>
          </cell>
          <cell r="AV461">
            <v>4.997928211926117E-2</v>
          </cell>
          <cell r="AW461">
            <v>4.8534534421684712E-2</v>
          </cell>
          <cell r="AX461">
            <v>4.8310404127257095E-2</v>
          </cell>
          <cell r="AY461">
            <v>4.7546904218404372E-2</v>
          </cell>
        </row>
        <row r="462">
          <cell r="C462" t="str">
            <v>Final energy consumption of manufacturing (sum of branches)</v>
          </cell>
          <cell r="E462" t="str">
            <v>Mtoe</v>
          </cell>
          <cell r="Z462">
            <v>2.4458556065872066</v>
          </cell>
          <cell r="AA462">
            <v>2.291468272629368</v>
          </cell>
          <cell r="AB462">
            <v>1.3534881096263067</v>
          </cell>
          <cell r="AC462">
            <v>1.2193888796543715</v>
          </cell>
          <cell r="AD462">
            <v>0.97733647094445009</v>
          </cell>
          <cell r="AE462">
            <v>0.81059632853836816</v>
          </cell>
          <cell r="AF462">
            <v>0.90748957761107674</v>
          </cell>
          <cell r="AG462">
            <v>0.80242419786097485</v>
          </cell>
          <cell r="AH462">
            <v>0.67944070263796386</v>
          </cell>
          <cell r="AI462">
            <v>0.52406161347210856</v>
          </cell>
          <cell r="AJ462">
            <v>0.53947458686706429</v>
          </cell>
          <cell r="AK462">
            <v>0.60366229890213952</v>
          </cell>
          <cell r="AL462">
            <v>0.53758613372142916</v>
          </cell>
          <cell r="AM462">
            <v>0.62227641947115897</v>
          </cell>
          <cell r="AN462">
            <v>0.63747777394855953</v>
          </cell>
          <cell r="AO462">
            <v>0.66662367753927398</v>
          </cell>
          <cell r="AP462">
            <v>0.63261181922573306</v>
          </cell>
          <cell r="AQ462">
            <v>0.71219165894744418</v>
          </cell>
          <cell r="AR462">
            <v>0.70482570180255211</v>
          </cell>
          <cell r="AS462">
            <v>0.49280330689901092</v>
          </cell>
          <cell r="AT462">
            <v>0.53193711085809947</v>
          </cell>
          <cell r="AU462">
            <v>0.55324207203636588</v>
          </cell>
          <cell r="AV462">
            <v>0.50816870790661139</v>
          </cell>
          <cell r="AW462">
            <v>0.58212911354876695</v>
          </cell>
          <cell r="AX462">
            <v>0.49663346708703543</v>
          </cell>
          <cell r="AY462">
            <v>0.46626338760204428</v>
          </cell>
        </row>
        <row r="463">
          <cell r="C463" t="str">
            <v>Control of consistency : sum of branches compared to manufacturing</v>
          </cell>
          <cell r="E463" t="str">
            <v>%</v>
          </cell>
          <cell r="Z463">
            <v>1</v>
          </cell>
          <cell r="AA463">
            <v>0.99999999999999978</v>
          </cell>
          <cell r="AB463">
            <v>1</v>
          </cell>
          <cell r="AC463">
            <v>1</v>
          </cell>
          <cell r="AD463">
            <v>1.0000000000000002</v>
          </cell>
          <cell r="AE463">
            <v>0.99999999999999989</v>
          </cell>
          <cell r="AF463">
            <v>1.0000000000000002</v>
          </cell>
          <cell r="AG463">
            <v>1</v>
          </cell>
          <cell r="AH463">
            <v>0.99999999999999989</v>
          </cell>
          <cell r="AI463">
            <v>1</v>
          </cell>
          <cell r="AJ463">
            <v>0.99999999999999978</v>
          </cell>
          <cell r="AK463">
            <v>1</v>
          </cell>
          <cell r="AL463">
            <v>0.99999999999999978</v>
          </cell>
          <cell r="AM463">
            <v>1.0000000000000002</v>
          </cell>
          <cell r="AN463">
            <v>0.99999999999999967</v>
          </cell>
          <cell r="AO463">
            <v>0.99999999999999978</v>
          </cell>
          <cell r="AP463">
            <v>1.0000000000000002</v>
          </cell>
          <cell r="AQ463">
            <v>1.0000000000000002</v>
          </cell>
          <cell r="AR463">
            <v>1</v>
          </cell>
          <cell r="AS463">
            <v>1.0000000000000002</v>
          </cell>
          <cell r="AT463">
            <v>1.0000000000000002</v>
          </cell>
          <cell r="AU463">
            <v>1</v>
          </cell>
          <cell r="AV463">
            <v>1</v>
          </cell>
          <cell r="AW463">
            <v>0.99999999999999978</v>
          </cell>
          <cell r="AX463">
            <v>0.99999999999999989</v>
          </cell>
          <cell r="AY463">
            <v>0.99999999999999989</v>
          </cell>
        </row>
        <row r="464">
          <cell r="C464" t="str">
            <v>Final energy consumption of water processing</v>
          </cell>
          <cell r="E464" t="str">
            <v>Mtoe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</row>
        <row r="465">
          <cell r="C465" t="str">
            <v>Final energy consumption of mining</v>
          </cell>
          <cell r="E465" t="str">
            <v>Mtoe</v>
          </cell>
          <cell r="Z465">
            <v>0</v>
          </cell>
          <cell r="AA465">
            <v>0</v>
          </cell>
          <cell r="AB465">
            <v>6.0905703640011467E-4</v>
          </cell>
          <cell r="AC465">
            <v>2.9234737747205505E-3</v>
          </cell>
          <cell r="AD465">
            <v>2.5613833954332664E-2</v>
          </cell>
          <cell r="AE465">
            <v>6.878761822871883E-4</v>
          </cell>
          <cell r="AF465">
            <v>1.6814751122575715E-3</v>
          </cell>
          <cell r="AG465">
            <v>3.0070698385401737E-3</v>
          </cell>
          <cell r="AH465">
            <v>1.5357791153147989E-3</v>
          </cell>
          <cell r="AI465">
            <v>1.4402407566638004E-3</v>
          </cell>
          <cell r="AJ465">
            <v>4.7583214557386103E-3</v>
          </cell>
          <cell r="AK465">
            <v>5.0129426783694225E-3</v>
          </cell>
          <cell r="AL465">
            <v>3.0524505588993981E-3</v>
          </cell>
          <cell r="AM465">
            <v>1.0019307246089404E-2</v>
          </cell>
          <cell r="AN465">
            <v>9.1977818195882327E-3</v>
          </cell>
          <cell r="AO465">
            <v>1.0830299312564984E-2</v>
          </cell>
          <cell r="AP465">
            <v>1.248737693667099E-2</v>
          </cell>
          <cell r="AQ465">
            <v>1.4229192368562063E-2</v>
          </cell>
          <cell r="AR465">
            <v>1.3470029875082192E-2</v>
          </cell>
          <cell r="AS465">
            <v>9.2623442722838609E-3</v>
          </cell>
          <cell r="AT465">
            <v>9.1067218490902876E-3</v>
          </cell>
          <cell r="AU465">
            <v>1.030242284978385E-2</v>
          </cell>
          <cell r="AV465">
            <v>1.3387834258517615E-2</v>
          </cell>
          <cell r="AW465">
            <v>1.4244830877708446E-2</v>
          </cell>
          <cell r="AX465">
            <v>1.1591191363332375E-2</v>
          </cell>
          <cell r="AY465">
            <v>1.0962364710770733E-2</v>
          </cell>
        </row>
        <row r="466">
          <cell r="C466" t="str">
            <v>Final energy consumption of construction</v>
          </cell>
          <cell r="E466" t="str">
            <v>Mtoe</v>
          </cell>
          <cell r="Z466">
            <v>7.4691769370402228E-2</v>
          </cell>
          <cell r="AA466">
            <v>6.6666475589949356E-2</v>
          </cell>
          <cell r="AB466">
            <v>3.763890428807163E-2</v>
          </cell>
          <cell r="AC466">
            <v>4.0845665376235483E-2</v>
          </cell>
          <cell r="AD466">
            <v>4.5708954191441289E-2</v>
          </cell>
          <cell r="AE466">
            <v>3.4676522258959112E-2</v>
          </cell>
          <cell r="AF466">
            <v>3.6601660683603127E-2</v>
          </cell>
          <cell r="AG466">
            <v>2.8742809082383601E-2</v>
          </cell>
          <cell r="AH466">
            <v>3.4299336950896965E-2</v>
          </cell>
          <cell r="AI466">
            <v>3.4707504930379302E-2</v>
          </cell>
          <cell r="AJ466">
            <v>2.9311800996199747E-2</v>
          </cell>
          <cell r="AK466">
            <v>2.7748717501381154E-2</v>
          </cell>
          <cell r="AL466">
            <v>3.6405628592453596E-2</v>
          </cell>
          <cell r="AM466">
            <v>4.6556137682395762E-2</v>
          </cell>
          <cell r="AN466">
            <v>4.3304591015142432E-2</v>
          </cell>
          <cell r="AO466">
            <v>4.450053152669689E-2</v>
          </cell>
          <cell r="AP466">
            <v>5.0383122664329434E-2</v>
          </cell>
          <cell r="AQ466">
            <v>4.9272177706885537E-2</v>
          </cell>
          <cell r="AR466">
            <v>4.2671691509444665E-2</v>
          </cell>
          <cell r="AS466">
            <v>3.8897172838390996E-2</v>
          </cell>
          <cell r="AT466">
            <v>3.6335672321191309E-2</v>
          </cell>
          <cell r="AU466">
            <v>4.6550470323584954E-2</v>
          </cell>
          <cell r="AV466">
            <v>4.997928211926117E-2</v>
          </cell>
          <cell r="AW466">
            <v>4.8534534421684712E-2</v>
          </cell>
          <cell r="AX466">
            <v>4.8310404127257095E-2</v>
          </cell>
          <cell r="AY466">
            <v>4.7546904218404372E-2</v>
          </cell>
        </row>
        <row r="467">
          <cell r="C467" t="str">
            <v>Control of consistency : sum of branches compared to total industry</v>
          </cell>
          <cell r="E467" t="str">
            <v>%</v>
          </cell>
          <cell r="Z467">
            <v>1</v>
          </cell>
          <cell r="AA467">
            <v>1</v>
          </cell>
          <cell r="AB467">
            <v>0.99999999999999978</v>
          </cell>
          <cell r="AC467">
            <v>1</v>
          </cell>
          <cell r="AD467">
            <v>0.99999999999999978</v>
          </cell>
          <cell r="AE467">
            <v>1</v>
          </cell>
          <cell r="AF467">
            <v>1</v>
          </cell>
          <cell r="AG467">
            <v>1</v>
          </cell>
          <cell r="AH467">
            <v>0.99999999999999978</v>
          </cell>
          <cell r="AI467">
            <v>1.0000000000000002</v>
          </cell>
          <cell r="AJ467">
            <v>1.0000000000000002</v>
          </cell>
          <cell r="AK467">
            <v>1.0014921391150344</v>
          </cell>
          <cell r="AL467">
            <v>1</v>
          </cell>
          <cell r="AM467">
            <v>1</v>
          </cell>
          <cell r="AN467">
            <v>1.0000000000000002</v>
          </cell>
          <cell r="AO467">
            <v>0.99999999999999956</v>
          </cell>
          <cell r="AP467">
            <v>0.99999999999999956</v>
          </cell>
          <cell r="AQ467">
            <v>0.99999999999999978</v>
          </cell>
          <cell r="AR467">
            <v>1</v>
          </cell>
          <cell r="AS467">
            <v>0.99999999999999978</v>
          </cell>
          <cell r="AT467">
            <v>1</v>
          </cell>
          <cell r="AU467">
            <v>0.99999999999999978</v>
          </cell>
          <cell r="AV467">
            <v>1.0000000000000002</v>
          </cell>
          <cell r="AW467">
            <v>1</v>
          </cell>
          <cell r="AX467">
            <v>1</v>
          </cell>
          <cell r="AY467">
            <v>1.0017601536684748</v>
          </cell>
        </row>
        <row r="469">
          <cell r="C469" t="str">
            <v>Use of non conventional fuel : cement</v>
          </cell>
          <cell r="E469" t="str">
            <v>%</v>
          </cell>
          <cell r="Z469" t="e">
            <v>#DIV/0!</v>
          </cell>
          <cell r="AA469" t="e">
            <v>#DIV/0!</v>
          </cell>
          <cell r="AB469" t="e">
            <v>#DIV/0!</v>
          </cell>
          <cell r="AC469" t="e">
            <v>#DIV/0!</v>
          </cell>
          <cell r="AD469" t="e">
            <v>#DIV/0!</v>
          </cell>
          <cell r="AE469" t="e">
            <v>#DIV/0!</v>
          </cell>
          <cell r="AF469" t="e">
            <v>#DIV/0!</v>
          </cell>
          <cell r="AG469" t="e">
            <v>#DIV/0!</v>
          </cell>
          <cell r="AH469" t="e">
            <v>#DIV/0!</v>
          </cell>
          <cell r="AI469" t="e">
            <v>#DIV/0!</v>
          </cell>
          <cell r="AJ469" t="e">
            <v>#DIV/0!</v>
          </cell>
          <cell r="AK469" t="e">
            <v>#DIV/0!</v>
          </cell>
          <cell r="AL469" t="e">
            <v>#DIV/0!</v>
          </cell>
          <cell r="AM469" t="e">
            <v>#DIV/0!</v>
          </cell>
          <cell r="AN469" t="e">
            <v>#DIV/0!</v>
          </cell>
          <cell r="AO469" t="e">
            <v>#DIV/0!</v>
          </cell>
          <cell r="AP469" t="e">
            <v>#DIV/0!</v>
          </cell>
          <cell r="AQ469" t="e">
            <v>#DIV/0!</v>
          </cell>
          <cell r="AR469" t="e">
            <v>#DIV/0!</v>
          </cell>
          <cell r="AS469" t="e">
            <v>#DIV/0!</v>
          </cell>
          <cell r="AT469" t="e">
            <v>#DIV/0!</v>
          </cell>
          <cell r="AU469" t="e">
            <v>#DIV/0!</v>
          </cell>
          <cell r="AV469" t="e">
            <v>#DIV/0!</v>
          </cell>
          <cell r="AW469" t="e">
            <v>#DIV/0!</v>
          </cell>
          <cell r="AX469" t="e">
            <v>#DIV/0!</v>
          </cell>
          <cell r="AY469" t="e">
            <v>#DIV/0!</v>
          </cell>
        </row>
        <row r="470">
          <cell r="C470" t="str">
            <v>Use of non conventional fuel : paper</v>
          </cell>
          <cell r="E470" t="str">
            <v>%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0.59740852784141163</v>
          </cell>
          <cell r="AG470">
            <v>0.29737696068903019</v>
          </cell>
          <cell r="AH470">
            <v>0.17538429031035943</v>
          </cell>
          <cell r="AI470">
            <v>0.43223559544746726</v>
          </cell>
          <cell r="AJ470">
            <v>0.39138622790490241</v>
          </cell>
          <cell r="AK470">
            <v>0.38181478792906776</v>
          </cell>
          <cell r="AL470">
            <v>0.36087330960892289</v>
          </cell>
          <cell r="AM470">
            <v>2.7066019810295449E-2</v>
          </cell>
          <cell r="AN470">
            <v>5.7453524889825268E-2</v>
          </cell>
          <cell r="AO470">
            <v>7.0637329563893028E-2</v>
          </cell>
          <cell r="AP470">
            <v>6.2647283070386667E-2</v>
          </cell>
          <cell r="AQ470">
            <v>7.9582952282948538E-2</v>
          </cell>
          <cell r="AR470">
            <v>6.9912024686100235E-2</v>
          </cell>
          <cell r="AS470">
            <v>9.5317181835597342E-2</v>
          </cell>
          <cell r="AT470">
            <v>9.9331212703395108E-2</v>
          </cell>
          <cell r="AU470">
            <v>8.7910413032939963E-2</v>
          </cell>
          <cell r="AV470">
            <v>7.9758202950734755E-2</v>
          </cell>
          <cell r="AW470">
            <v>6.6826968219875951E-2</v>
          </cell>
          <cell r="AX470">
            <v>0.10225442834138487</v>
          </cell>
          <cell r="AY470">
            <v>0.11289879119947666</v>
          </cell>
        </row>
        <row r="471">
          <cell r="C471" t="str">
            <v>Use of non conventional fuel : industry</v>
          </cell>
          <cell r="E471" t="str">
            <v>%</v>
          </cell>
          <cell r="Z471">
            <v>2.5016517170482816E-3</v>
          </cell>
          <cell r="AA471">
            <v>2.6739488384738604E-3</v>
          </cell>
          <cell r="AB471">
            <v>4.5306950093333461E-3</v>
          </cell>
          <cell r="AC471">
            <v>4.9918787492079205E-3</v>
          </cell>
          <cell r="AD471">
            <v>1.6444496710462473E-2</v>
          </cell>
          <cell r="AE471">
            <v>8.9246681927553362E-2</v>
          </cell>
          <cell r="AF471">
            <v>0.12720464063494857</v>
          </cell>
          <cell r="AG471">
            <v>8.5783330627651769E-2</v>
          </cell>
          <cell r="AH471">
            <v>8.8388992307659411E-2</v>
          </cell>
          <cell r="AI471">
            <v>0.14747485791286108</v>
          </cell>
          <cell r="AJ471">
            <v>0.13817417755470085</v>
          </cell>
          <cell r="AK471">
            <v>0.14162166713981381</v>
          </cell>
          <cell r="AL471">
            <v>0.19739494056197213</v>
          </cell>
          <cell r="AM471">
            <v>0.17602456198365687</v>
          </cell>
          <cell r="AN471">
            <v>0.17360096187856006</v>
          </cell>
          <cell r="AO471">
            <v>0.18076678849249186</v>
          </cell>
          <cell r="AP471">
            <v>0.12143501964213581</v>
          </cell>
          <cell r="AQ471">
            <v>0.11238821158268167</v>
          </cell>
          <cell r="AR471">
            <v>0.15552326968644639</v>
          </cell>
          <cell r="AS471">
            <v>0.15890304172675768</v>
          </cell>
          <cell r="AT471">
            <v>0.18077478663030327</v>
          </cell>
          <cell r="AU471">
            <v>0.17938058183629868</v>
          </cell>
          <cell r="AV471">
            <v>0.13372860225602867</v>
          </cell>
          <cell r="AW471">
            <v>0.22051012122836938</v>
          </cell>
          <cell r="AX471">
            <v>0.19063551322453406</v>
          </cell>
          <cell r="AY471">
            <v>0.22172497226617965</v>
          </cell>
        </row>
        <row r="473">
          <cell r="B473" t="str">
            <v>Value added of manufacturing in M€00</v>
          </cell>
        </row>
        <row r="475">
          <cell r="B475" t="str">
            <v>vadindxx</v>
          </cell>
          <cell r="C475" t="str">
            <v>Industry</v>
          </cell>
          <cell r="E475" t="str">
            <v>M€2005</v>
          </cell>
          <cell r="AE475">
            <v>1941.8262</v>
          </cell>
          <cell r="AF475">
            <v>1961.4607000000001</v>
          </cell>
          <cell r="AG475">
            <v>2118.1241</v>
          </cell>
          <cell r="AH475">
            <v>2198.5192999999999</v>
          </cell>
          <cell r="AI475">
            <v>2064.5248000000001</v>
          </cell>
          <cell r="AJ475">
            <v>2462.7638999999999</v>
          </cell>
          <cell r="AK475">
            <v>2654.6777000000002</v>
          </cell>
          <cell r="AL475">
            <v>2831.2795000000001</v>
          </cell>
          <cell r="AM475">
            <v>3088.2733000000003</v>
          </cell>
          <cell r="AN475">
            <v>3197.9881999999998</v>
          </cell>
          <cell r="AO475">
            <v>3583.1232999999997</v>
          </cell>
          <cell r="AP475">
            <v>3895.3954999999996</v>
          </cell>
          <cell r="AQ475">
            <v>4157.8130999999994</v>
          </cell>
          <cell r="AR475">
            <v>4040.2178000000004</v>
          </cell>
          <cell r="AS475">
            <v>3107.9050999999999</v>
          </cell>
          <cell r="AT475">
            <v>3423.7903000000001</v>
          </cell>
          <cell r="AU475">
            <v>3922.6905000000002</v>
          </cell>
          <cell r="AV475">
            <v>4032.4199000000003</v>
          </cell>
          <cell r="AW475">
            <v>4092.7141000000001</v>
          </cell>
          <cell r="AX475">
            <v>4308.1002000000008</v>
          </cell>
          <cell r="AY475">
            <v>4304.37</v>
          </cell>
        </row>
        <row r="476">
          <cell r="B476" t="str">
            <v>vadimaxx</v>
          </cell>
          <cell r="C476" t="str">
            <v>Manufacturing</v>
          </cell>
          <cell r="E476" t="str">
            <v>M€2005</v>
          </cell>
          <cell r="AE476">
            <v>890.85339999999997</v>
          </cell>
          <cell r="AF476">
            <v>886.57899999999995</v>
          </cell>
          <cell r="AG476">
            <v>1065.5376000000001</v>
          </cell>
          <cell r="AH476">
            <v>1117.4382000000001</v>
          </cell>
          <cell r="AI476">
            <v>1105.7085</v>
          </cell>
          <cell r="AJ476">
            <v>1335.1899000000001</v>
          </cell>
          <cell r="AK476">
            <v>1509.6635000000001</v>
          </cell>
          <cell r="AL476">
            <v>1623.7218</v>
          </cell>
          <cell r="AM476">
            <v>1745.0968</v>
          </cell>
          <cell r="AN476">
            <v>1797.8067000000001</v>
          </cell>
          <cell r="AO476">
            <v>1971.5918999999999</v>
          </cell>
          <cell r="AP476">
            <v>2187.0018</v>
          </cell>
          <cell r="AQ476">
            <v>2295.5918999999999</v>
          </cell>
          <cell r="AR476">
            <v>2209.3348999999998</v>
          </cell>
          <cell r="AS476">
            <v>1701.1523</v>
          </cell>
          <cell r="AT476">
            <v>2019.7916</v>
          </cell>
          <cell r="AU476">
            <v>2316.9886000000001</v>
          </cell>
          <cell r="AV476">
            <v>2336.9576999999999</v>
          </cell>
          <cell r="AW476">
            <v>2404.4324000000001</v>
          </cell>
          <cell r="AX476">
            <v>2482.4792000000002</v>
          </cell>
          <cell r="AY476">
            <v>2664</v>
          </cell>
        </row>
        <row r="477">
          <cell r="C477" t="str">
            <v xml:space="preserve"> food, beverage and tobacco (Nace 15 - 16)</v>
          </cell>
          <cell r="E477" t="str">
            <v>M€2005</v>
          </cell>
          <cell r="AE477">
            <v>299.50720000000001</v>
          </cell>
          <cell r="AF477">
            <v>259.46510000000001</v>
          </cell>
          <cell r="AG477">
            <v>338.74900000000002</v>
          </cell>
          <cell r="AH477">
            <v>323.72199999999998</v>
          </cell>
          <cell r="AI477">
            <v>277.60230000000001</v>
          </cell>
          <cell r="AJ477">
            <v>290.61739999999998</v>
          </cell>
          <cell r="AK477">
            <v>315.81349999999998</v>
          </cell>
          <cell r="AL477">
            <v>336.7439</v>
          </cell>
          <cell r="AM477">
            <v>353.11959999999999</v>
          </cell>
          <cell r="AN477">
            <v>317.09809999999999</v>
          </cell>
          <cell r="AO477">
            <v>356.37110000000001</v>
          </cell>
          <cell r="AP477">
            <v>392.20049999999998</v>
          </cell>
          <cell r="AQ477">
            <v>366.01670000000001</v>
          </cell>
          <cell r="AR477">
            <v>275.91419999999999</v>
          </cell>
          <cell r="AS477">
            <v>268.70780000000002</v>
          </cell>
          <cell r="AT477">
            <v>268.17540000000002</v>
          </cell>
          <cell r="AU477">
            <v>269.53050000000002</v>
          </cell>
          <cell r="AV477">
            <v>250.92580000000001</v>
          </cell>
          <cell r="AW477">
            <v>240.50749999999999</v>
          </cell>
          <cell r="AX477">
            <v>226.2483</v>
          </cell>
          <cell r="AY477">
            <v>236.3</v>
          </cell>
        </row>
        <row r="478">
          <cell r="C478" t="str">
            <v xml:space="preserve"> textile, clothing, leather and footwear (Nace 17 - 19)</v>
          </cell>
          <cell r="E478" t="str">
            <v>M€2005</v>
          </cell>
          <cell r="AE478">
            <v>128.7739</v>
          </cell>
          <cell r="AF478">
            <v>115.9492</v>
          </cell>
          <cell r="AG478">
            <v>124.5706</v>
          </cell>
          <cell r="AH478">
            <v>130.7996</v>
          </cell>
          <cell r="AI478">
            <v>135.43209999999999</v>
          </cell>
          <cell r="AJ478">
            <v>159.31809999999999</v>
          </cell>
          <cell r="AK478">
            <v>181.81540000000001</v>
          </cell>
          <cell r="AL478">
            <v>186.76689999999999</v>
          </cell>
          <cell r="AM478">
            <v>188.19229999999999</v>
          </cell>
          <cell r="AN478">
            <v>183.9307</v>
          </cell>
          <cell r="AO478">
            <v>181.72669999999999</v>
          </cell>
          <cell r="AP478">
            <v>190.19640000000001</v>
          </cell>
          <cell r="AQ478">
            <v>170.75700000000001</v>
          </cell>
          <cell r="AR478">
            <v>158.9418</v>
          </cell>
          <cell r="AS478">
            <v>122.4794</v>
          </cell>
          <cell r="AT478">
            <v>134.1961</v>
          </cell>
          <cell r="AU478">
            <v>141.97720000000001</v>
          </cell>
          <cell r="AV478">
            <v>148.9742</v>
          </cell>
          <cell r="AW478">
            <v>139.90610000000001</v>
          </cell>
          <cell r="AX478">
            <v>138.13999999999999</v>
          </cell>
          <cell r="AY478">
            <v>151.19999999999999</v>
          </cell>
        </row>
        <row r="479">
          <cell r="C479" t="str">
            <v xml:space="preserve"> wood industry(Nace 20)</v>
          </cell>
          <cell r="E479" t="str">
            <v>M€2005</v>
          </cell>
          <cell r="AE479">
            <v>66.910700000000006</v>
          </cell>
          <cell r="AF479">
            <v>82.434899999999999</v>
          </cell>
          <cell r="AG479">
            <v>108.4862</v>
          </cell>
          <cell r="AH479">
            <v>125.93129999999999</v>
          </cell>
          <cell r="AI479">
            <v>151.13130000000001</v>
          </cell>
          <cell r="AJ479">
            <v>182.50110000000001</v>
          </cell>
          <cell r="AK479">
            <v>218.893</v>
          </cell>
          <cell r="AL479">
            <v>223.78880000000001</v>
          </cell>
          <cell r="AM479">
            <v>240.84989999999999</v>
          </cell>
          <cell r="AN479">
            <v>251.83580000000001</v>
          </cell>
          <cell r="AO479">
            <v>269.70760000000001</v>
          </cell>
          <cell r="AP479">
            <v>290.85969999999998</v>
          </cell>
          <cell r="AQ479">
            <v>294.03899999999999</v>
          </cell>
          <cell r="AR479">
            <v>247.54499999999999</v>
          </cell>
          <cell r="AS479">
            <v>209.61259999999999</v>
          </cell>
          <cell r="AT479">
            <v>285.92959999999999</v>
          </cell>
          <cell r="AU479">
            <v>331.19560000000001</v>
          </cell>
          <cell r="AV479">
            <v>319.20269999999999</v>
          </cell>
          <cell r="AW479">
            <v>370.02670000000001</v>
          </cell>
          <cell r="AX479">
            <v>420.24979999999999</v>
          </cell>
          <cell r="AY479">
            <v>481.3931</v>
          </cell>
        </row>
        <row r="480">
          <cell r="C480" t="str">
            <v xml:space="preserve"> pulp , paper &amp; printing (Nace 21 - 22) </v>
          </cell>
          <cell r="E480" t="str">
            <v>M€2005</v>
          </cell>
          <cell r="AE480">
            <v>41.2072</v>
          </cell>
          <cell r="AF480">
            <v>36.328400000000002</v>
          </cell>
          <cell r="AG480">
            <v>44.964300000000001</v>
          </cell>
          <cell r="AH480">
            <v>49.264399999999995</v>
          </cell>
          <cell r="AI480">
            <v>48.940200000000004</v>
          </cell>
          <cell r="AJ480">
            <v>65.380099999999999</v>
          </cell>
          <cell r="AK480">
            <v>71.747600000000006</v>
          </cell>
          <cell r="AL480">
            <v>83.86930000000001</v>
          </cell>
          <cell r="AM480">
            <v>84.23660000000001</v>
          </cell>
          <cell r="AN480">
            <v>90.329599999999999</v>
          </cell>
          <cell r="AO480">
            <v>95.917100000000005</v>
          </cell>
          <cell r="AP480">
            <v>113.2739</v>
          </cell>
          <cell r="AQ480">
            <v>118.45740000000001</v>
          </cell>
          <cell r="AR480">
            <v>113.968</v>
          </cell>
          <cell r="AS480">
            <v>92.654699999999991</v>
          </cell>
          <cell r="AT480">
            <v>123.52940000000001</v>
          </cell>
          <cell r="AU480">
            <v>121.9307</v>
          </cell>
          <cell r="AV480">
            <v>142.26660000000001</v>
          </cell>
          <cell r="AW480">
            <v>144.214</v>
          </cell>
          <cell r="AX480">
            <v>131.62010000000001</v>
          </cell>
          <cell r="AY480">
            <v>113.84180000000001</v>
          </cell>
        </row>
        <row r="481">
          <cell r="C481" t="str">
            <v xml:space="preserve"> coke and refined products (Nace 23)</v>
          </cell>
          <cell r="E481" t="str">
            <v>M€2005</v>
          </cell>
          <cell r="AE481">
            <v>9.6287000000000003</v>
          </cell>
          <cell r="AF481">
            <v>8.5421999999999993</v>
          </cell>
          <cell r="AG481">
            <v>4.8247</v>
          </cell>
          <cell r="AH481">
            <v>4.7436999999999996</v>
          </cell>
          <cell r="AI481">
            <v>24.777000000000001</v>
          </cell>
          <cell r="AJ481">
            <v>29.279699999999998</v>
          </cell>
          <cell r="AK481">
            <v>30.200099999999999</v>
          </cell>
          <cell r="AL481">
            <v>30.042200000000001</v>
          </cell>
          <cell r="AM481">
            <v>34.696100000000001</v>
          </cell>
          <cell r="AN481">
            <v>47.568100000000001</v>
          </cell>
          <cell r="AO481">
            <v>52.747700000000002</v>
          </cell>
          <cell r="AP481">
            <v>60.679299999999998</v>
          </cell>
          <cell r="AQ481">
            <v>77.875500000000002</v>
          </cell>
          <cell r="AR481">
            <v>101.96080000000001</v>
          </cell>
          <cell r="AS481">
            <v>63.799599999999998</v>
          </cell>
          <cell r="AT481">
            <v>74.570800000000006</v>
          </cell>
          <cell r="AU481">
            <v>75.682500000000005</v>
          </cell>
          <cell r="AV481">
            <v>78.540800000000004</v>
          </cell>
          <cell r="AW481">
            <v>90.78</v>
          </cell>
          <cell r="AX481">
            <v>117.6841</v>
          </cell>
          <cell r="AY481">
            <v>159.19999999999999</v>
          </cell>
        </row>
        <row r="482">
          <cell r="C482" t="str">
            <v xml:space="preserve"> chemicals(Nace 24)</v>
          </cell>
          <cell r="E482" t="str">
            <v>M€2005</v>
          </cell>
          <cell r="AE482">
            <v>99.122400000000013</v>
          </cell>
          <cell r="AF482">
            <v>115.61</v>
          </cell>
          <cell r="AG482">
            <v>123.1143</v>
          </cell>
          <cell r="AH482">
            <v>106.48700000000001</v>
          </cell>
          <cell r="AI482">
            <v>83.997699999999995</v>
          </cell>
          <cell r="AJ482">
            <v>81.189700000000002</v>
          </cell>
          <cell r="AK482">
            <v>88.507099999999994</v>
          </cell>
          <cell r="AL482">
            <v>89.6691</v>
          </cell>
          <cell r="AM482">
            <v>100.41970000000001</v>
          </cell>
          <cell r="AN482">
            <v>101.6819</v>
          </cell>
          <cell r="AO482">
            <v>102.22160000000001</v>
          </cell>
          <cell r="AP482">
            <v>96.900899999999993</v>
          </cell>
          <cell r="AQ482">
            <v>102.3947</v>
          </cell>
          <cell r="AR482">
            <v>133.6575</v>
          </cell>
          <cell r="AS482">
            <v>75.448799999999991</v>
          </cell>
          <cell r="AT482">
            <v>103.6105</v>
          </cell>
          <cell r="AU482">
            <v>104.5667</v>
          </cell>
          <cell r="AV482">
            <v>67.508600000000001</v>
          </cell>
          <cell r="AW482">
            <v>66.239900000000006</v>
          </cell>
          <cell r="AX482">
            <v>49.805999999999997</v>
          </cell>
          <cell r="AY482">
            <v>54.300000000000004</v>
          </cell>
        </row>
        <row r="483">
          <cell r="C483" t="str">
            <v xml:space="preserve"> non metallic minerals (Nace 26)</v>
          </cell>
          <cell r="E483" t="str">
            <v>M€2005</v>
          </cell>
          <cell r="AE483">
            <v>63.517699999999998</v>
          </cell>
          <cell r="AF483">
            <v>57.7288</v>
          </cell>
          <cell r="AG483">
            <v>72.231499999999997</v>
          </cell>
          <cell r="AH483">
            <v>84.207499999999996</v>
          </cell>
          <cell r="AI483">
            <v>73.322000000000003</v>
          </cell>
          <cell r="AJ483">
            <v>89.635099999999994</v>
          </cell>
          <cell r="AK483">
            <v>102.40949999999999</v>
          </cell>
          <cell r="AL483">
            <v>112.65560000000001</v>
          </cell>
          <cell r="AM483">
            <v>139.7577</v>
          </cell>
          <cell r="AN483">
            <v>148.65880000000001</v>
          </cell>
          <cell r="AO483">
            <v>175.31200000000001</v>
          </cell>
          <cell r="AP483">
            <v>202.45769999999999</v>
          </cell>
          <cell r="AQ483">
            <v>227.72219999999999</v>
          </cell>
          <cell r="AR483">
            <v>148.74950000000001</v>
          </cell>
          <cell r="AS483">
            <v>85.148799999999994</v>
          </cell>
          <cell r="AT483">
            <v>96.148799999999994</v>
          </cell>
          <cell r="AU483">
            <v>108.322</v>
          </cell>
          <cell r="AV483">
            <v>107.7364</v>
          </cell>
          <cell r="AW483">
            <v>111.52330000000001</v>
          </cell>
          <cell r="AX483">
            <v>118.5209</v>
          </cell>
          <cell r="AY483">
            <v>112</v>
          </cell>
        </row>
        <row r="484">
          <cell r="C484" t="str">
            <v xml:space="preserve"> primary metals (Nace 27)</v>
          </cell>
          <cell r="E484" t="str">
            <v>M€2005</v>
          </cell>
          <cell r="AE484">
            <v>0.3498</v>
          </cell>
          <cell r="AF484">
            <v>0.4133</v>
          </cell>
          <cell r="AG484">
            <v>0.70820000000000005</v>
          </cell>
          <cell r="AH484">
            <v>1.4464999999999999</v>
          </cell>
          <cell r="AI484">
            <v>0.70830000000000004</v>
          </cell>
          <cell r="AJ484">
            <v>1.3857999999999999</v>
          </cell>
          <cell r="AK484">
            <v>2.3395000000000001</v>
          </cell>
          <cell r="AL484">
            <v>3.2098</v>
          </cell>
          <cell r="AM484">
            <v>3.5129000000000001</v>
          </cell>
          <cell r="AN484">
            <v>4.7653999999999996</v>
          </cell>
          <cell r="AO484">
            <v>4.0857000000000001</v>
          </cell>
          <cell r="AP484">
            <v>5.0084</v>
          </cell>
          <cell r="AQ484">
            <v>7.7055999999999996</v>
          </cell>
          <cell r="AR484">
            <v>18.168600000000001</v>
          </cell>
          <cell r="AS484">
            <v>7.3124000000000002</v>
          </cell>
          <cell r="AT484">
            <v>9.0586000000000002</v>
          </cell>
          <cell r="AU484">
            <v>8.3811999999999998</v>
          </cell>
          <cell r="AV484">
            <v>5.4539999999999997</v>
          </cell>
          <cell r="AW484">
            <v>6.9081999999999999</v>
          </cell>
          <cell r="AX484">
            <v>8.0060000000000002</v>
          </cell>
          <cell r="AY484">
            <v>6</v>
          </cell>
        </row>
        <row r="485">
          <cell r="C485" t="str">
            <v>machinery &amp; metal products (Nace 28-32)</v>
          </cell>
          <cell r="E485" t="str">
            <v>M€2005</v>
          </cell>
          <cell r="AE485">
            <v>155.52950000000001</v>
          </cell>
          <cell r="AF485">
            <v>164.31819999999999</v>
          </cell>
          <cell r="AG485">
            <v>181.9273</v>
          </cell>
          <cell r="AH485">
            <v>194.6465</v>
          </cell>
          <cell r="AI485">
            <v>198.2235</v>
          </cell>
          <cell r="AJ485">
            <v>285.65600000000001</v>
          </cell>
          <cell r="AK485">
            <v>311.92199999999997</v>
          </cell>
          <cell r="AL485">
            <v>350.76519999999999</v>
          </cell>
          <cell r="AM485">
            <v>387.47209999999995</v>
          </cell>
          <cell r="AN485">
            <v>416.96280000000002</v>
          </cell>
          <cell r="AO485">
            <v>501.34860000000003</v>
          </cell>
          <cell r="AP485">
            <v>569.8909000000001</v>
          </cell>
          <cell r="AQ485">
            <v>627.25729999999999</v>
          </cell>
          <cell r="AR485">
            <v>689.63889999999992</v>
          </cell>
          <cell r="AS485">
            <v>531.18550000000005</v>
          </cell>
          <cell r="AT485">
            <v>609.54179999999997</v>
          </cell>
          <cell r="AU485">
            <v>797.25670000000002</v>
          </cell>
          <cell r="AV485">
            <v>854.23490000000004</v>
          </cell>
          <cell r="AW485">
            <v>856.80669999999998</v>
          </cell>
          <cell r="AX485">
            <v>907.40090000000009</v>
          </cell>
          <cell r="AY485">
            <v>914</v>
          </cell>
        </row>
        <row r="486">
          <cell r="C486" t="str">
            <v xml:space="preserve">             fabricated metals (Nace 28)</v>
          </cell>
          <cell r="E486" t="str">
            <v>M€2005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</row>
        <row r="487">
          <cell r="C487" t="str">
            <v>transport equipement  ind. (Nace 34-35)</v>
          </cell>
          <cell r="E487" t="str">
            <v>M€2005</v>
          </cell>
          <cell r="AE487">
            <v>22.694200000000002</v>
          </cell>
          <cell r="AF487">
            <v>20.6572</v>
          </cell>
          <cell r="AG487">
            <v>23.391200000000001</v>
          </cell>
          <cell r="AH487">
            <v>21.4209</v>
          </cell>
          <cell r="AI487">
            <v>25.9405</v>
          </cell>
          <cell r="AJ487">
            <v>28.572599999999998</v>
          </cell>
          <cell r="AK487">
            <v>31.076499999999999</v>
          </cell>
          <cell r="AL487">
            <v>31.330400000000001</v>
          </cell>
          <cell r="AM487">
            <v>31.787199999999999</v>
          </cell>
          <cell r="AN487">
            <v>42.711100000000002</v>
          </cell>
          <cell r="AO487">
            <v>42.508399999999995</v>
          </cell>
          <cell r="AP487">
            <v>44.296700000000001</v>
          </cell>
          <cell r="AQ487">
            <v>59.102500000000006</v>
          </cell>
          <cell r="AR487">
            <v>80.744600000000005</v>
          </cell>
          <cell r="AS487">
            <v>56.316600000000001</v>
          </cell>
          <cell r="AT487">
            <v>102.9474</v>
          </cell>
          <cell r="AU487">
            <v>117.93980000000001</v>
          </cell>
          <cell r="AV487">
            <v>127.82849999999999</v>
          </cell>
          <cell r="AW487">
            <v>133.708</v>
          </cell>
          <cell r="AX487">
            <v>131.18989999999999</v>
          </cell>
          <cell r="AY487">
            <v>201</v>
          </cell>
        </row>
        <row r="488">
          <cell r="C488" t="str">
            <v>other manufacturing(Nace 25+33+36+37)</v>
          </cell>
          <cell r="E488" t="str">
            <v>M€2005</v>
          </cell>
          <cell r="AE488">
            <v>3.6120999999999057</v>
          </cell>
          <cell r="AF488">
            <v>25.131699999999984</v>
          </cell>
          <cell r="AG488">
            <v>42.570300000000088</v>
          </cell>
          <cell r="AH488">
            <v>74.768800000000013</v>
          </cell>
          <cell r="AI488">
            <v>85.63359999999993</v>
          </cell>
          <cell r="AJ488">
            <v>121.65430000000029</v>
          </cell>
          <cell r="AK488">
            <v>154.93930000000012</v>
          </cell>
          <cell r="AL488">
            <v>174.88059999999996</v>
          </cell>
          <cell r="AM488">
            <v>181.0527000000003</v>
          </cell>
          <cell r="AN488">
            <v>192.26439999999991</v>
          </cell>
          <cell r="AO488">
            <v>189.64540000000005</v>
          </cell>
          <cell r="AP488">
            <v>221.23739999999998</v>
          </cell>
          <cell r="AQ488">
            <v>244.26399999999961</v>
          </cell>
          <cell r="AR488">
            <v>240.04599999999982</v>
          </cell>
          <cell r="AS488">
            <v>188.48609999999996</v>
          </cell>
          <cell r="AT488">
            <v>212.08320000000015</v>
          </cell>
          <cell r="AU488">
            <v>240.20570000000021</v>
          </cell>
          <cell r="AV488">
            <v>234.28519999999978</v>
          </cell>
          <cell r="AW488">
            <v>243.81199999999987</v>
          </cell>
          <cell r="AX488">
            <v>233.61319999999986</v>
          </cell>
          <cell r="AY488">
            <v>234.76510000000007</v>
          </cell>
        </row>
        <row r="489">
          <cell r="C489" t="str">
            <v xml:space="preserve">                 rubber &amp; plastics (Nace 25)</v>
          </cell>
          <cell r="E489" t="str">
            <v>M€2005</v>
          </cell>
          <cell r="AE489">
            <v>10.765700000000001</v>
          </cell>
          <cell r="AF489">
            <v>16.796500000000002</v>
          </cell>
          <cell r="AG489">
            <v>22.0398</v>
          </cell>
          <cell r="AH489">
            <v>28.379300000000001</v>
          </cell>
          <cell r="AI489">
            <v>29.418399999999998</v>
          </cell>
          <cell r="AJ489">
            <v>41.174799999999998</v>
          </cell>
          <cell r="AK489">
            <v>51.879199999999997</v>
          </cell>
          <cell r="AL489">
            <v>67.286500000000004</v>
          </cell>
          <cell r="AM489">
            <v>67.286500000000004</v>
          </cell>
          <cell r="AN489">
            <v>68.750399999999999</v>
          </cell>
          <cell r="AO489">
            <v>69.018500000000003</v>
          </cell>
          <cell r="AP489">
            <v>91.110500000000002</v>
          </cell>
          <cell r="AQ489">
            <v>95.520099999999999</v>
          </cell>
          <cell r="AR489">
            <v>80.775400000000005</v>
          </cell>
          <cell r="AS489">
            <v>65.156099999999995</v>
          </cell>
          <cell r="AT489">
            <v>69.9619</v>
          </cell>
          <cell r="AU489">
            <v>81.857200000000006</v>
          </cell>
          <cell r="AV489">
            <v>84.734099999999998</v>
          </cell>
          <cell r="AW489">
            <v>76.862099999999998</v>
          </cell>
          <cell r="AX489">
            <v>78.906499999999994</v>
          </cell>
          <cell r="AY489">
            <v>68</v>
          </cell>
        </row>
        <row r="490">
          <cell r="C490" t="str">
            <v xml:space="preserve"> mining </v>
          </cell>
          <cell r="E490" t="str">
            <v>M€2005</v>
          </cell>
          <cell r="AE490">
            <v>93.535399999999996</v>
          </cell>
          <cell r="AF490">
            <v>101.4327</v>
          </cell>
          <cell r="AG490">
            <v>101.158</v>
          </cell>
          <cell r="AH490">
            <v>95.44</v>
          </cell>
          <cell r="AI490">
            <v>85.193100000000001</v>
          </cell>
          <cell r="AJ490">
            <v>98.839100000000002</v>
          </cell>
          <cell r="AK490">
            <v>104.7533</v>
          </cell>
          <cell r="AL490">
            <v>114.44199999999999</v>
          </cell>
          <cell r="AM490">
            <v>129.95320000000001</v>
          </cell>
          <cell r="AN490">
            <v>136.39670000000001</v>
          </cell>
          <cell r="AO490">
            <v>141.7894</v>
          </cell>
          <cell r="AP490">
            <v>164.839</v>
          </cell>
          <cell r="AQ490">
            <v>202.9299</v>
          </cell>
          <cell r="AR490">
            <v>164.53030000000001</v>
          </cell>
          <cell r="AS490">
            <v>143.1832</v>
          </cell>
          <cell r="AT490">
            <v>177.3623</v>
          </cell>
          <cell r="AU490">
            <v>197.33369999999999</v>
          </cell>
          <cell r="AV490">
            <v>174.7115</v>
          </cell>
          <cell r="AW490">
            <v>176.3502</v>
          </cell>
          <cell r="AX490">
            <v>173.80090000000001</v>
          </cell>
          <cell r="AY490">
            <v>195.5</v>
          </cell>
        </row>
        <row r="491">
          <cell r="C491" t="str">
            <v xml:space="preserve"> construction </v>
          </cell>
          <cell r="E491" t="str">
            <v>M€2005</v>
          </cell>
          <cell r="AE491">
            <v>374.90269999999998</v>
          </cell>
          <cell r="AF491">
            <v>404.60539999999997</v>
          </cell>
          <cell r="AG491">
            <v>456.02699999999999</v>
          </cell>
          <cell r="AH491">
            <v>566.17340000000002</v>
          </cell>
          <cell r="AI491">
            <v>473.43439999999998</v>
          </cell>
          <cell r="AJ491">
            <v>590.71960000000001</v>
          </cell>
          <cell r="AK491">
            <v>589.15629999999999</v>
          </cell>
          <cell r="AL491">
            <v>660.1653</v>
          </cell>
          <cell r="AM491">
            <v>723.79160000000002</v>
          </cell>
          <cell r="AN491">
            <v>777.13599999999997</v>
          </cell>
          <cell r="AO491">
            <v>973.51679999999999</v>
          </cell>
          <cell r="AP491">
            <v>1054.0827999999999</v>
          </cell>
          <cell r="AQ491">
            <v>1171.2537</v>
          </cell>
          <cell r="AR491">
            <v>1210.6541</v>
          </cell>
          <cell r="AS491">
            <v>792.30179999999996</v>
          </cell>
          <cell r="AT491">
            <v>762.65110000000004</v>
          </cell>
          <cell r="AU491">
            <v>961.7518</v>
          </cell>
          <cell r="AV491">
            <v>1028.1293000000001</v>
          </cell>
          <cell r="AW491">
            <v>944.97829999999999</v>
          </cell>
          <cell r="AX491">
            <v>905.6671</v>
          </cell>
          <cell r="AY491">
            <v>849</v>
          </cell>
        </row>
        <row r="492">
          <cell r="C492" t="str">
            <v>Control of consistency : sum of branches compared to manufacturing</v>
          </cell>
          <cell r="E492" t="str">
            <v>%</v>
          </cell>
          <cell r="AE492">
            <v>1</v>
          </cell>
          <cell r="AF492">
            <v>1</v>
          </cell>
          <cell r="AG492">
            <v>1</v>
          </cell>
          <cell r="AH492">
            <v>1</v>
          </cell>
          <cell r="AI492">
            <v>1</v>
          </cell>
          <cell r="AJ492">
            <v>1.0000000000000002</v>
          </cell>
          <cell r="AK492">
            <v>1</v>
          </cell>
          <cell r="AL492">
            <v>1</v>
          </cell>
          <cell r="AM492">
            <v>1</v>
          </cell>
          <cell r="AN492">
            <v>0.99999999999999989</v>
          </cell>
          <cell r="AO492">
            <v>1.0000000000000002</v>
          </cell>
          <cell r="AP492">
            <v>1</v>
          </cell>
          <cell r="AQ492">
            <v>1</v>
          </cell>
          <cell r="AR492">
            <v>1</v>
          </cell>
          <cell r="AS492">
            <v>0.99999999999999989</v>
          </cell>
          <cell r="AT492">
            <v>1</v>
          </cell>
          <cell r="AU492">
            <v>1.0000000000000002</v>
          </cell>
          <cell r="AV492">
            <v>1</v>
          </cell>
          <cell r="AW492">
            <v>1</v>
          </cell>
          <cell r="AX492">
            <v>1</v>
          </cell>
          <cell r="AY492">
            <v>1</v>
          </cell>
        </row>
        <row r="493">
          <cell r="C493" t="str">
            <v>other branches by difference</v>
          </cell>
          <cell r="AJ493">
            <v>121.65430000000029</v>
          </cell>
          <cell r="AK493">
            <v>154.93930000000012</v>
          </cell>
          <cell r="AL493">
            <v>174.88059999999996</v>
          </cell>
          <cell r="AM493">
            <v>181.0527000000003</v>
          </cell>
          <cell r="AN493">
            <v>192.26439999999991</v>
          </cell>
          <cell r="AO493">
            <v>189.64540000000005</v>
          </cell>
          <cell r="AP493">
            <v>221.23739999999998</v>
          </cell>
          <cell r="AQ493">
            <v>244.26399999999961</v>
          </cell>
          <cell r="AR493">
            <v>240.04599999999982</v>
          </cell>
          <cell r="AS493">
            <v>188.48609999999996</v>
          </cell>
          <cell r="AT493">
            <v>212.08320000000015</v>
          </cell>
          <cell r="AU493">
            <v>240.20570000000021</v>
          </cell>
          <cell r="AV493">
            <v>234.28519999999978</v>
          </cell>
          <cell r="AW493">
            <v>243.81199999999987</v>
          </cell>
          <cell r="AX493">
            <v>233.61319999999986</v>
          </cell>
          <cell r="AY493">
            <v>234.76510000000007</v>
          </cell>
        </row>
        <row r="494">
          <cell r="B494" t="str">
            <v>Selection of main indicators</v>
          </cell>
        </row>
        <row r="495">
          <cell r="B495" t="str">
            <v>Energy intensity by branches</v>
          </cell>
        </row>
        <row r="496">
          <cell r="C496" t="str">
            <v>Final energy intensity of  food (koe/€2005)</v>
          </cell>
          <cell r="E496" t="str">
            <v>koe/€2005</v>
          </cell>
          <cell r="Z496" t="e">
            <v>#DIV/0!</v>
          </cell>
          <cell r="AA496" t="e">
            <v>#DIV/0!</v>
          </cell>
          <cell r="AB496" t="e">
            <v>#DIV/0!</v>
          </cell>
          <cell r="AC496" t="e">
            <v>#DIV/0!</v>
          </cell>
          <cell r="AD496" t="e">
            <v>#DIV/0!</v>
          </cell>
          <cell r="AE496">
            <v>0.43546134494758498</v>
          </cell>
          <cell r="AF496">
            <v>0.65359794735912691</v>
          </cell>
          <cell r="AG496">
            <v>0.45276600958610363</v>
          </cell>
          <cell r="AH496">
            <v>0.38305529552970469</v>
          </cell>
          <cell r="AI496">
            <v>0.35248599112058288</v>
          </cell>
          <cell r="AJ496">
            <v>0.29917600948700196</v>
          </cell>
          <cell r="AK496">
            <v>0.28881454354902353</v>
          </cell>
          <cell r="AL496">
            <v>0.27275574849628514</v>
          </cell>
          <cell r="AM496">
            <v>0.19798040161327735</v>
          </cell>
          <cell r="AN496">
            <v>0.25368282931010272</v>
          </cell>
          <cell r="AO496">
            <v>0.2331047057091416</v>
          </cell>
          <cell r="AP496">
            <v>0.19640760108938965</v>
          </cell>
          <cell r="AQ496">
            <v>0.2182048780134872</v>
          </cell>
          <cell r="AR496">
            <v>0.2639734779536736</v>
          </cell>
          <cell r="AS496">
            <v>0.23716868190487078</v>
          </cell>
          <cell r="AT496">
            <v>0.26124336109577462</v>
          </cell>
          <cell r="AU496">
            <v>0.23107313814669483</v>
          </cell>
          <cell r="AV496">
            <v>0.24075783771955833</v>
          </cell>
          <cell r="AW496">
            <v>0.26652371663858654</v>
          </cell>
          <cell r="AX496">
            <v>0.2805808489939996</v>
          </cell>
          <cell r="AY496">
            <v>0.27270211608145345</v>
          </cell>
        </row>
        <row r="497">
          <cell r="C497" t="str">
            <v>Final energy intensity of textile (koe/€2005)</v>
          </cell>
          <cell r="E497" t="str">
            <v>koe/€2005</v>
          </cell>
          <cell r="Z497" t="e">
            <v>#DIV/0!</v>
          </cell>
          <cell r="AA497" t="e">
            <v>#DIV/0!</v>
          </cell>
          <cell r="AB497" t="e">
            <v>#DIV/0!</v>
          </cell>
          <cell r="AC497" t="e">
            <v>#DIV/0!</v>
          </cell>
          <cell r="AD497" t="e">
            <v>#DIV/0!</v>
          </cell>
          <cell r="AE497">
            <v>0.27795685265932807</v>
          </cell>
          <cell r="AF497">
            <v>0.32656426522047477</v>
          </cell>
          <cell r="AG497">
            <v>0.36281000687275822</v>
          </cell>
          <cell r="AH497">
            <v>0.39824892501201625</v>
          </cell>
          <cell r="AI497">
            <v>0.36705582129860376</v>
          </cell>
          <cell r="AJ497">
            <v>0.32090904392313585</v>
          </cell>
          <cell r="AK497">
            <v>0.29768955522019419</v>
          </cell>
          <cell r="AL497">
            <v>0.27709111194351937</v>
          </cell>
          <cell r="AM497">
            <v>0.34140625945913211</v>
          </cell>
          <cell r="AN497">
            <v>0.28902834400995703</v>
          </cell>
          <cell r="AO497">
            <v>0.25275676374348921</v>
          </cell>
          <cell r="AP497">
            <v>0.23804807481496615</v>
          </cell>
          <cell r="AQ497">
            <v>0.23354012368428523</v>
          </cell>
          <cell r="AR497">
            <v>0.17873898441183889</v>
          </cell>
          <cell r="AS497">
            <v>0.17728402778741226</v>
          </cell>
          <cell r="AT497">
            <v>0.14871650890135474</v>
          </cell>
          <cell r="AU497">
            <v>0.11527199474693867</v>
          </cell>
          <cell r="AV497">
            <v>0.10590730773194952</v>
          </cell>
          <cell r="AW497">
            <v>9.9715511542679769E-2</v>
          </cell>
          <cell r="AX497">
            <v>0.10715041194295047</v>
          </cell>
          <cell r="AY497">
            <v>8.7674952543775705E-2</v>
          </cell>
        </row>
        <row r="498">
          <cell r="C498" t="str">
            <v>Final energy intensity of wood (koe/€2005)</v>
          </cell>
          <cell r="E498" t="str">
            <v>koe/€2005</v>
          </cell>
          <cell r="Z498" t="e">
            <v>#DIV/0!</v>
          </cell>
          <cell r="AA498" t="e">
            <v>#DIV/0!</v>
          </cell>
          <cell r="AB498" t="e">
            <v>#DIV/0!</v>
          </cell>
          <cell r="AC498" t="e">
            <v>#DIV/0!</v>
          </cell>
          <cell r="AD498" t="e">
            <v>#DIV/0!</v>
          </cell>
          <cell r="AE498">
            <v>0.55294897713428259</v>
          </cell>
          <cell r="AF498">
            <v>0.74928588853406242</v>
          </cell>
          <cell r="AG498">
            <v>0.48484149419764261</v>
          </cell>
          <cell r="AH498">
            <v>0.50398621267672028</v>
          </cell>
          <cell r="AI498">
            <v>0.51789921143406414</v>
          </cell>
          <cell r="AJ498">
            <v>0.41929566170949234</v>
          </cell>
          <cell r="AK498">
            <v>0.41196288054294478</v>
          </cell>
          <cell r="AL498">
            <v>0.48735083315364841</v>
          </cell>
          <cell r="AM498">
            <v>0.56726432323760856</v>
          </cell>
          <cell r="AN498">
            <v>0.59336014464912945</v>
          </cell>
          <cell r="AO498">
            <v>0.59134058209589502</v>
          </cell>
          <cell r="AP498">
            <v>0.40559422064627282</v>
          </cell>
          <cell r="AQ498">
            <v>0.34600545549102363</v>
          </cell>
          <cell r="AR498">
            <v>0.50944929932558436</v>
          </cell>
          <cell r="AS498">
            <v>0.43124844685324493</v>
          </cell>
          <cell r="AT498">
            <v>0.40235797451479255</v>
          </cell>
          <cell r="AU498">
            <v>0.37164171252632627</v>
          </cell>
          <cell r="AV498">
            <v>0.30992004836957604</v>
          </cell>
          <cell r="AW498">
            <v>0.31290343459520298</v>
          </cell>
          <cell r="AX498">
            <v>0.28960696821055798</v>
          </cell>
          <cell r="AY498">
            <v>0.27420759547461337</v>
          </cell>
        </row>
        <row r="499">
          <cell r="C499" t="str">
            <v>Final energy intensity of paper (koe/€2005)</v>
          </cell>
          <cell r="E499" t="str">
            <v>koe/€2005</v>
          </cell>
          <cell r="Z499" t="e">
            <v>#DIV/0!</v>
          </cell>
          <cell r="AA499" t="e">
            <v>#DIV/0!</v>
          </cell>
          <cell r="AB499" t="e">
            <v>#DIV/0!</v>
          </cell>
          <cell r="AC499" t="e">
            <v>#DIV/0!</v>
          </cell>
          <cell r="AD499" t="e">
            <v>#DIV/0!</v>
          </cell>
          <cell r="AE499">
            <v>0.30188734726546396</v>
          </cell>
          <cell r="AF499">
            <v>2.1669346398052296</v>
          </cell>
          <cell r="AG499">
            <v>1.4593675520545661</v>
          </cell>
          <cell r="AH499">
            <v>0.92605910058598839</v>
          </cell>
          <cell r="AI499">
            <v>0.67858770665636015</v>
          </cell>
          <cell r="AJ499">
            <v>0.6636456698956873</v>
          </cell>
          <cell r="AK499">
            <v>0.58154522655419794</v>
          </cell>
          <cell r="AL499">
            <v>0.52636358666481253</v>
          </cell>
          <cell r="AM499">
            <v>0.5133205369273327</v>
          </cell>
          <cell r="AN499">
            <v>0.3865897231098579</v>
          </cell>
          <cell r="AO499">
            <v>0.338422091759918</v>
          </cell>
          <cell r="AP499">
            <v>0.41062512656793471</v>
          </cell>
          <cell r="AQ499">
            <v>0.476314049204489</v>
          </cell>
          <cell r="AR499">
            <v>0.47363093976656323</v>
          </cell>
          <cell r="AS499">
            <v>0.56252583346642004</v>
          </cell>
          <cell r="AT499">
            <v>0.55086876801372942</v>
          </cell>
          <cell r="AU499">
            <v>0.53255234069341018</v>
          </cell>
          <cell r="AV499">
            <v>0.44414208504408509</v>
          </cell>
          <cell r="AW499">
            <v>0.42379391181158821</v>
          </cell>
          <cell r="AX499">
            <v>0.4507618572107906</v>
          </cell>
          <cell r="AY499">
            <v>0.52405376672667758</v>
          </cell>
        </row>
        <row r="500">
          <cell r="C500" t="str">
            <v>Final energy intensity of chemicals (koe/€2005)</v>
          </cell>
          <cell r="E500" t="str">
            <v>koe/€2005</v>
          </cell>
          <cell r="Z500" t="e">
            <v>#DIV/0!</v>
          </cell>
          <cell r="AA500" t="e">
            <v>#DIV/0!</v>
          </cell>
          <cell r="AB500" t="e">
            <v>#DIV/0!</v>
          </cell>
          <cell r="AC500" t="e">
            <v>#DIV/0!</v>
          </cell>
          <cell r="AD500" t="e">
            <v>#DIV/0!</v>
          </cell>
          <cell r="AE500">
            <v>2.6604887606986241</v>
          </cell>
          <cell r="AF500">
            <v>2.3050894505561326</v>
          </cell>
          <cell r="AG500">
            <v>2.0144577269295167</v>
          </cell>
          <cell r="AH500">
            <v>1.7156918952451798</v>
          </cell>
          <cell r="AI500">
            <v>1.1492077013544122</v>
          </cell>
          <cell r="AJ500">
            <v>1.1050911395975349</v>
          </cell>
          <cell r="AK500">
            <v>1.0021784286243793</v>
          </cell>
          <cell r="AL500">
            <v>0.70008302194320837</v>
          </cell>
          <cell r="AM500">
            <v>1.1846420457601614</v>
          </cell>
          <cell r="AN500">
            <v>1.0293962989261232</v>
          </cell>
          <cell r="AO500">
            <v>1.0869407381393918</v>
          </cell>
          <cell r="AP500">
            <v>1.1472504332742222</v>
          </cell>
          <cell r="AQ500">
            <v>1.1041201856190028</v>
          </cell>
          <cell r="AR500">
            <v>0.87149532233334359</v>
          </cell>
          <cell r="AS500">
            <v>0.66598683456771468</v>
          </cell>
          <cell r="AT500">
            <v>0.48346737421310898</v>
          </cell>
          <cell r="AU500">
            <v>0.39185491776458903</v>
          </cell>
          <cell r="AV500">
            <v>0.6877206420333366</v>
          </cell>
          <cell r="AW500">
            <v>1.1281944000711379</v>
          </cell>
          <cell r="AX500">
            <v>0.61430669714456565</v>
          </cell>
          <cell r="AY500">
            <v>0.77561222875983482</v>
          </cell>
        </row>
        <row r="501">
          <cell r="C501" t="str">
            <v>Final energy intensity of non metallic minerals (koe/€2005)</v>
          </cell>
          <cell r="E501" t="str">
            <v>koe/€2005</v>
          </cell>
          <cell r="Z501" t="e">
            <v>#DIV/0!</v>
          </cell>
          <cell r="AA501" t="e">
            <v>#DIV/0!</v>
          </cell>
          <cell r="AB501" t="e">
            <v>#DIV/0!</v>
          </cell>
          <cell r="AC501" t="e">
            <v>#DIV/0!</v>
          </cell>
          <cell r="AD501" t="e">
            <v>#DIV/0!</v>
          </cell>
          <cell r="AE501">
            <v>2.9227695167273735</v>
          </cell>
          <cell r="AF501">
            <v>2.8283632924251751</v>
          </cell>
          <cell r="AG501">
            <v>1.6740589527550089</v>
          </cell>
          <cell r="AH501">
            <v>1.4092180483144585</v>
          </cell>
          <cell r="AI501">
            <v>1.1762775056932542</v>
          </cell>
          <cell r="AJ501">
            <v>1.2586247687069256</v>
          </cell>
          <cell r="AK501">
            <v>1.4935464683475814</v>
          </cell>
          <cell r="AL501">
            <v>0.79481570837453186</v>
          </cell>
          <cell r="AM501">
            <v>0.60360150615484254</v>
          </cell>
          <cell r="AN501">
            <v>0.73519155139199821</v>
          </cell>
          <cell r="AO501">
            <v>0.7377129654183967</v>
          </cell>
          <cell r="AP501">
            <v>0.64165453280796891</v>
          </cell>
          <cell r="AQ501">
            <v>0.91163437719243912</v>
          </cell>
          <cell r="AR501">
            <v>1.3624671972603846</v>
          </cell>
          <cell r="AS501">
            <v>1.4838609472224662</v>
          </cell>
          <cell r="AT501">
            <v>1.1543062291976871</v>
          </cell>
          <cell r="AU501">
            <v>1.3795046373579536</v>
          </cell>
          <cell r="AV501">
            <v>1.1624058694994095</v>
          </cell>
          <cell r="AW501">
            <v>1.5264135713944624</v>
          </cell>
          <cell r="AX501">
            <v>1.0973720812360628</v>
          </cell>
          <cell r="AY501">
            <v>0.65899509318597127</v>
          </cell>
        </row>
        <row r="502">
          <cell r="C502" t="str">
            <v>Final energy intensity of   primary metals (koe/€2005)</v>
          </cell>
          <cell r="E502" t="str">
            <v>koe/€2005</v>
          </cell>
          <cell r="Z502" t="e">
            <v>#DIV/0!</v>
          </cell>
          <cell r="AA502" t="e">
            <v>#DIV/0!</v>
          </cell>
          <cell r="AB502" t="e">
            <v>#DIV/0!</v>
          </cell>
          <cell r="AC502" t="e">
            <v>#DIV/0!</v>
          </cell>
          <cell r="AD502" t="e">
            <v>#DIV/0!</v>
          </cell>
          <cell r="AE502">
            <v>13.224606420472675</v>
          </cell>
          <cell r="AF502">
            <v>8.9747804854222402</v>
          </cell>
          <cell r="AG502">
            <v>1.1871470716305925</v>
          </cell>
          <cell r="AH502">
            <v>0.30382056674358277</v>
          </cell>
          <cell r="AI502">
            <v>0.58674553174056598</v>
          </cell>
          <cell r="AJ502">
            <v>0.40832415983194725</v>
          </cell>
          <cell r="AK502">
            <v>0.39160445768422569</v>
          </cell>
          <cell r="AL502">
            <v>0.42204742394211325</v>
          </cell>
          <cell r="AM502">
            <v>0.48407760320672116</v>
          </cell>
          <cell r="AN502">
            <v>0.29781822262519525</v>
          </cell>
          <cell r="AO502">
            <v>0.50681210656500797</v>
          </cell>
          <cell r="AP502">
            <v>0.8347060242241785</v>
          </cell>
          <cell r="AQ502">
            <v>0.48154100766002894</v>
          </cell>
          <cell r="AR502">
            <v>0.15378921203928095</v>
          </cell>
          <cell r="AS502">
            <v>0.42912499854738001</v>
          </cell>
          <cell r="AT502">
            <v>0.36858639956791789</v>
          </cell>
          <cell r="AU502">
            <v>0.20487314045329341</v>
          </cell>
          <cell r="AV502">
            <v>0.64469604007971693</v>
          </cell>
          <cell r="AW502">
            <v>0.37854903741917206</v>
          </cell>
          <cell r="AX502">
            <v>0.31997474140501431</v>
          </cell>
          <cell r="AY502">
            <v>0.23645981177229852</v>
          </cell>
        </row>
        <row r="503">
          <cell r="C503" t="str">
            <v>Final energy intensity of   machinery &amp; metal products (koe/€2005)</v>
          </cell>
          <cell r="E503" t="str">
            <v>koe/€2005</v>
          </cell>
          <cell r="Z503" t="e">
            <v>#DIV/0!</v>
          </cell>
          <cell r="AA503" t="e">
            <v>#DIV/0!</v>
          </cell>
          <cell r="AB503" t="e">
            <v>#DIV/0!</v>
          </cell>
          <cell r="AC503" t="e">
            <v>#DIV/0!</v>
          </cell>
          <cell r="AD503" t="e">
            <v>#DIV/0!</v>
          </cell>
          <cell r="AE503">
            <v>0.17102868079853836</v>
          </cell>
          <cell r="AF503">
            <v>0.15823012260827368</v>
          </cell>
          <cell r="AG503">
            <v>0.12071543350987368</v>
          </cell>
          <cell r="AH503">
            <v>0.12348086587480779</v>
          </cell>
          <cell r="AI503">
            <v>0.11170598417422904</v>
          </cell>
          <cell r="AJ503">
            <v>7.0009591294826701E-2</v>
          </cell>
          <cell r="AK503">
            <v>7.0789459166799698E-2</v>
          </cell>
          <cell r="AL503">
            <v>7.0869748907383026E-2</v>
          </cell>
          <cell r="AM503">
            <v>9.0552308912446755E-2</v>
          </cell>
          <cell r="AN503">
            <v>7.6396242583338533E-2</v>
          </cell>
          <cell r="AO503">
            <v>7.2771423602239815E-2</v>
          </cell>
          <cell r="AP503">
            <v>7.0474151985650546E-2</v>
          </cell>
          <cell r="AQ503">
            <v>6.674547686445953E-2</v>
          </cell>
          <cell r="AR503">
            <v>5.5551369866461114E-2</v>
          </cell>
          <cell r="AS503">
            <v>6.7031545018596372E-2</v>
          </cell>
          <cell r="AT503">
            <v>6.6535909072888325E-2</v>
          </cell>
          <cell r="AU503">
            <v>5.3162206950559364E-2</v>
          </cell>
          <cell r="AV503">
            <v>5.0455529408057434E-2</v>
          </cell>
          <cell r="AW503">
            <v>4.6911497271645841E-2</v>
          </cell>
          <cell r="AX503">
            <v>4.1067555467293362E-2</v>
          </cell>
          <cell r="AY503">
            <v>3.8113549906318801E-2</v>
          </cell>
        </row>
        <row r="504">
          <cell r="C504" t="str">
            <v>Final energy intensity of  transport vehicles (koe/€2005)</v>
          </cell>
          <cell r="E504" t="str">
            <v>koe/€2005</v>
          </cell>
          <cell r="Z504" t="e">
            <v>#DIV/0!</v>
          </cell>
          <cell r="AA504" t="e">
            <v>#DIV/0!</v>
          </cell>
          <cell r="AB504" t="e">
            <v>#DIV/0!</v>
          </cell>
          <cell r="AC504" t="e">
            <v>#DIV/0!</v>
          </cell>
          <cell r="AD504" t="e">
            <v>#DIV/0!</v>
          </cell>
          <cell r="AE504">
            <v>7.8163614715349591E-2</v>
          </cell>
          <cell r="AF504">
            <v>0.58281008813515778</v>
          </cell>
          <cell r="AG504">
            <v>0.32260097592907638</v>
          </cell>
          <cell r="AH504">
            <v>0.51445252752117576</v>
          </cell>
          <cell r="AI504">
            <v>0.35860555076869088</v>
          </cell>
          <cell r="AJ504">
            <v>0.24507318574259498</v>
          </cell>
          <cell r="AK504">
            <v>0.15372797926064422</v>
          </cell>
          <cell r="AL504">
            <v>0.19926726422758559</v>
          </cell>
          <cell r="AM504">
            <v>0.24728817062499442</v>
          </cell>
          <cell r="AN504">
            <v>0.2519449294558837</v>
          </cell>
          <cell r="AO504">
            <v>0.23140320188412081</v>
          </cell>
          <cell r="AP504">
            <v>0.23792645857627281</v>
          </cell>
          <cell r="AQ504">
            <v>0.16987353709584044</v>
          </cell>
          <cell r="AR504">
            <v>9.0880266184229314E-2</v>
          </cell>
          <cell r="AS504">
            <v>0.12348749246845941</v>
          </cell>
          <cell r="AT504">
            <v>7.1884525439341665E-2</v>
          </cell>
          <cell r="AU504">
            <v>5.9609478309442278E-2</v>
          </cell>
          <cell r="AV504">
            <v>8.1475538656855709E-2</v>
          </cell>
          <cell r="AW504">
            <v>8.9791261922073179E-2</v>
          </cell>
          <cell r="AX504">
            <v>7.8522992406762249E-2</v>
          </cell>
          <cell r="AY504">
            <v>5.235623944111132E-2</v>
          </cell>
        </row>
        <row r="505">
          <cell r="C505" t="str">
            <v>Final intensity of other manufacturing (koe/€2005)</v>
          </cell>
          <cell r="E505" t="str">
            <v>koe/€2005</v>
          </cell>
          <cell r="Z505" t="e">
            <v>#DIV/0!</v>
          </cell>
          <cell r="AA505" t="e">
            <v>#DIV/0!</v>
          </cell>
          <cell r="AB505" t="e">
            <v>#DIV/0!</v>
          </cell>
          <cell r="AC505" t="e">
            <v>#DIV/0!</v>
          </cell>
          <cell r="AD505" t="e">
            <v>#DIV/0!</v>
          </cell>
          <cell r="AE505">
            <v>31.167280897074839</v>
          </cell>
          <cell r="AF505">
            <v>3.5028382243484191</v>
          </cell>
          <cell r="AG505">
            <v>2.0286471164490916</v>
          </cell>
          <cell r="AH505">
            <v>0.76765774840098921</v>
          </cell>
          <cell r="AI505">
            <v>0.5883202205319682</v>
          </cell>
          <cell r="AJ505">
            <v>0.42238708624935872</v>
          </cell>
          <cell r="AK505">
            <v>0.36787585253461802</v>
          </cell>
          <cell r="AL505">
            <v>0.32023986625929596</v>
          </cell>
          <cell r="AM505">
            <v>0.3329568278972978</v>
          </cell>
          <cell r="AN505">
            <v>0.32000879408875244</v>
          </cell>
          <cell r="AO505">
            <v>0.29971652141597777</v>
          </cell>
          <cell r="AP505">
            <v>0.22537180977071369</v>
          </cell>
          <cell r="AQ505">
            <v>0.23749653994607139</v>
          </cell>
          <cell r="AR505">
            <v>0.23287772228506914</v>
          </cell>
          <cell r="AS505">
            <v>0.22574301048472312</v>
          </cell>
          <cell r="AT505">
            <v>0.21903326014207608</v>
          </cell>
          <cell r="AU505">
            <v>0.18749439967433379</v>
          </cell>
          <cell r="AV505">
            <v>0.17573698287202266</v>
          </cell>
          <cell r="AW505">
            <v>0.11238397352560112</v>
          </cell>
          <cell r="AX505">
            <v>0.11355785434391544</v>
          </cell>
          <cell r="AY505">
            <v>0.14569974049039813</v>
          </cell>
        </row>
        <row r="506">
          <cell r="C506" t="str">
            <v>Final intensity of mining (koe/€2005)</v>
          </cell>
          <cell r="E506" t="str">
            <v>koe/€2005</v>
          </cell>
          <cell r="Z506" t="e">
            <v>#DIV/0!</v>
          </cell>
          <cell r="AA506" t="e">
            <v>#DIV/0!</v>
          </cell>
          <cell r="AB506" t="e">
            <v>#DIV/0!</v>
          </cell>
          <cell r="AC506" t="e">
            <v>#DIV/0!</v>
          </cell>
          <cell r="AD506" t="e">
            <v>#DIV/0!</v>
          </cell>
          <cell r="AE506">
            <v>7.3541801530456734E-3</v>
          </cell>
          <cell r="AF506">
            <v>1.6577248877902011E-2</v>
          </cell>
          <cell r="AG506">
            <v>2.9726465910162061E-2</v>
          </cell>
          <cell r="AH506">
            <v>1.6091566589635363E-2</v>
          </cell>
          <cell r="AI506">
            <v>1.690560334890737E-2</v>
          </cell>
          <cell r="AJ506">
            <v>4.8142096151610143E-2</v>
          </cell>
          <cell r="AK506">
            <v>4.7854747090253218E-2</v>
          </cell>
          <cell r="AL506">
            <v>2.6672467790666E-2</v>
          </cell>
          <cell r="AM506">
            <v>7.7099349966675723E-2</v>
          </cell>
          <cell r="AN506">
            <v>6.7434049501111329E-2</v>
          </cell>
          <cell r="AO506">
            <v>7.6382996984012796E-2</v>
          </cell>
          <cell r="AP506">
            <v>7.5754990849683568E-2</v>
          </cell>
          <cell r="AQ506">
            <v>7.011875711051975E-2</v>
          </cell>
          <cell r="AR506">
            <v>8.1869600159254499E-2</v>
          </cell>
          <cell r="AS506">
            <v>6.4688764270416227E-2</v>
          </cell>
          <cell r="AT506">
            <v>5.1345307594061911E-2</v>
          </cell>
          <cell r="AU506">
            <v>5.2208126892587789E-2</v>
          </cell>
          <cell r="AV506">
            <v>7.6628237171094155E-2</v>
          </cell>
          <cell r="AW506">
            <v>8.0775813567029953E-2</v>
          </cell>
          <cell r="AX506">
            <v>6.6692355237126938E-2</v>
          </cell>
          <cell r="AY506">
            <v>5.6073476781435969E-2</v>
          </cell>
        </row>
        <row r="507">
          <cell r="C507" t="str">
            <v>Final intensity of construction (koe/€2005)</v>
          </cell>
          <cell r="E507" t="str">
            <v>koe/€2005</v>
          </cell>
          <cell r="Z507" t="e">
            <v>#DIV/0!</v>
          </cell>
          <cell r="AA507" t="e">
            <v>#DIV/0!</v>
          </cell>
          <cell r="AB507" t="e">
            <v>#DIV/0!</v>
          </cell>
          <cell r="AC507" t="e">
            <v>#DIV/0!</v>
          </cell>
          <cell r="AD507" t="e">
            <v>#DIV/0!</v>
          </cell>
          <cell r="AE507">
            <v>9.2494725321954505E-2</v>
          </cell>
          <cell r="AF507">
            <v>9.0462610443664701E-2</v>
          </cell>
          <cell r="AG507">
            <v>6.3028744092748029E-2</v>
          </cell>
          <cell r="AH507">
            <v>6.0580975635550809E-2</v>
          </cell>
          <cell r="AI507">
            <v>7.3310061394734533E-2</v>
          </cell>
          <cell r="AJ507">
            <v>4.9620498450025606E-2</v>
          </cell>
          <cell r="AK507">
            <v>4.7099076257660584E-2</v>
          </cell>
          <cell r="AL507">
            <v>5.5146231697506057E-2</v>
          </cell>
          <cell r="AM507">
            <v>6.4322572522803198E-2</v>
          </cell>
          <cell r="AN507">
            <v>5.5723310997228846E-2</v>
          </cell>
          <cell r="AO507">
            <v>4.5711107940506923E-2</v>
          </cell>
          <cell r="AP507">
            <v>4.7798069244967704E-2</v>
          </cell>
          <cell r="AQ507">
            <v>4.2067895031525228E-2</v>
          </cell>
          <cell r="AR507">
            <v>3.5246807085066383E-2</v>
          </cell>
          <cell r="AS507">
            <v>4.909388422238975E-2</v>
          </cell>
          <cell r="AT507">
            <v>4.7643899446537623E-2</v>
          </cell>
          <cell r="AU507">
            <v>4.8401750143420533E-2</v>
          </cell>
          <cell r="AV507">
            <v>4.8611864401939688E-2</v>
          </cell>
          <cell r="AW507">
            <v>5.136047507300931E-2</v>
          </cell>
          <cell r="AX507">
            <v>5.3342341934754053E-2</v>
          </cell>
          <cell r="AY507">
            <v>5.6003420751948613E-2</v>
          </cell>
        </row>
        <row r="508">
          <cell r="B508" t="str">
            <v>Unit consumption of energy intensive products</v>
          </cell>
        </row>
        <row r="509">
          <cell r="C509" t="str">
            <v>Unit consumption of steel (toe/ton)</v>
          </cell>
          <cell r="E509" t="str">
            <v>toe/ton</v>
          </cell>
          <cell r="Z509">
            <v>0</v>
          </cell>
          <cell r="AA509">
            <v>0</v>
          </cell>
          <cell r="AB509">
            <v>0</v>
          </cell>
          <cell r="AC509">
            <v>0.62217454982560449</v>
          </cell>
          <cell r="AD509">
            <v>2.054224928541514</v>
          </cell>
          <cell r="AE509">
            <v>2.4347196452007065</v>
          </cell>
          <cell r="AF509">
            <v>1.2790609567672455</v>
          </cell>
          <cell r="AG509">
            <v>0.25476895640266228</v>
          </cell>
          <cell r="AH509">
            <v>0.21973822489729625</v>
          </cell>
          <cell r="AI509">
            <v>0.2968513286656021</v>
          </cell>
          <cell r="AJ509">
            <v>0.43624645264473993</v>
          </cell>
          <cell r="AK509">
            <v>0.56998207848083859</v>
          </cell>
          <cell r="AL509">
            <v>0.45494326908357374</v>
          </cell>
          <cell r="AM509">
            <v>0.97581951408746115</v>
          </cell>
          <cell r="AN509">
            <v>0.95654900080451999</v>
          </cell>
          <cell r="AO509">
            <v>2.5707555540213289</v>
          </cell>
          <cell r="AP509">
            <v>1.0354132206039439</v>
          </cell>
          <cell r="AQ509">
            <v>0.61472136596440297</v>
          </cell>
          <cell r="AR509">
            <v>0.36782268080634373</v>
          </cell>
          <cell r="AS509">
            <v>0.86738410074692296</v>
          </cell>
          <cell r="AT509">
            <v>1.3797482719939789</v>
          </cell>
          <cell r="AU509">
            <v>1.3091797391222211</v>
          </cell>
          <cell r="AV509">
            <v>0.86854790695020045</v>
          </cell>
          <cell r="AW509">
            <v>0.87310865905191259</v>
          </cell>
          <cell r="AX509">
            <v>0.86561600120032067</v>
          </cell>
          <cell r="AY509">
            <v>0.4478373464543145</v>
          </cell>
        </row>
        <row r="510">
          <cell r="C510" t="str">
            <v>Unit consumption of cement (toe/ton)</v>
          </cell>
          <cell r="E510" t="str">
            <v>toe/ton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</row>
        <row r="511">
          <cell r="C511" t="str">
            <v>Unit consumption of paper (toe/ton)</v>
          </cell>
          <cell r="E511" t="str">
            <v>toe/ton</v>
          </cell>
          <cell r="Z511">
            <v>0.69279856057091216</v>
          </cell>
          <cell r="AA511">
            <v>0.64111572106880521</v>
          </cell>
          <cell r="AB511">
            <v>1.1421640599435521</v>
          </cell>
          <cell r="AC511">
            <v>32.133571288244816</v>
          </cell>
          <cell r="AD511">
            <v>26.656072128876556</v>
          </cell>
          <cell r="AE511">
            <v>1.8567063128712578</v>
          </cell>
          <cell r="AF511">
            <v>3.8029598245748946</v>
          </cell>
          <cell r="AG511">
            <v>1.8536565090634785</v>
          </cell>
          <cell r="AH511">
            <v>1.0560589341413971</v>
          </cell>
          <cell r="AI511">
            <v>0.68758215489241414</v>
          </cell>
          <cell r="AJ511">
            <v>0.80499481006209705</v>
          </cell>
          <cell r="AK511">
            <v>0.78282315753696019</v>
          </cell>
          <cell r="AL511">
            <v>0.69520859148137271</v>
          </cell>
          <cell r="AM511">
            <v>0.64250188322337232</v>
          </cell>
          <cell r="AN511">
            <v>0.42022256381015916</v>
          </cell>
          <cell r="AO511">
            <v>0.38054473174144471</v>
          </cell>
          <cell r="AP511">
            <v>0.60094456749797898</v>
          </cell>
          <cell r="AQ511">
            <v>0.79023702874279877</v>
          </cell>
          <cell r="AR511">
            <v>0.80206197538359114</v>
          </cell>
          <cell r="AS511">
            <v>0.860076936337972</v>
          </cell>
          <cell r="AT511">
            <v>0.93089587402838847</v>
          </cell>
          <cell r="AU511">
            <v>0.92105644946646792</v>
          </cell>
          <cell r="AV511">
            <v>0.81742023746614279</v>
          </cell>
          <cell r="AW511">
            <v>0.81598151132171393</v>
          </cell>
          <cell r="AX511">
            <v>0.7910576096302665</v>
          </cell>
          <cell r="AY511">
            <v>0.91082784886939072</v>
          </cell>
        </row>
        <row r="512">
          <cell r="B512" t="str">
            <v>Comparison of manufacturing intensity : actual and constant structure</v>
          </cell>
        </row>
        <row r="513">
          <cell r="C513" t="str">
            <v>Final energy intensity of manufacturing:actual (koe/€2000)</v>
          </cell>
          <cell r="E513" t="str">
            <v>koe/€2000</v>
          </cell>
          <cell r="Z513" t="e">
            <v>#DIV/0!</v>
          </cell>
          <cell r="AA513" t="e">
            <v>#DIV/0!</v>
          </cell>
          <cell r="AB513" t="e">
            <v>#DIV/0!</v>
          </cell>
          <cell r="AC513" t="e">
            <v>#DIV/0!</v>
          </cell>
          <cell r="AD513" t="e">
            <v>#DIV/0!</v>
          </cell>
          <cell r="AE513">
            <v>0.90990990048235565</v>
          </cell>
          <cell r="AF513">
            <v>1.0235856901765965</v>
          </cell>
          <cell r="AG513">
            <v>0.75306980988843075</v>
          </cell>
          <cell r="AH513">
            <v>0.60803425427729585</v>
          </cell>
          <cell r="AI513">
            <v>0.47396001158723894</v>
          </cell>
          <cell r="AJ513">
            <v>0.40404334010245607</v>
          </cell>
          <cell r="AK513">
            <v>0.39986546598108746</v>
          </cell>
          <cell r="AL513">
            <v>0.33108266066356268</v>
          </cell>
          <cell r="AM513">
            <v>0.35658561718247317</v>
          </cell>
          <cell r="AN513">
            <v>0.35458638236722528</v>
          </cell>
          <cell r="AO513">
            <v>0.3381144330828677</v>
          </cell>
          <cell r="AP513">
            <v>0.28925985302148954</v>
          </cell>
          <cell r="AQ513">
            <v>0.31024314859598706</v>
          </cell>
          <cell r="AR513">
            <v>0.3190216665669619</v>
          </cell>
          <cell r="AS513">
            <v>0.28968794087337796</v>
          </cell>
          <cell r="AT513">
            <v>0.26336237404794605</v>
          </cell>
          <cell r="AU513">
            <v>0.23877634617467081</v>
          </cell>
          <cell r="AV513">
            <v>0.21744882584165362</v>
          </cell>
          <cell r="AW513">
            <v>0.24210666664979513</v>
          </cell>
          <cell r="AX513">
            <v>0.20005543937167145</v>
          </cell>
          <cell r="AY513">
            <v>0.17502379414491151</v>
          </cell>
        </row>
        <row r="514">
          <cell r="C514" t="str">
            <v>Final energy intensity of manufacturing at constant structure (divisia)  (koe/€2000)</v>
          </cell>
          <cell r="E514" t="str">
            <v>koe/€2000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0.95308970311879193</v>
          </cell>
          <cell r="AG514">
            <v>0.68521196379836946</v>
          </cell>
          <cell r="AH514">
            <v>0.55243752535790236</v>
          </cell>
          <cell r="AI514">
            <v>0.45344329886452478</v>
          </cell>
          <cell r="AJ514">
            <v>0.40404334010245607</v>
          </cell>
          <cell r="AK514">
            <v>0.39665090649254769</v>
          </cell>
          <cell r="AL514">
            <v>0.3313234719809327</v>
          </cell>
          <cell r="AM514">
            <v>0.35449407321587217</v>
          </cell>
          <cell r="AN514">
            <v>0.35105829257554888</v>
          </cell>
          <cell r="AO514">
            <v>0.34444261709800528</v>
          </cell>
          <cell r="AP514">
            <v>0.30217470895203563</v>
          </cell>
          <cell r="AQ514">
            <v>0.32117254475616852</v>
          </cell>
          <cell r="AR514">
            <v>0.36019480743893545</v>
          </cell>
          <cell r="AS514">
            <v>0.35447915640064037</v>
          </cell>
          <cell r="AT514">
            <v>0.30791253385719342</v>
          </cell>
          <cell r="AU514">
            <v>0.29415783048867344</v>
          </cell>
          <cell r="AV514">
            <v>0.30700781849544262</v>
          </cell>
          <cell r="AW514">
            <v>0.26248960272207583</v>
          </cell>
          <cell r="AX514">
            <v>0.23364324422453403</v>
          </cell>
          <cell r="AY514">
            <v>0</v>
          </cell>
        </row>
      </sheetData>
      <sheetData sheetId="6">
        <row r="3">
          <cell r="B3" t="str">
            <v>Stock of vehicles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Stock of cars</v>
          </cell>
        </row>
        <row r="5">
          <cell r="B5" t="str">
            <v>nbrvpc</v>
          </cell>
          <cell r="C5" t="str">
            <v>Stock of cars</v>
          </cell>
          <cell r="D5" t="str">
            <v>eso</v>
          </cell>
          <cell r="E5" t="str">
            <v>k</v>
          </cell>
          <cell r="Z5">
            <v>242</v>
          </cell>
          <cell r="AA5">
            <v>261</v>
          </cell>
          <cell r="AB5">
            <v>283</v>
          </cell>
          <cell r="AC5">
            <v>317</v>
          </cell>
          <cell r="AD5">
            <v>338</v>
          </cell>
          <cell r="AE5">
            <v>382</v>
          </cell>
          <cell r="AF5">
            <v>407</v>
          </cell>
          <cell r="AG5">
            <v>428</v>
          </cell>
          <cell r="AH5">
            <v>451</v>
          </cell>
          <cell r="AI5">
            <v>459</v>
          </cell>
          <cell r="AJ5">
            <v>464</v>
          </cell>
          <cell r="AK5">
            <v>407</v>
          </cell>
          <cell r="AL5">
            <v>401</v>
          </cell>
          <cell r="AM5">
            <v>434</v>
          </cell>
          <cell r="AN5">
            <v>471</v>
          </cell>
          <cell r="AO5">
            <v>494</v>
          </cell>
          <cell r="AP5">
            <v>509.7</v>
          </cell>
          <cell r="AQ5">
            <v>524</v>
          </cell>
          <cell r="AR5">
            <v>552</v>
          </cell>
          <cell r="AS5">
            <v>546</v>
          </cell>
          <cell r="AT5">
            <v>553</v>
          </cell>
          <cell r="AU5">
            <v>574</v>
          </cell>
          <cell r="AV5">
            <v>602</v>
          </cell>
          <cell r="AW5">
            <v>629</v>
          </cell>
          <cell r="AX5">
            <v>653</v>
          </cell>
          <cell r="AY5">
            <v>676.6</v>
          </cell>
          <cell r="AZ5" t="str">
            <v>ERA</v>
          </cell>
          <cell r="BA5" t="str">
            <v>Estonian Road Administration (ERA)</v>
          </cell>
        </row>
        <row r="6">
          <cell r="B6" t="str">
            <v>nbrvpc1</v>
          </cell>
          <cell r="C6" t="str">
            <v>Stock of cars of power &lt; 1300 cm3 or similar</v>
          </cell>
          <cell r="D6" t="str">
            <v>eso</v>
          </cell>
          <cell r="E6" t="str">
            <v>k</v>
          </cell>
          <cell r="AE6">
            <v>24.448</v>
          </cell>
          <cell r="AF6">
            <v>26.048000000000002</v>
          </cell>
          <cell r="AG6">
            <v>27.392000000000003</v>
          </cell>
          <cell r="AH6">
            <v>28.864000000000001</v>
          </cell>
          <cell r="AI6">
            <v>29.376000000000005</v>
          </cell>
          <cell r="AJ6">
            <v>29.696000000000005</v>
          </cell>
          <cell r="AK6">
            <v>26.048000000000002</v>
          </cell>
          <cell r="AL6">
            <v>25.664000000000001</v>
          </cell>
          <cell r="AM6">
            <v>27.776000000000003</v>
          </cell>
          <cell r="AN6">
            <v>30.144000000000002</v>
          </cell>
          <cell r="AO6">
            <v>31.616000000000003</v>
          </cell>
          <cell r="AP6">
            <v>35.456000000000003</v>
          </cell>
          <cell r="AQ6">
            <v>41.6</v>
          </cell>
          <cell r="AR6">
            <v>40.700000000000003</v>
          </cell>
          <cell r="AS6">
            <v>37.799999999999997</v>
          </cell>
          <cell r="AT6">
            <v>37</v>
          </cell>
          <cell r="AU6">
            <v>37.5</v>
          </cell>
          <cell r="AV6">
            <v>38.799999999999997</v>
          </cell>
          <cell r="AW6">
            <v>40.200000000000003</v>
          </cell>
          <cell r="AX6">
            <v>43</v>
          </cell>
          <cell r="AY6">
            <v>45.9</v>
          </cell>
          <cell r="AZ6" t="str">
            <v>ERA</v>
          </cell>
          <cell r="BA6" t="str">
            <v>Less than 1 400 cm³</v>
          </cell>
        </row>
        <row r="7">
          <cell r="B7" t="str">
            <v>nbrvpc2</v>
          </cell>
          <cell r="C7" t="str">
            <v>Stock of cars of power 1300-2001 cm3 or similar</v>
          </cell>
          <cell r="D7" t="str">
            <v>eso</v>
          </cell>
          <cell r="E7" t="str">
            <v>k</v>
          </cell>
          <cell r="AE7">
            <v>264.34399999999999</v>
          </cell>
          <cell r="AF7">
            <v>281.64400000000001</v>
          </cell>
          <cell r="AG7">
            <v>296.17600000000004</v>
          </cell>
          <cell r="AH7">
            <v>312.09199999999998</v>
          </cell>
          <cell r="AI7">
            <v>317.62800000000004</v>
          </cell>
          <cell r="AJ7">
            <v>321.08800000000002</v>
          </cell>
          <cell r="AK7">
            <v>281.64400000000001</v>
          </cell>
          <cell r="AL7">
            <v>277.49200000000002</v>
          </cell>
          <cell r="AM7">
            <v>300.32800000000003</v>
          </cell>
          <cell r="AN7">
            <v>325.93200000000002</v>
          </cell>
          <cell r="AO7">
            <v>341.84800000000001</v>
          </cell>
          <cell r="AP7">
            <v>355</v>
          </cell>
          <cell r="AQ7">
            <v>365.2</v>
          </cell>
          <cell r="AR7">
            <v>381.8</v>
          </cell>
          <cell r="AS7">
            <v>376.6</v>
          </cell>
          <cell r="AT7">
            <v>380</v>
          </cell>
          <cell r="AU7">
            <v>391</v>
          </cell>
          <cell r="AV7">
            <v>405.8</v>
          </cell>
          <cell r="AW7">
            <v>419.1</v>
          </cell>
          <cell r="AX7">
            <v>430.3</v>
          </cell>
          <cell r="AY7">
            <v>442.3</v>
          </cell>
          <cell r="AZ7" t="str">
            <v>ERA</v>
          </cell>
          <cell r="BA7" t="str">
            <v>From 1 400 to 1 999 cm³</v>
          </cell>
        </row>
        <row r="8">
          <cell r="B8" t="str">
            <v>nbrvpc3</v>
          </cell>
          <cell r="C8" t="str">
            <v>Stock of cars of power &gt; 2001 cm3 or similar</v>
          </cell>
          <cell r="D8" t="str">
            <v>eso</v>
          </cell>
          <cell r="E8" t="str">
            <v>k</v>
          </cell>
          <cell r="AE8">
            <v>93.208000000000027</v>
          </cell>
          <cell r="AF8">
            <v>99.307999999999993</v>
          </cell>
          <cell r="AG8">
            <v>104.43199999999996</v>
          </cell>
          <cell r="AH8">
            <v>110.04400000000004</v>
          </cell>
          <cell r="AI8">
            <v>111.99599999999998</v>
          </cell>
          <cell r="AJ8">
            <v>113.21599999999995</v>
          </cell>
          <cell r="AK8">
            <v>99.307999999999993</v>
          </cell>
          <cell r="AL8">
            <v>97.843999999999994</v>
          </cell>
          <cell r="AM8">
            <v>105.89599999999996</v>
          </cell>
          <cell r="AN8">
            <v>114.92399999999998</v>
          </cell>
          <cell r="AO8">
            <v>120.536</v>
          </cell>
          <cell r="AP8">
            <v>119.2</v>
          </cell>
          <cell r="AQ8">
            <v>116.9</v>
          </cell>
          <cell r="AR8">
            <v>129.30000000000001</v>
          </cell>
          <cell r="AS8">
            <v>131.30000000000001</v>
          </cell>
          <cell r="AT8">
            <v>135.69999999999999</v>
          </cell>
          <cell r="AU8">
            <v>145.5</v>
          </cell>
          <cell r="AV8">
            <v>157.5</v>
          </cell>
          <cell r="AW8">
            <v>169.2</v>
          </cell>
          <cell r="AX8">
            <v>179.7</v>
          </cell>
          <cell r="AY8">
            <v>188.4</v>
          </cell>
          <cell r="AZ8" t="str">
            <v>ERA</v>
          </cell>
          <cell r="BA8" t="str">
            <v>2 000 cm³ or over</v>
          </cell>
        </row>
        <row r="9">
          <cell r="B9" t="str">
            <v>Cars by type of fuels</v>
          </cell>
        </row>
        <row r="10">
          <cell r="B10" t="str">
            <v>nbrvpcess</v>
          </cell>
          <cell r="C10" t="str">
            <v>Stock of motor spirit cars</v>
          </cell>
          <cell r="D10" t="str">
            <v>eso</v>
          </cell>
          <cell r="E10" t="str">
            <v>k</v>
          </cell>
          <cell r="AE10">
            <v>277.04437999999999</v>
          </cell>
          <cell r="AF10">
            <v>316.17588976236971</v>
          </cell>
          <cell r="AG10">
            <v>396.7</v>
          </cell>
          <cell r="AH10">
            <v>412.3</v>
          </cell>
          <cell r="AI10">
            <v>416</v>
          </cell>
          <cell r="AJ10">
            <v>416.3</v>
          </cell>
          <cell r="AK10">
            <v>364</v>
          </cell>
          <cell r="AL10">
            <v>355.084</v>
          </cell>
          <cell r="AM10">
            <v>380.47500000000002</v>
          </cell>
          <cell r="AN10">
            <v>403.77499999999998</v>
          </cell>
          <cell r="AO10">
            <v>414.92</v>
          </cell>
          <cell r="AP10">
            <v>415.04052000000001</v>
          </cell>
          <cell r="AQ10">
            <v>407.58199999999999</v>
          </cell>
          <cell r="AR10">
            <v>423.53899999999999</v>
          </cell>
          <cell r="AS10">
            <v>417.28699999999998</v>
          </cell>
          <cell r="AT10">
            <v>415.57799999999997</v>
          </cell>
          <cell r="AU10">
            <v>420</v>
          </cell>
          <cell r="AV10">
            <v>424.3</v>
          </cell>
          <cell r="AW10">
            <v>426.4</v>
          </cell>
          <cell r="AX10">
            <v>429</v>
          </cell>
          <cell r="AY10">
            <v>434.1</v>
          </cell>
          <cell r="AZ10" t="str">
            <v>ERA</v>
          </cell>
        </row>
        <row r="11">
          <cell r="B11" t="str">
            <v>nbrvpcgzl</v>
          </cell>
          <cell r="C11" t="str">
            <v>Stock of diesel oil cars</v>
          </cell>
          <cell r="D11" t="str">
            <v>eso</v>
          </cell>
          <cell r="E11" t="str">
            <v>k</v>
          </cell>
          <cell r="AE11">
            <v>37.3797</v>
          </cell>
          <cell r="AF11">
            <v>21.403850738075445</v>
          </cell>
          <cell r="AG11">
            <v>31</v>
          </cell>
          <cell r="AH11">
            <v>38.700000000000003</v>
          </cell>
          <cell r="AI11">
            <v>42.7</v>
          </cell>
          <cell r="AJ11">
            <v>47.6</v>
          </cell>
          <cell r="AK11">
            <v>43.3</v>
          </cell>
          <cell r="AL11">
            <v>45.597000000000001</v>
          </cell>
          <cell r="AM11">
            <v>53.481000000000002</v>
          </cell>
          <cell r="AN11">
            <v>67.391999999999996</v>
          </cell>
          <cell r="AO11">
            <v>78.843000000000004</v>
          </cell>
          <cell r="AP11">
            <v>94.633960000000002</v>
          </cell>
          <cell r="AQ11">
            <v>116.166</v>
          </cell>
          <cell r="AR11">
            <v>128.274</v>
          </cell>
          <cell r="AS11">
            <v>128.38499999999999</v>
          </cell>
          <cell r="AT11">
            <v>137.08199999999999</v>
          </cell>
          <cell r="AU11">
            <v>154</v>
          </cell>
          <cell r="AV11">
            <v>177.2</v>
          </cell>
          <cell r="AW11">
            <v>201.3</v>
          </cell>
          <cell r="AX11">
            <v>222.7</v>
          </cell>
          <cell r="AY11">
            <v>241</v>
          </cell>
          <cell r="AZ11" t="str">
            <v>ERA</v>
          </cell>
        </row>
        <row r="12">
          <cell r="B12" t="str">
            <v>nbrvpcgpl</v>
          </cell>
          <cell r="C12" t="str">
            <v>Stock of LPG cars</v>
          </cell>
          <cell r="D12" t="str">
            <v>eso</v>
          </cell>
          <cell r="E12" t="str">
            <v>k</v>
          </cell>
          <cell r="AE12">
            <v>1.4E-2</v>
          </cell>
          <cell r="AF12">
            <v>1.4E-2</v>
          </cell>
          <cell r="AG12">
            <v>1.4E-2</v>
          </cell>
          <cell r="AH12">
            <v>1.4E-2</v>
          </cell>
          <cell r="AI12">
            <v>1.4E-2</v>
          </cell>
          <cell r="AJ12">
            <v>1.4E-2</v>
          </cell>
          <cell r="AK12">
            <v>1.4E-2</v>
          </cell>
          <cell r="AL12">
            <v>1.6E-2</v>
          </cell>
          <cell r="AM12">
            <v>1.6E-2</v>
          </cell>
          <cell r="AN12">
            <v>1.6E-2</v>
          </cell>
          <cell r="AO12">
            <v>1.7000000000000001E-2</v>
          </cell>
          <cell r="AP12">
            <v>1.7999999999999999E-2</v>
          </cell>
          <cell r="AQ12">
            <v>1.7000000000000001E-2</v>
          </cell>
          <cell r="AR12">
            <v>1.4E-2</v>
          </cell>
          <cell r="AS12">
            <v>1.7000000000000001E-2</v>
          </cell>
          <cell r="AT12">
            <v>1.9E-2</v>
          </cell>
          <cell r="AU12">
            <v>0</v>
          </cell>
          <cell r="AV12">
            <v>0</v>
          </cell>
          <cell r="AW12">
            <v>0.1</v>
          </cell>
          <cell r="AX12">
            <v>0.23</v>
          </cell>
          <cell r="AY12">
            <v>0.4</v>
          </cell>
          <cell r="AZ12" t="str">
            <v>ERA</v>
          </cell>
        </row>
        <row r="13">
          <cell r="B13" t="str">
            <v>nbrvpccng</v>
          </cell>
          <cell r="C13" t="str">
            <v>Stock of CNG cars</v>
          </cell>
        </row>
        <row r="14">
          <cell r="B14" t="str">
            <v>nbrvpcele</v>
          </cell>
          <cell r="C14" t="str">
            <v>Stock of electricity cars</v>
          </cell>
          <cell r="D14" t="str">
            <v>eso</v>
          </cell>
          <cell r="E14" t="str">
            <v>k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1E-3</v>
          </cell>
          <cell r="AR14">
            <v>3.0000000000000001E-3</v>
          </cell>
          <cell r="AS14">
            <v>3.0000000000000001E-3</v>
          </cell>
          <cell r="AT14">
            <v>5.0000000000000001E-3</v>
          </cell>
          <cell r="AU14">
            <v>0</v>
          </cell>
          <cell r="AV14">
            <v>0.6</v>
          </cell>
          <cell r="AW14">
            <v>0.7</v>
          </cell>
          <cell r="AX14">
            <v>1.07</v>
          </cell>
          <cell r="AY14">
            <v>1.1000000000000001</v>
          </cell>
          <cell r="AZ14" t="str">
            <v>ERA</v>
          </cell>
        </row>
        <row r="15">
          <cell r="B15" t="str">
            <v>nbrvpchyb</v>
          </cell>
          <cell r="C15" t="str">
            <v>Stock of hybrid cars</v>
          </cell>
        </row>
        <row r="16">
          <cell r="B16" t="str">
            <v>nbrvpcflex</v>
          </cell>
          <cell r="C16" t="str">
            <v>Stock of flex cars</v>
          </cell>
        </row>
        <row r="17">
          <cell r="B17" t="str">
            <v>Sales of cars</v>
          </cell>
        </row>
        <row r="18">
          <cell r="B18" t="str">
            <v>newvpc</v>
          </cell>
          <cell r="C18" t="str">
            <v>Annual sales of new cars</v>
          </cell>
          <cell r="D18" t="str">
            <v>eso</v>
          </cell>
          <cell r="E18" t="str">
            <v>k</v>
          </cell>
          <cell r="AE18">
            <v>3</v>
          </cell>
          <cell r="AF18">
            <v>4.5</v>
          </cell>
          <cell r="AG18">
            <v>9.4</v>
          </cell>
          <cell r="AH18">
            <v>8.4</v>
          </cell>
          <cell r="AI18">
            <v>6.9</v>
          </cell>
          <cell r="AJ18">
            <v>10.199999999999999</v>
          </cell>
          <cell r="AK18">
            <v>12.8</v>
          </cell>
          <cell r="AL18">
            <v>14.701000000000001</v>
          </cell>
          <cell r="AM18">
            <v>15.824</v>
          </cell>
          <cell r="AN18">
            <v>16.513999999999999</v>
          </cell>
          <cell r="AO18">
            <v>19.600000000000001</v>
          </cell>
          <cell r="AP18">
            <v>25.372</v>
          </cell>
          <cell r="AQ18">
            <v>30.902000000000001</v>
          </cell>
          <cell r="AR18">
            <v>24.59</v>
          </cell>
          <cell r="AS18">
            <v>9.9480000000000004</v>
          </cell>
          <cell r="AT18">
            <v>10.294</v>
          </cell>
          <cell r="AU18">
            <v>17</v>
          </cell>
          <cell r="AV18">
            <v>19.399999999999999</v>
          </cell>
          <cell r="AW18">
            <v>19.7</v>
          </cell>
          <cell r="AX18">
            <v>21.1</v>
          </cell>
          <cell r="AY18">
            <v>21.064</v>
          </cell>
          <cell r="AZ18" t="str">
            <v>ERA</v>
          </cell>
        </row>
        <row r="19">
          <cell r="B19" t="str">
            <v>newvpc140</v>
          </cell>
          <cell r="C19" t="str">
            <v>% of new cars &lt; 140g CO2</v>
          </cell>
        </row>
        <row r="20">
          <cell r="B20" t="str">
            <v>newvpc1</v>
          </cell>
          <cell r="C20" t="str">
            <v>Annual sales of new cars of power &lt; 1300 cm3 or similar</v>
          </cell>
          <cell r="D20" t="str">
            <v>eso</v>
          </cell>
          <cell r="E20" t="str">
            <v>k</v>
          </cell>
          <cell r="Z20"/>
          <cell r="AA20"/>
          <cell r="AB20"/>
          <cell r="AC20"/>
          <cell r="AD20"/>
          <cell r="AE20">
            <v>0.2</v>
          </cell>
          <cell r="AF20">
            <v>0.3</v>
          </cell>
          <cell r="AG20">
            <v>0.5</v>
          </cell>
          <cell r="AH20">
            <v>0.4</v>
          </cell>
          <cell r="AI20">
            <v>0.4</v>
          </cell>
          <cell r="AJ20">
            <v>0.6</v>
          </cell>
          <cell r="AK20">
            <v>0.9</v>
          </cell>
          <cell r="AL20">
            <v>0.8</v>
          </cell>
          <cell r="AM20">
            <v>1</v>
          </cell>
          <cell r="AN20">
            <v>1.3</v>
          </cell>
          <cell r="AO20">
            <v>1.1000000000000001</v>
          </cell>
          <cell r="AP20">
            <v>1.8</v>
          </cell>
          <cell r="AQ20">
            <v>1.7</v>
          </cell>
          <cell r="AR20">
            <v>1.3</v>
          </cell>
          <cell r="AS20">
            <v>0.8</v>
          </cell>
          <cell r="AT20">
            <v>0.9</v>
          </cell>
          <cell r="AU20">
            <v>1.8</v>
          </cell>
          <cell r="AV20">
            <v>2.5</v>
          </cell>
          <cell r="AW20">
            <v>2.2999999999999998</v>
          </cell>
          <cell r="AX20">
            <v>3.8</v>
          </cell>
          <cell r="AY20">
            <v>4.2</v>
          </cell>
          <cell r="AZ20" t="str">
            <v>ERA</v>
          </cell>
          <cell r="BA20" t="str">
            <v>Less than 1 400 cm³</v>
          </cell>
        </row>
        <row r="21">
          <cell r="B21" t="str">
            <v>newvpc2</v>
          </cell>
          <cell r="C21" t="str">
            <v>Annual sales of new cars of power 1300-2001 cm3 or similar</v>
          </cell>
          <cell r="D21" t="str">
            <v>eso</v>
          </cell>
          <cell r="E21" t="str">
            <v>k</v>
          </cell>
          <cell r="Z21"/>
          <cell r="AA21"/>
          <cell r="AB21"/>
          <cell r="AC21"/>
          <cell r="AD21"/>
          <cell r="AE21">
            <v>2.4</v>
          </cell>
          <cell r="AF21">
            <v>3.8</v>
          </cell>
          <cell r="AG21">
            <v>7.9</v>
          </cell>
          <cell r="AH21">
            <v>7</v>
          </cell>
          <cell r="AI21">
            <v>5.7</v>
          </cell>
          <cell r="AJ21">
            <v>8.4</v>
          </cell>
          <cell r="AK21">
            <v>10.3</v>
          </cell>
          <cell r="AL21">
            <v>11.6</v>
          </cell>
          <cell r="AM21">
            <v>12.2</v>
          </cell>
          <cell r="AN21">
            <v>12.2</v>
          </cell>
          <cell r="AO21">
            <v>15</v>
          </cell>
          <cell r="AP21">
            <v>18.600000000000001</v>
          </cell>
          <cell r="AQ21">
            <v>23.2</v>
          </cell>
          <cell r="AR21">
            <v>19.100000000000001</v>
          </cell>
          <cell r="AS21">
            <v>7.7</v>
          </cell>
          <cell r="AT21">
            <v>8</v>
          </cell>
          <cell r="AU21">
            <v>12.8</v>
          </cell>
          <cell r="AV21">
            <v>14.3</v>
          </cell>
          <cell r="AW21">
            <v>14.999999999999998</v>
          </cell>
          <cell r="AX21">
            <v>14.5</v>
          </cell>
          <cell r="AY21">
            <v>14.7</v>
          </cell>
          <cell r="AZ21" t="str">
            <v>ERA</v>
          </cell>
          <cell r="BA21" t="str">
            <v>From 1 400 to 1 999 cm³</v>
          </cell>
        </row>
        <row r="22">
          <cell r="B22" t="str">
            <v>newvpc3</v>
          </cell>
          <cell r="C22" t="str">
            <v>Annual sales of new cars of power &gt; 2001 cm3 or similar</v>
          </cell>
          <cell r="D22" t="str">
            <v>eso</v>
          </cell>
          <cell r="E22" t="str">
            <v>k</v>
          </cell>
          <cell r="Z22"/>
          <cell r="AA22"/>
          <cell r="AB22"/>
          <cell r="AC22"/>
          <cell r="AD22"/>
          <cell r="AE22">
            <v>0.4</v>
          </cell>
          <cell r="AF22">
            <v>0.4</v>
          </cell>
          <cell r="AG22">
            <v>1</v>
          </cell>
          <cell r="AH22">
            <v>1</v>
          </cell>
          <cell r="AI22">
            <v>0.8</v>
          </cell>
          <cell r="AJ22">
            <v>1.2</v>
          </cell>
          <cell r="AK22">
            <v>1.6</v>
          </cell>
          <cell r="AL22">
            <v>2.2999999999999998</v>
          </cell>
          <cell r="AM22">
            <v>2.6</v>
          </cell>
          <cell r="AN22">
            <v>3</v>
          </cell>
          <cell r="AO22">
            <v>3.5</v>
          </cell>
          <cell r="AP22">
            <v>5</v>
          </cell>
          <cell r="AQ22">
            <v>6</v>
          </cell>
          <cell r="AR22">
            <v>4.2</v>
          </cell>
          <cell r="AS22">
            <v>1.4</v>
          </cell>
          <cell r="AT22">
            <v>1.4</v>
          </cell>
          <cell r="AU22">
            <v>2.4</v>
          </cell>
          <cell r="AV22">
            <v>2.6</v>
          </cell>
          <cell r="AW22">
            <v>2.4</v>
          </cell>
          <cell r="AX22">
            <v>2.8</v>
          </cell>
          <cell r="AY22">
            <v>2.2000000000000002</v>
          </cell>
          <cell r="AZ22" t="str">
            <v>ERA</v>
          </cell>
          <cell r="BA22" t="str">
            <v>2 000 cm³ or over</v>
          </cell>
        </row>
        <row r="23">
          <cell r="B23" t="str">
            <v>newvpcess</v>
          </cell>
          <cell r="C23" t="str">
            <v>Annual sales of new motor spirit cars</v>
          </cell>
          <cell r="D23" t="str">
            <v>eso</v>
          </cell>
          <cell r="E23" t="str">
            <v>k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>
            <v>8.4619999999999997</v>
          </cell>
          <cell r="AK23">
            <v>10.975</v>
          </cell>
          <cell r="AL23">
            <v>12.218999999999999</v>
          </cell>
          <cell r="AM23">
            <v>12.9</v>
          </cell>
          <cell r="AN23">
            <v>13.1</v>
          </cell>
          <cell r="AO23">
            <v>15.4</v>
          </cell>
          <cell r="AP23">
            <v>19</v>
          </cell>
          <cell r="AQ23">
            <v>22.4</v>
          </cell>
          <cell r="AR23">
            <v>18.5</v>
          </cell>
          <cell r="AS23">
            <v>6.5</v>
          </cell>
          <cell r="AT23">
            <v>6.9</v>
          </cell>
          <cell r="AU23">
            <v>11.4</v>
          </cell>
          <cell r="AV23">
            <v>12</v>
          </cell>
          <cell r="AW23">
            <v>12</v>
          </cell>
          <cell r="AX23">
            <v>12.8</v>
          </cell>
          <cell r="AY23">
            <v>13.7</v>
          </cell>
          <cell r="AZ23" t="str">
            <v>ERA</v>
          </cell>
        </row>
        <row r="24">
          <cell r="B24" t="str">
            <v>newvpcgzl</v>
          </cell>
          <cell r="C24" t="str">
            <v>Annual sales of new diesel oil cars</v>
          </cell>
          <cell r="D24" t="str">
            <v>eso</v>
          </cell>
          <cell r="E24" t="str">
            <v>k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>
            <v>1.778</v>
          </cell>
          <cell r="AK24">
            <v>1.847</v>
          </cell>
          <cell r="AL24">
            <v>2.4820000000000002</v>
          </cell>
          <cell r="AM24">
            <v>2.9</v>
          </cell>
          <cell r="AN24">
            <v>3.4</v>
          </cell>
          <cell r="AO24">
            <v>4.2</v>
          </cell>
          <cell r="AP24">
            <v>6.4</v>
          </cell>
          <cell r="AQ24">
            <v>8.5</v>
          </cell>
          <cell r="AR24">
            <v>6.1</v>
          </cell>
          <cell r="AS24">
            <v>3.4</v>
          </cell>
          <cell r="AT24">
            <v>3.4</v>
          </cell>
          <cell r="AU24">
            <v>5.6</v>
          </cell>
          <cell r="AV24">
            <v>6.9</v>
          </cell>
          <cell r="AW24">
            <v>7.4</v>
          </cell>
          <cell r="AX24">
            <v>7.7</v>
          </cell>
          <cell r="AY24">
            <v>7</v>
          </cell>
          <cell r="AZ24" t="str">
            <v>ERA</v>
          </cell>
        </row>
        <row r="25">
          <cell r="B25" t="str">
            <v>newvpcgpl</v>
          </cell>
          <cell r="C25" t="str">
            <v>Annual sales of new LPG cars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0.01</v>
          </cell>
          <cell r="AZ25" t="str">
            <v>ERA</v>
          </cell>
        </row>
        <row r="26">
          <cell r="B26" t="str">
            <v>newvpccng</v>
          </cell>
          <cell r="C26" t="str">
            <v>Annual sales of new CNG cars</v>
          </cell>
        </row>
        <row r="27">
          <cell r="B27" t="str">
            <v>newvpcele</v>
          </cell>
          <cell r="C27" t="str">
            <v>Annual sales of new electricity cars</v>
          </cell>
          <cell r="D27" t="str">
            <v>eso</v>
          </cell>
          <cell r="E27" t="str">
            <v>k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0.5</v>
          </cell>
          <cell r="AW27">
            <v>0.1</v>
          </cell>
          <cell r="AX27">
            <v>0.3</v>
          </cell>
          <cell r="AY27">
            <v>0.03</v>
          </cell>
          <cell r="AZ27" t="str">
            <v>ERA</v>
          </cell>
        </row>
        <row r="28">
          <cell r="B28" t="str">
            <v>newvpchyb</v>
          </cell>
          <cell r="C28" t="str">
            <v>Annual sales of hybrid cars</v>
          </cell>
          <cell r="D28" t="str">
            <v>eso</v>
          </cell>
          <cell r="E28" t="str">
            <v>k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0.2</v>
          </cell>
          <cell r="AX28">
            <v>0.3</v>
          </cell>
          <cell r="AY28">
            <v>0.4</v>
          </cell>
          <cell r="AZ28" t="str">
            <v>ERA</v>
          </cell>
        </row>
        <row r="29">
          <cell r="B29" t="str">
            <v>newvpcflex</v>
          </cell>
          <cell r="C29" t="str">
            <v>Annual sales of flex cars</v>
          </cell>
        </row>
        <row r="30">
          <cell r="B30" t="str">
            <v>Stock of motorbikes and sales</v>
          </cell>
        </row>
        <row r="31">
          <cell r="B31" t="str">
            <v>nbrmot</v>
          </cell>
          <cell r="C31" t="str">
            <v>Stocks of motorcycles</v>
          </cell>
          <cell r="D31" t="str">
            <v>eso</v>
          </cell>
          <cell r="E31" t="str">
            <v>k</v>
          </cell>
          <cell r="AE31">
            <v>3.3</v>
          </cell>
          <cell r="AF31">
            <v>4.68</v>
          </cell>
          <cell r="AG31">
            <v>5.3369999999999997</v>
          </cell>
          <cell r="AH31">
            <v>6.1180000000000003</v>
          </cell>
          <cell r="AI31">
            <v>6.6989999999999998</v>
          </cell>
          <cell r="AJ31">
            <v>6.7030000000000003</v>
          </cell>
          <cell r="AK31">
            <v>6.8369999999999997</v>
          </cell>
          <cell r="AL31">
            <v>7.2590000000000003</v>
          </cell>
          <cell r="AM31">
            <v>8.1120000000000001</v>
          </cell>
          <cell r="AN31">
            <v>9.1129999999999995</v>
          </cell>
          <cell r="AO31">
            <v>10.234</v>
          </cell>
          <cell r="AP31">
            <v>12.593999999999999</v>
          </cell>
          <cell r="AQ31">
            <v>14.78</v>
          </cell>
          <cell r="AR31">
            <v>17.600000000000001</v>
          </cell>
          <cell r="AS31">
            <v>18.600000000000001</v>
          </cell>
          <cell r="AT31">
            <v>19.7</v>
          </cell>
          <cell r="AU31">
            <v>23.2</v>
          </cell>
          <cell r="AV31">
            <v>35.200000000000003</v>
          </cell>
          <cell r="AW31">
            <v>38.700000000000003</v>
          </cell>
          <cell r="AX31">
            <v>42.3</v>
          </cell>
          <cell r="AY31">
            <v>45.5</v>
          </cell>
          <cell r="AZ31" t="str">
            <v>ERA</v>
          </cell>
        </row>
        <row r="32">
          <cell r="B32" t="str">
            <v>newmot</v>
          </cell>
          <cell r="C32" t="str">
            <v>Annual sales of new motorcycles</v>
          </cell>
          <cell r="D32" t="str">
            <v>eso</v>
          </cell>
          <cell r="E32" t="str">
            <v>k</v>
          </cell>
          <cell r="AE32">
            <v>0.03</v>
          </cell>
          <cell r="AF32">
            <v>0.02</v>
          </cell>
          <cell r="AG32">
            <v>0.04</v>
          </cell>
          <cell r="AH32">
            <v>0.09</v>
          </cell>
          <cell r="AI32">
            <v>0.08</v>
          </cell>
          <cell r="AJ32">
            <v>0.05</v>
          </cell>
          <cell r="AK32">
            <v>0.1</v>
          </cell>
          <cell r="AL32">
            <v>0.2</v>
          </cell>
          <cell r="AM32">
            <v>0.2</v>
          </cell>
          <cell r="AN32">
            <v>0.2</v>
          </cell>
          <cell r="AO32">
            <v>0.3</v>
          </cell>
          <cell r="AP32">
            <v>0.8</v>
          </cell>
          <cell r="AQ32">
            <v>1.2</v>
          </cell>
          <cell r="AR32">
            <v>1.1859999999999999</v>
          </cell>
          <cell r="AS32">
            <v>0.46800000000000003</v>
          </cell>
          <cell r="AT32">
            <v>0.5</v>
          </cell>
          <cell r="AU32">
            <v>0.8</v>
          </cell>
          <cell r="AV32">
            <v>1.3</v>
          </cell>
          <cell r="AW32">
            <v>1.5</v>
          </cell>
          <cell r="AX32">
            <v>1.7</v>
          </cell>
          <cell r="AY32">
            <v>1.621</v>
          </cell>
          <cell r="AZ32" t="str">
            <v>ERA</v>
          </cell>
        </row>
        <row r="33">
          <cell r="B33" t="str">
            <v>Stock of light vehicles and sales</v>
          </cell>
        </row>
        <row r="34">
          <cell r="B34" t="str">
            <v>nbrvlr</v>
          </cell>
          <cell r="C34" t="str">
            <v>Stock of light vehicles (&lt; 3 t useful load)</v>
          </cell>
          <cell r="D34" t="str">
            <v>eso</v>
          </cell>
          <cell r="E34" t="str">
            <v>k</v>
          </cell>
          <cell r="AE34">
            <v>27.5</v>
          </cell>
          <cell r="AF34">
            <v>29.9</v>
          </cell>
          <cell r="AG34">
            <v>32.1</v>
          </cell>
          <cell r="AH34">
            <v>33.6</v>
          </cell>
          <cell r="AI34">
            <v>35</v>
          </cell>
          <cell r="AJ34">
            <v>36.299999999999997</v>
          </cell>
          <cell r="AK34">
            <v>37.400000000000006</v>
          </cell>
          <cell r="AL34">
            <v>38.899999999999991</v>
          </cell>
          <cell r="AM34">
            <v>40.199999999999996</v>
          </cell>
          <cell r="AN34">
            <v>41.699999999999996</v>
          </cell>
          <cell r="AO34">
            <v>43.3</v>
          </cell>
          <cell r="AP34">
            <v>44.8</v>
          </cell>
          <cell r="AQ34">
            <v>52</v>
          </cell>
          <cell r="AR34">
            <v>55.2</v>
          </cell>
          <cell r="AS34">
            <v>54.4</v>
          </cell>
          <cell r="AT34">
            <v>55.4</v>
          </cell>
          <cell r="AU34">
            <v>57.7</v>
          </cell>
          <cell r="AV34">
            <v>60.8</v>
          </cell>
          <cell r="AW34">
            <v>64.099999999999994</v>
          </cell>
          <cell r="AX34">
            <v>68</v>
          </cell>
          <cell r="AY34">
            <v>72.8</v>
          </cell>
          <cell r="AZ34" t="str">
            <v>ERA</v>
          </cell>
        </row>
        <row r="35">
          <cell r="B35" t="str">
            <v>nbrvlress</v>
          </cell>
          <cell r="C35" t="str">
            <v>Stock of motor spirit light vehicles</v>
          </cell>
          <cell r="D35" t="str">
            <v>eso</v>
          </cell>
          <cell r="E35" t="str">
            <v>k</v>
          </cell>
          <cell r="AE35">
            <v>11.556501959221626</v>
          </cell>
          <cell r="AF35">
            <v>12.565435493233128</v>
          </cell>
          <cell r="AG35">
            <v>13.489941703398266</v>
          </cell>
          <cell r="AH35">
            <v>14.120225903207503</v>
          </cell>
          <cell r="AI35">
            <v>14.708877972969223</v>
          </cell>
          <cell r="AJ35">
            <v>15.255850632030617</v>
          </cell>
          <cell r="AK35">
            <v>15.717227572773512</v>
          </cell>
          <cell r="AL35">
            <v>14.577626903553297</v>
          </cell>
          <cell r="AM35">
            <v>14.640350919593009</v>
          </cell>
          <cell r="AN35">
            <v>14.63599758405476</v>
          </cell>
          <cell r="AO35">
            <v>12.85490392612655</v>
          </cell>
          <cell r="AP35">
            <v>11.327172568858909</v>
          </cell>
          <cell r="AQ35">
            <v>15.8</v>
          </cell>
          <cell r="AR35">
            <v>14.8</v>
          </cell>
          <cell r="AS35">
            <v>13.5</v>
          </cell>
          <cell r="AT35">
            <v>14.4</v>
          </cell>
          <cell r="AU35">
            <v>14.5</v>
          </cell>
          <cell r="AV35">
            <v>14.5</v>
          </cell>
          <cell r="AW35">
            <v>14.4</v>
          </cell>
          <cell r="AX35">
            <v>14.4</v>
          </cell>
          <cell r="AY35">
            <v>14.7</v>
          </cell>
          <cell r="AZ35" t="str">
            <v>ERA</v>
          </cell>
        </row>
        <row r="36">
          <cell r="B36" t="str">
            <v>nbrvlrgzl</v>
          </cell>
          <cell r="C36" t="str">
            <v>Stock of diesel oil light vehicles</v>
          </cell>
          <cell r="D36" t="str">
            <v>eso</v>
          </cell>
          <cell r="E36" t="str">
            <v>k</v>
          </cell>
          <cell r="AE36">
            <v>15.943498040778376</v>
          </cell>
          <cell r="AF36">
            <v>17.334564506766871</v>
          </cell>
          <cell r="AG36">
            <v>18.610058296601736</v>
          </cell>
          <cell r="AH36">
            <v>19.4797740967925</v>
          </cell>
          <cell r="AI36">
            <v>20.291122027030777</v>
          </cell>
          <cell r="AJ36">
            <v>21.044149367969382</v>
          </cell>
          <cell r="AK36">
            <v>21.682772427226492</v>
          </cell>
          <cell r="AL36">
            <v>24.322373096446697</v>
          </cell>
          <cell r="AM36">
            <v>25.559649080406984</v>
          </cell>
          <cell r="AN36">
            <v>27.064002415945236</v>
          </cell>
          <cell r="AO36">
            <v>30.445096073873451</v>
          </cell>
          <cell r="AP36">
            <v>33.472827431141091</v>
          </cell>
          <cell r="AQ36">
            <v>36.200000000000003</v>
          </cell>
          <cell r="AR36">
            <v>40.4</v>
          </cell>
          <cell r="AS36">
            <v>40.9</v>
          </cell>
          <cell r="AT36">
            <v>41</v>
          </cell>
          <cell r="AU36">
            <v>43.2</v>
          </cell>
          <cell r="AV36">
            <v>46.3</v>
          </cell>
          <cell r="AW36">
            <v>49.6</v>
          </cell>
          <cell r="AX36">
            <v>53.5</v>
          </cell>
          <cell r="AY36">
            <v>58</v>
          </cell>
          <cell r="AZ36" t="str">
            <v>ERA</v>
          </cell>
        </row>
        <row r="37">
          <cell r="B37" t="str">
            <v>nbrvlrele</v>
          </cell>
          <cell r="C37" t="str">
            <v>Stock of electricity light vehicles</v>
          </cell>
          <cell r="D37" t="str">
            <v>eso</v>
          </cell>
          <cell r="E37" t="str">
            <v>k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0.1</v>
          </cell>
          <cell r="AX37">
            <v>0.1</v>
          </cell>
          <cell r="AY37">
            <v>0.08</v>
          </cell>
          <cell r="AZ37" t="str">
            <v>ERA</v>
          </cell>
        </row>
        <row r="38">
          <cell r="B38" t="str">
            <v>nbrvlrxxx</v>
          </cell>
          <cell r="C38" t="str">
            <v>Stock of other light vehicles</v>
          </cell>
        </row>
        <row r="39">
          <cell r="B39" t="str">
            <v>newvlr</v>
          </cell>
          <cell r="C39" t="str">
            <v>Annual sales of new light vehicles (&lt; 3 t useful load)</v>
          </cell>
          <cell r="D39" t="str">
            <v>eso</v>
          </cell>
          <cell r="E39" t="str">
            <v>k</v>
          </cell>
          <cell r="AE39">
            <v>0.3</v>
          </cell>
          <cell r="AF39">
            <v>0.5</v>
          </cell>
          <cell r="AG39">
            <v>1.2000000000000002</v>
          </cell>
          <cell r="AH39">
            <v>1.2</v>
          </cell>
          <cell r="AI39">
            <v>0.89999999999999991</v>
          </cell>
          <cell r="AJ39">
            <v>1.2</v>
          </cell>
          <cell r="AK39">
            <v>1.5</v>
          </cell>
          <cell r="AL39">
            <v>1.7</v>
          </cell>
          <cell r="AM39">
            <v>2</v>
          </cell>
          <cell r="AN39">
            <v>2.4</v>
          </cell>
          <cell r="AO39">
            <v>2.9000000000000004</v>
          </cell>
          <cell r="AP39">
            <v>3.8</v>
          </cell>
          <cell r="AQ39">
            <v>4.7</v>
          </cell>
          <cell r="AR39">
            <v>3</v>
          </cell>
          <cell r="AS39">
            <v>1</v>
          </cell>
          <cell r="AT39">
            <v>1.4</v>
          </cell>
          <cell r="AU39">
            <v>2.5</v>
          </cell>
          <cell r="AV39">
            <v>2.8</v>
          </cell>
          <cell r="AW39">
            <v>2.9</v>
          </cell>
          <cell r="AX39">
            <v>3.3</v>
          </cell>
          <cell r="AY39">
            <v>4</v>
          </cell>
          <cell r="AZ39" t="str">
            <v>ERA</v>
          </cell>
          <cell r="BA39" t="str">
            <v>&lt;3.5t</v>
          </cell>
        </row>
        <row r="40">
          <cell r="B40" t="str">
            <v>newvlress</v>
          </cell>
          <cell r="C40" t="str">
            <v>Annual sales of new motor spirit light vehicles</v>
          </cell>
          <cell r="D40" t="str">
            <v>eso</v>
          </cell>
          <cell r="E40" t="str">
            <v>k</v>
          </cell>
          <cell r="AE40">
            <v>0.15</v>
          </cell>
          <cell r="AF40">
            <v>0.2</v>
          </cell>
          <cell r="AG40">
            <v>0.4</v>
          </cell>
          <cell r="AH40">
            <v>0.3</v>
          </cell>
          <cell r="AI40">
            <v>0.2</v>
          </cell>
          <cell r="AJ40">
            <v>0.2</v>
          </cell>
          <cell r="AK40">
            <v>0.5</v>
          </cell>
          <cell r="AL40">
            <v>0.5</v>
          </cell>
          <cell r="AM40">
            <v>0.4</v>
          </cell>
          <cell r="AN40">
            <v>0.6</v>
          </cell>
          <cell r="AO40">
            <v>0.7</v>
          </cell>
          <cell r="AP40">
            <v>0.7</v>
          </cell>
          <cell r="AQ40">
            <v>0.7</v>
          </cell>
          <cell r="AR40">
            <v>0.7</v>
          </cell>
          <cell r="AS40">
            <v>0.3</v>
          </cell>
          <cell r="AT40">
            <v>0.4</v>
          </cell>
          <cell r="AU40">
            <v>0.5</v>
          </cell>
          <cell r="AV40">
            <v>0.4</v>
          </cell>
          <cell r="AW40">
            <v>0.3</v>
          </cell>
          <cell r="AX40">
            <v>0.4</v>
          </cell>
          <cell r="AY40">
            <v>0.5</v>
          </cell>
          <cell r="AZ40" t="str">
            <v>ERA</v>
          </cell>
        </row>
        <row r="41">
          <cell r="B41" t="str">
            <v>newvlrgzl</v>
          </cell>
          <cell r="C41" t="str">
            <v>Annual sales of new diesel oil light vehicles</v>
          </cell>
          <cell r="D41" t="str">
            <v>eso</v>
          </cell>
          <cell r="E41" t="str">
            <v>k</v>
          </cell>
          <cell r="AE41">
            <v>0.15</v>
          </cell>
          <cell r="AF41">
            <v>0.3</v>
          </cell>
          <cell r="AG41">
            <v>0.8</v>
          </cell>
          <cell r="AH41">
            <v>0.9</v>
          </cell>
          <cell r="AI41">
            <v>0.7</v>
          </cell>
          <cell r="AJ41">
            <v>1</v>
          </cell>
          <cell r="AK41">
            <v>1</v>
          </cell>
          <cell r="AL41">
            <v>1.2</v>
          </cell>
          <cell r="AM41">
            <v>1.6</v>
          </cell>
          <cell r="AN41">
            <v>1.8</v>
          </cell>
          <cell r="AO41">
            <v>2.2000000000000002</v>
          </cell>
          <cell r="AP41">
            <v>3.1</v>
          </cell>
          <cell r="AQ41">
            <v>4</v>
          </cell>
          <cell r="AR41">
            <v>2.2999999999999998</v>
          </cell>
          <cell r="AS41">
            <v>0.7</v>
          </cell>
          <cell r="AT41">
            <v>1</v>
          </cell>
          <cell r="AU41">
            <v>2</v>
          </cell>
          <cell r="AV41">
            <v>2.4</v>
          </cell>
          <cell r="AW41">
            <v>2.6</v>
          </cell>
          <cell r="AX41">
            <v>2.9</v>
          </cell>
          <cell r="AY41">
            <v>3.5</v>
          </cell>
          <cell r="AZ41" t="str">
            <v>ERA</v>
          </cell>
        </row>
        <row r="42">
          <cell r="B42" t="str">
            <v>newvlrxxx</v>
          </cell>
          <cell r="C42" t="str">
            <v>Annual sales of new other light vehicles</v>
          </cell>
          <cell r="D42" t="str">
            <v>eso</v>
          </cell>
          <cell r="E42" t="str">
            <v>k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>ERA</v>
          </cell>
        </row>
        <row r="43">
          <cell r="B43" t="str">
            <v>Stock of buses and sales</v>
          </cell>
        </row>
        <row r="44">
          <cell r="B44" t="str">
            <v>nbrbus</v>
          </cell>
          <cell r="C44" t="str">
            <v>Stock of buses</v>
          </cell>
          <cell r="D44" t="str">
            <v>eso</v>
          </cell>
          <cell r="E44" t="str">
            <v>k</v>
          </cell>
          <cell r="AE44">
            <v>7</v>
          </cell>
          <cell r="AF44">
            <v>6.83</v>
          </cell>
          <cell r="AG44">
            <v>6.5</v>
          </cell>
          <cell r="AH44">
            <v>6.3000000000000007</v>
          </cell>
          <cell r="AI44">
            <v>6.2</v>
          </cell>
          <cell r="AJ44">
            <v>6.1</v>
          </cell>
          <cell r="AK44">
            <v>5.5</v>
          </cell>
          <cell r="AL44">
            <v>5.306</v>
          </cell>
          <cell r="AM44">
            <v>9.1739999999999995</v>
          </cell>
          <cell r="AN44">
            <v>5.2839999999999998</v>
          </cell>
          <cell r="AO44">
            <v>5.194</v>
          </cell>
          <cell r="AP44">
            <v>5.3780000000000001</v>
          </cell>
          <cell r="AQ44">
            <v>4.3100000000000005</v>
          </cell>
          <cell r="AR44">
            <v>4.2919999999999998</v>
          </cell>
          <cell r="AS44">
            <v>4.117</v>
          </cell>
          <cell r="AT44">
            <v>4.1669999999999998</v>
          </cell>
          <cell r="AU44">
            <v>4.2</v>
          </cell>
          <cell r="AV44">
            <v>4.3</v>
          </cell>
          <cell r="AW44">
            <v>4.5</v>
          </cell>
          <cell r="AX44">
            <v>4.6000000000000005</v>
          </cell>
          <cell r="AY44">
            <v>5</v>
          </cell>
          <cell r="AZ44" t="str">
            <v>ERA</v>
          </cell>
        </row>
        <row r="45">
          <cell r="B45" t="str">
            <v>nbrbusess</v>
          </cell>
          <cell r="C45" t="str">
            <v>Stock of motor spirit buses</v>
          </cell>
          <cell r="D45" t="str">
            <v>eso</v>
          </cell>
          <cell r="E45" t="str">
            <v>k</v>
          </cell>
          <cell r="AE45">
            <v>3.85</v>
          </cell>
          <cell r="AF45">
            <v>3.69</v>
          </cell>
          <cell r="AG45">
            <v>3.4</v>
          </cell>
          <cell r="AH45">
            <v>3.1</v>
          </cell>
          <cell r="AI45">
            <v>3</v>
          </cell>
          <cell r="AJ45">
            <v>2.6</v>
          </cell>
          <cell r="AK45">
            <v>2</v>
          </cell>
          <cell r="AL45">
            <v>1.698</v>
          </cell>
          <cell r="AM45">
            <v>5.3</v>
          </cell>
          <cell r="AN45">
            <v>1.45</v>
          </cell>
          <cell r="AO45">
            <v>0.91400000000000003</v>
          </cell>
          <cell r="AP45">
            <v>1.141</v>
          </cell>
          <cell r="AQ45">
            <v>0.28000000000000003</v>
          </cell>
          <cell r="AR45">
            <v>0.32200000000000001</v>
          </cell>
          <cell r="AS45">
            <v>0.32500000000000001</v>
          </cell>
          <cell r="AT45">
            <v>0.26900000000000002</v>
          </cell>
          <cell r="AU45">
            <v>0.3</v>
          </cell>
          <cell r="AV45">
            <v>0.2</v>
          </cell>
          <cell r="AW45">
            <v>0.2</v>
          </cell>
          <cell r="AX45">
            <v>0.2</v>
          </cell>
          <cell r="AY45">
            <v>0.2</v>
          </cell>
          <cell r="AZ45" t="str">
            <v>ERA</v>
          </cell>
        </row>
        <row r="46">
          <cell r="B46" t="str">
            <v>nbrbusgzl</v>
          </cell>
          <cell r="C46" t="str">
            <v>Stock of diesel oil buses</v>
          </cell>
          <cell r="D46" t="str">
            <v>eso</v>
          </cell>
          <cell r="E46" t="str">
            <v>k</v>
          </cell>
          <cell r="AE46">
            <v>3.15</v>
          </cell>
          <cell r="AF46">
            <v>3.14</v>
          </cell>
          <cell r="AG46">
            <v>3.1</v>
          </cell>
          <cell r="AH46">
            <v>3.2</v>
          </cell>
          <cell r="AI46">
            <v>3.2</v>
          </cell>
          <cell r="AJ46">
            <v>3.5</v>
          </cell>
          <cell r="AK46">
            <v>3.5</v>
          </cell>
          <cell r="AL46">
            <v>3.6080000000000001</v>
          </cell>
          <cell r="AM46">
            <v>3.8740000000000001</v>
          </cell>
          <cell r="AN46">
            <v>3.8340000000000001</v>
          </cell>
          <cell r="AO46">
            <v>4.28</v>
          </cell>
          <cell r="AP46">
            <v>4.2370000000000001</v>
          </cell>
          <cell r="AQ46">
            <v>4.03</v>
          </cell>
          <cell r="AR46">
            <v>3.97</v>
          </cell>
          <cell r="AS46">
            <v>3.7919999999999998</v>
          </cell>
          <cell r="AT46">
            <v>3.8959999999999999</v>
          </cell>
          <cell r="AU46">
            <v>3.9</v>
          </cell>
          <cell r="AV46">
            <v>4.0999999999999996</v>
          </cell>
          <cell r="AW46">
            <v>4.3</v>
          </cell>
          <cell r="AX46">
            <v>4.4000000000000004</v>
          </cell>
          <cell r="AY46">
            <v>4.5</v>
          </cell>
          <cell r="AZ46" t="str">
            <v>ERA</v>
          </cell>
        </row>
        <row r="47">
          <cell r="B47" t="str">
            <v>nbrbusele</v>
          </cell>
          <cell r="C47" t="str">
            <v>Stock of electricity buses</v>
          </cell>
          <cell r="D47" t="str">
            <v>eso</v>
          </cell>
          <cell r="E47" t="str">
            <v>k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2E-3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0.08</v>
          </cell>
          <cell r="AZ47" t="str">
            <v>ERA</v>
          </cell>
        </row>
        <row r="48">
          <cell r="B48" t="str">
            <v>nbrbusxxx</v>
          </cell>
          <cell r="C48" t="str">
            <v>Stock of other fuel buses</v>
          </cell>
          <cell r="D48" t="str">
            <v>eso</v>
          </cell>
          <cell r="E48" t="str">
            <v>k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0.05</v>
          </cell>
          <cell r="AZ48" t="str">
            <v>ERA</v>
          </cell>
        </row>
        <row r="49">
          <cell r="B49" t="str">
            <v>newbus</v>
          </cell>
          <cell r="C49" t="str">
            <v>Annual sales of new buses</v>
          </cell>
          <cell r="D49" t="str">
            <v>eso</v>
          </cell>
          <cell r="E49" t="str">
            <v>k</v>
          </cell>
          <cell r="AE49">
            <v>0.05</v>
          </cell>
          <cell r="AF49">
            <v>0.05</v>
          </cell>
          <cell r="AG49">
            <v>0.05</v>
          </cell>
          <cell r="AH49">
            <v>7.0000000000000007E-2</v>
          </cell>
          <cell r="AI49">
            <v>7.0000000000000007E-2</v>
          </cell>
          <cell r="AJ49">
            <v>6.0999999999999999E-2</v>
          </cell>
          <cell r="AK49">
            <v>0.09</v>
          </cell>
          <cell r="AL49">
            <v>8.8999999999999996E-2</v>
          </cell>
          <cell r="AM49">
            <v>0.11</v>
          </cell>
          <cell r="AN49">
            <v>5.8000000000000003E-2</v>
          </cell>
          <cell r="AO49">
            <v>9.6000000000000002E-2</v>
          </cell>
          <cell r="AP49">
            <v>0.16</v>
          </cell>
          <cell r="AQ49">
            <v>0.24</v>
          </cell>
          <cell r="AR49">
            <v>0.1</v>
          </cell>
          <cell r="AS49">
            <v>0.1</v>
          </cell>
          <cell r="AT49">
            <v>0.2</v>
          </cell>
          <cell r="AU49">
            <v>0.1</v>
          </cell>
          <cell r="AV49">
            <v>0.16</v>
          </cell>
          <cell r="AW49">
            <v>0.2</v>
          </cell>
          <cell r="AX49">
            <v>0.19999999999999998</v>
          </cell>
          <cell r="AY49">
            <v>0.23200000000000001</v>
          </cell>
          <cell r="AZ49" t="str">
            <v>ERA</v>
          </cell>
        </row>
        <row r="50">
          <cell r="B50" t="str">
            <v>newbusess</v>
          </cell>
          <cell r="C50" t="str">
            <v>Annual sales of new motor spirit buses</v>
          </cell>
          <cell r="D50" t="str">
            <v>eso</v>
          </cell>
          <cell r="E50" t="str">
            <v>k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str">
            <v>ERA</v>
          </cell>
        </row>
        <row r="51">
          <cell r="B51" t="str">
            <v>newbusgzl</v>
          </cell>
          <cell r="C51" t="str">
            <v>Annual sales of new diesel oil buses</v>
          </cell>
          <cell r="D51" t="str">
            <v>eso</v>
          </cell>
          <cell r="E51" t="str">
            <v>k</v>
          </cell>
          <cell r="AE51">
            <v>0.05</v>
          </cell>
          <cell r="AF51">
            <v>0.05</v>
          </cell>
          <cell r="AG51">
            <v>0.05</v>
          </cell>
          <cell r="AH51">
            <v>7.0000000000000007E-2</v>
          </cell>
          <cell r="AI51">
            <v>7.0000000000000007E-2</v>
          </cell>
          <cell r="AJ51">
            <v>6.0999999999999999E-2</v>
          </cell>
          <cell r="AK51">
            <v>0.09</v>
          </cell>
          <cell r="AL51">
            <v>8.8999999999999996E-2</v>
          </cell>
          <cell r="AM51">
            <v>0.11</v>
          </cell>
          <cell r="AN51">
            <v>5.8000000000000003E-2</v>
          </cell>
          <cell r="AO51">
            <v>9.6000000000000002E-2</v>
          </cell>
          <cell r="AP51">
            <v>0.16</v>
          </cell>
          <cell r="AQ51">
            <v>0.24</v>
          </cell>
          <cell r="AR51">
            <v>0.1</v>
          </cell>
          <cell r="AS51">
            <v>0.1</v>
          </cell>
          <cell r="AT51">
            <v>0.2</v>
          </cell>
          <cell r="AU51">
            <v>0.1</v>
          </cell>
          <cell r="AV51">
            <v>0.16</v>
          </cell>
          <cell r="AW51">
            <v>0.2</v>
          </cell>
          <cell r="AX51">
            <v>0.18</v>
          </cell>
          <cell r="AY51">
            <v>0.19</v>
          </cell>
          <cell r="AZ51" t="str">
            <v>ERA</v>
          </cell>
        </row>
        <row r="52">
          <cell r="B52" t="str">
            <v>newbusxxx</v>
          </cell>
          <cell r="C52" t="str">
            <v>Annual sales of new other fuel buses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0.02</v>
          </cell>
          <cell r="AY52">
            <v>0.01</v>
          </cell>
          <cell r="AZ52" t="str">
            <v>ERA</v>
          </cell>
        </row>
        <row r="53">
          <cell r="B53" t="str">
            <v>Stock of trucks  and sales</v>
          </cell>
        </row>
        <row r="54">
          <cell r="B54" t="str">
            <v>nbrcam</v>
          </cell>
          <cell r="C54" t="str">
            <v>Stock of trucks</v>
          </cell>
          <cell r="D54" t="str">
            <v>eso</v>
          </cell>
          <cell r="E54" t="str">
            <v>k</v>
          </cell>
          <cell r="AE54">
            <v>33</v>
          </cell>
          <cell r="AF54">
            <v>35.6</v>
          </cell>
          <cell r="AG54">
            <v>38</v>
          </cell>
          <cell r="AH54">
            <v>39.200000000000003</v>
          </cell>
          <cell r="AI54">
            <v>38.4</v>
          </cell>
          <cell r="AJ54">
            <v>41.4</v>
          </cell>
          <cell r="AK54">
            <v>41.4</v>
          </cell>
          <cell r="AL54">
            <v>41.3</v>
          </cell>
          <cell r="AM54">
            <v>41.8</v>
          </cell>
          <cell r="AN54">
            <v>41.8</v>
          </cell>
          <cell r="AO54">
            <v>42.9</v>
          </cell>
          <cell r="AP54">
            <v>48</v>
          </cell>
          <cell r="AQ54">
            <v>28.3</v>
          </cell>
          <cell r="AR54">
            <v>28.1</v>
          </cell>
          <cell r="AS54">
            <v>26.7</v>
          </cell>
          <cell r="AT54">
            <v>25.8</v>
          </cell>
          <cell r="AU54">
            <v>26.6</v>
          </cell>
          <cell r="AV54">
            <v>27.2</v>
          </cell>
          <cell r="AW54">
            <v>28.1</v>
          </cell>
          <cell r="AX54">
            <v>28.6</v>
          </cell>
          <cell r="AY54">
            <v>28.9</v>
          </cell>
          <cell r="AZ54" t="str">
            <v>ERA</v>
          </cell>
        </row>
        <row r="55">
          <cell r="B55" t="str">
            <v>nbrcam1</v>
          </cell>
          <cell r="C55" t="str">
            <v>Stock of trucks 3-10 t useful load</v>
          </cell>
          <cell r="D55" t="str">
            <v>eso</v>
          </cell>
          <cell r="E55" t="str">
            <v>k</v>
          </cell>
          <cell r="AE55">
            <v>17.16</v>
          </cell>
          <cell r="AF55">
            <v>18.512</v>
          </cell>
          <cell r="AG55">
            <v>19.760000000000002</v>
          </cell>
          <cell r="AH55">
            <v>20.384</v>
          </cell>
          <cell r="AI55">
            <v>19.968</v>
          </cell>
          <cell r="AJ55">
            <v>21.527999999999999</v>
          </cell>
          <cell r="AK55">
            <v>21.527999999999999</v>
          </cell>
          <cell r="AL55">
            <v>21.475999999999999</v>
          </cell>
          <cell r="AM55">
            <v>21.736000000000001</v>
          </cell>
          <cell r="AN55">
            <v>21.736000000000001</v>
          </cell>
          <cell r="AO55">
            <v>22.307999999999996</v>
          </cell>
          <cell r="AP55">
            <v>24.96</v>
          </cell>
          <cell r="AQ55">
            <v>14</v>
          </cell>
          <cell r="AR55">
            <v>14.1</v>
          </cell>
          <cell r="AS55">
            <v>12.7</v>
          </cell>
          <cell r="AT55">
            <v>11.5</v>
          </cell>
          <cell r="AU55">
            <v>11.3</v>
          </cell>
          <cell r="AV55">
            <v>14.1</v>
          </cell>
          <cell r="AW55">
            <v>14.6</v>
          </cell>
          <cell r="AX55">
            <v>15</v>
          </cell>
          <cell r="AY55">
            <v>15.2</v>
          </cell>
          <cell r="AZ55" t="str">
            <v>ERA</v>
          </cell>
        </row>
        <row r="56">
          <cell r="B56" t="str">
            <v>nbrcam2</v>
          </cell>
          <cell r="C56" t="str">
            <v>Stock of trucks 10-30 t useful load</v>
          </cell>
          <cell r="D56" t="str">
            <v>eso</v>
          </cell>
          <cell r="E56" t="str">
            <v>k</v>
          </cell>
          <cell r="AE56">
            <v>15.84</v>
          </cell>
          <cell r="AF56">
            <v>17.088000000000001</v>
          </cell>
          <cell r="AG56">
            <v>18.239999999999998</v>
          </cell>
          <cell r="AH56">
            <v>18.816000000000003</v>
          </cell>
          <cell r="AI56">
            <v>18.431999999999999</v>
          </cell>
          <cell r="AJ56">
            <v>19.872</v>
          </cell>
          <cell r="AK56">
            <v>19.872</v>
          </cell>
          <cell r="AL56">
            <v>19.823999999999998</v>
          </cell>
          <cell r="AM56">
            <v>20.063999999999997</v>
          </cell>
          <cell r="AN56">
            <v>20.063999999999997</v>
          </cell>
          <cell r="AO56">
            <v>20.592000000000002</v>
          </cell>
          <cell r="AP56">
            <v>23.04</v>
          </cell>
          <cell r="AQ56">
            <v>14.3</v>
          </cell>
          <cell r="AR56">
            <v>14</v>
          </cell>
          <cell r="AS56">
            <v>14</v>
          </cell>
          <cell r="AT56">
            <v>14.3</v>
          </cell>
          <cell r="AU56">
            <v>15.3</v>
          </cell>
          <cell r="AV56">
            <v>13.1</v>
          </cell>
          <cell r="AW56">
            <v>13.5</v>
          </cell>
          <cell r="AX56">
            <v>13.6</v>
          </cell>
          <cell r="AY56">
            <v>13.7</v>
          </cell>
          <cell r="AZ56" t="str">
            <v>ERA</v>
          </cell>
        </row>
        <row r="57">
          <cell r="B57" t="str">
            <v>nbrcam3</v>
          </cell>
          <cell r="C57" t="str">
            <v>Stock of trucks &gt; 30 t useful load</v>
          </cell>
          <cell r="D57" t="str">
            <v>eso</v>
          </cell>
          <cell r="E57" t="str">
            <v>k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>ERA</v>
          </cell>
        </row>
        <row r="58">
          <cell r="B58" t="str">
            <v>nbrcamess</v>
          </cell>
          <cell r="C58" t="str">
            <v>Stock of motor spirit trucks</v>
          </cell>
          <cell r="D58" t="str">
            <v>eso</v>
          </cell>
          <cell r="E58" t="str">
            <v>k</v>
          </cell>
          <cell r="AE58">
            <v>15.183199008059516</v>
          </cell>
          <cell r="AF58">
            <v>16.379581043243803</v>
          </cell>
          <cell r="AG58">
            <v>17.483723062815219</v>
          </cell>
          <cell r="AH58">
            <v>17.986516853932589</v>
          </cell>
          <cell r="AI58">
            <v>19.894232948863259</v>
          </cell>
          <cell r="AJ58">
            <v>18.55991349444643</v>
          </cell>
          <cell r="AK58">
            <v>17.069679507782727</v>
          </cell>
          <cell r="AL58">
            <v>16.922487427940638</v>
          </cell>
          <cell r="AM58">
            <v>15.50667808219178</v>
          </cell>
          <cell r="AN58">
            <v>12.343091254938303</v>
          </cell>
          <cell r="AO58">
            <v>8.9173561288352925</v>
          </cell>
          <cell r="AP58">
            <v>6.6440410132689998</v>
          </cell>
          <cell r="AQ58">
            <v>5.8</v>
          </cell>
          <cell r="AR58">
            <v>5.6</v>
          </cell>
          <cell r="AS58">
            <v>5.2</v>
          </cell>
          <cell r="AT58">
            <v>4.3</v>
          </cell>
          <cell r="AU58">
            <v>4.2</v>
          </cell>
          <cell r="AV58">
            <v>4.0999999999999996</v>
          </cell>
          <cell r="AW58">
            <v>4</v>
          </cell>
          <cell r="AX58">
            <v>3.9</v>
          </cell>
          <cell r="AY58">
            <v>3.8</v>
          </cell>
          <cell r="AZ58" t="str">
            <v>ERA</v>
          </cell>
        </row>
        <row r="59">
          <cell r="B59" t="str">
            <v>nbrcamgzl</v>
          </cell>
          <cell r="C59" t="str">
            <v>Stock of diesel oil trucks</v>
          </cell>
          <cell r="D59" t="str">
            <v>eso</v>
          </cell>
          <cell r="E59" t="str">
            <v>k</v>
          </cell>
          <cell r="AE59">
            <v>17.816800991940482</v>
          </cell>
          <cell r="AF59">
            <v>19.220418956756195</v>
          </cell>
          <cell r="AG59">
            <v>20.516276937184777</v>
          </cell>
          <cell r="AH59">
            <v>21.213483146067418</v>
          </cell>
          <cell r="AI59">
            <v>18.505767051136743</v>
          </cell>
          <cell r="AJ59">
            <v>19.240086505553574</v>
          </cell>
          <cell r="AK59">
            <v>20.030320492217271</v>
          </cell>
          <cell r="AL59">
            <v>19.377512572059366</v>
          </cell>
          <cell r="AM59">
            <v>20.19332191780822</v>
          </cell>
          <cell r="AN59">
            <v>22.856908745061698</v>
          </cell>
          <cell r="AO59">
            <v>25.882643871164706</v>
          </cell>
          <cell r="AP59">
            <v>27.555958986731003</v>
          </cell>
          <cell r="AQ59">
            <v>22.5</v>
          </cell>
          <cell r="AR59">
            <v>22.5</v>
          </cell>
          <cell r="AS59">
            <v>21.5</v>
          </cell>
          <cell r="AT59">
            <v>21.5</v>
          </cell>
          <cell r="AU59">
            <v>22.4</v>
          </cell>
          <cell r="AV59">
            <v>23.1</v>
          </cell>
          <cell r="AW59">
            <v>24.1</v>
          </cell>
          <cell r="AX59">
            <v>24.7</v>
          </cell>
          <cell r="AY59">
            <v>25.1</v>
          </cell>
          <cell r="AZ59" t="str">
            <v>ERA</v>
          </cell>
        </row>
        <row r="60">
          <cell r="B60" t="str">
            <v>nbrcamxxx</v>
          </cell>
          <cell r="C60" t="str">
            <v>Stock of other fuel trucks</v>
          </cell>
          <cell r="D60" t="str">
            <v>eso</v>
          </cell>
          <cell r="E60" t="str">
            <v>k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>ERA</v>
          </cell>
        </row>
        <row r="61">
          <cell r="B61" t="str">
            <v>newcam</v>
          </cell>
          <cell r="C61" t="str">
            <v>Annual sales of new trucks</v>
          </cell>
          <cell r="D61" t="str">
            <v>eso</v>
          </cell>
          <cell r="E61" t="str">
            <v>k</v>
          </cell>
          <cell r="AE61">
            <v>0.09</v>
          </cell>
          <cell r="AF61">
            <v>0.12000000000000001</v>
          </cell>
          <cell r="AG61">
            <v>0.33999999999999997</v>
          </cell>
          <cell r="AH61">
            <v>0.37</v>
          </cell>
          <cell r="AI61">
            <v>0.13</v>
          </cell>
          <cell r="AJ61">
            <v>0.2</v>
          </cell>
          <cell r="AK61">
            <v>0.30000000000000004</v>
          </cell>
          <cell r="AL61">
            <v>0.5</v>
          </cell>
          <cell r="AM61">
            <v>0.4</v>
          </cell>
          <cell r="AN61">
            <v>0.6</v>
          </cell>
          <cell r="AO61">
            <v>0.89999999999999991</v>
          </cell>
          <cell r="AP61">
            <v>1.4</v>
          </cell>
          <cell r="AQ61">
            <v>1.7000000000000002</v>
          </cell>
          <cell r="AR61">
            <v>1.2</v>
          </cell>
          <cell r="AS61">
            <v>0.2</v>
          </cell>
          <cell r="AT61">
            <v>0.30000000000000004</v>
          </cell>
          <cell r="AU61">
            <v>0.7</v>
          </cell>
          <cell r="AV61">
            <v>0.7</v>
          </cell>
          <cell r="AW61">
            <v>0.8</v>
          </cell>
          <cell r="AX61">
            <v>0.7</v>
          </cell>
          <cell r="AY61">
            <v>0.7</v>
          </cell>
          <cell r="AZ61" t="str">
            <v>ERA</v>
          </cell>
        </row>
        <row r="62">
          <cell r="B62" t="str">
            <v>newcam1</v>
          </cell>
          <cell r="C62" t="str">
            <v>Annual sales of new trucks 3-10 t useful load</v>
          </cell>
          <cell r="D62" t="str">
            <v>eso</v>
          </cell>
          <cell r="E62" t="str">
            <v>k</v>
          </cell>
          <cell r="AE62">
            <v>0.03</v>
          </cell>
          <cell r="AF62">
            <v>0.02</v>
          </cell>
          <cell r="AG62">
            <v>0.04</v>
          </cell>
          <cell r="AH62">
            <v>7.0000000000000007E-2</v>
          </cell>
          <cell r="AI62">
            <v>0.03</v>
          </cell>
          <cell r="AJ62">
            <v>0.04</v>
          </cell>
          <cell r="AK62">
            <v>0.1</v>
          </cell>
          <cell r="AL62">
            <v>0.1</v>
          </cell>
          <cell r="AM62">
            <v>7.0000000000000007E-2</v>
          </cell>
          <cell r="AN62">
            <v>0.1</v>
          </cell>
          <cell r="AO62">
            <v>0.3</v>
          </cell>
          <cell r="AP62">
            <v>0.6</v>
          </cell>
          <cell r="AQ62">
            <v>0.8</v>
          </cell>
          <cell r="AR62">
            <v>0.6</v>
          </cell>
          <cell r="AS62">
            <v>0.06</v>
          </cell>
          <cell r="AT62">
            <v>0.1</v>
          </cell>
          <cell r="AU62">
            <v>0.4</v>
          </cell>
          <cell r="AV62">
            <v>0.4</v>
          </cell>
          <cell r="AW62">
            <v>0.4</v>
          </cell>
          <cell r="AX62">
            <v>0.4</v>
          </cell>
          <cell r="AY62">
            <v>0.4</v>
          </cell>
          <cell r="AZ62" t="str">
            <v>ERA</v>
          </cell>
          <cell r="BA62" t="str">
            <v>3.5t-16t</v>
          </cell>
        </row>
        <row r="63">
          <cell r="B63" t="str">
            <v>newcam2</v>
          </cell>
          <cell r="C63" t="str">
            <v>Annual sales of new trucks 10-30 t useful load</v>
          </cell>
          <cell r="D63" t="str">
            <v>eso</v>
          </cell>
          <cell r="E63" t="str">
            <v>k</v>
          </cell>
          <cell r="AE63">
            <v>0.06</v>
          </cell>
          <cell r="AF63">
            <v>0.1</v>
          </cell>
          <cell r="AG63">
            <v>0.3</v>
          </cell>
          <cell r="AH63">
            <v>0.3</v>
          </cell>
          <cell r="AI63">
            <v>0.1</v>
          </cell>
          <cell r="AJ63">
            <v>0.16</v>
          </cell>
          <cell r="AK63">
            <v>0.2</v>
          </cell>
          <cell r="AL63">
            <v>0.4</v>
          </cell>
          <cell r="AM63">
            <v>0.33</v>
          </cell>
          <cell r="AN63">
            <v>0.5</v>
          </cell>
          <cell r="AO63">
            <v>0.6</v>
          </cell>
          <cell r="AP63">
            <v>0.8</v>
          </cell>
          <cell r="AQ63">
            <v>0.9</v>
          </cell>
          <cell r="AR63">
            <v>0.6</v>
          </cell>
          <cell r="AS63">
            <v>0.14000000000000001</v>
          </cell>
          <cell r="AT63">
            <v>0.2</v>
          </cell>
          <cell r="AU63">
            <v>0.3</v>
          </cell>
          <cell r="AV63">
            <v>0.3</v>
          </cell>
          <cell r="AW63">
            <v>0.4</v>
          </cell>
          <cell r="AX63">
            <v>0.3</v>
          </cell>
          <cell r="AY63">
            <v>0.3</v>
          </cell>
          <cell r="AZ63" t="str">
            <v>ERA</v>
          </cell>
          <cell r="BA63" t="str">
            <v>&gt;16t</v>
          </cell>
        </row>
        <row r="64">
          <cell r="B64" t="str">
            <v>newcam3</v>
          </cell>
          <cell r="C64" t="str">
            <v>Annual sales of new trucks &gt; 30 t useful load</v>
          </cell>
          <cell r="D64" t="str">
            <v>eso</v>
          </cell>
          <cell r="E64" t="str">
            <v>k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ERA</v>
          </cell>
        </row>
        <row r="65">
          <cell r="B65" t="str">
            <v>newcamess</v>
          </cell>
          <cell r="C65" t="str">
            <v>Annual sales of new motor spirit trucks</v>
          </cell>
          <cell r="D65" t="str">
            <v>eso</v>
          </cell>
          <cell r="E65" t="str">
            <v>k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>ERA</v>
          </cell>
        </row>
        <row r="66">
          <cell r="B66" t="str">
            <v>newcamgzl</v>
          </cell>
          <cell r="C66" t="str">
            <v>Annual sales of new diesel oil trucks</v>
          </cell>
          <cell r="D66" t="str">
            <v>eso</v>
          </cell>
          <cell r="E66" t="str">
            <v>k</v>
          </cell>
          <cell r="AE66">
            <v>0.09</v>
          </cell>
          <cell r="AF66">
            <v>0.1</v>
          </cell>
          <cell r="AG66">
            <v>0.3</v>
          </cell>
          <cell r="AH66">
            <v>0.4</v>
          </cell>
          <cell r="AI66">
            <v>0.1</v>
          </cell>
          <cell r="AJ66">
            <v>0.2</v>
          </cell>
          <cell r="AK66">
            <v>0.3</v>
          </cell>
          <cell r="AL66">
            <v>0.4</v>
          </cell>
          <cell r="AM66">
            <v>0.4</v>
          </cell>
          <cell r="AN66">
            <v>0.6</v>
          </cell>
          <cell r="AO66">
            <v>0.9</v>
          </cell>
          <cell r="AP66">
            <v>1.4</v>
          </cell>
          <cell r="AQ66">
            <v>1.7</v>
          </cell>
          <cell r="AR66">
            <v>1.2</v>
          </cell>
          <cell r="AS66">
            <v>0.2</v>
          </cell>
          <cell r="AT66">
            <v>0.3</v>
          </cell>
          <cell r="AU66">
            <v>0.7</v>
          </cell>
          <cell r="AV66">
            <v>0.7</v>
          </cell>
          <cell r="AW66">
            <v>0.8</v>
          </cell>
          <cell r="AX66">
            <v>0.7</v>
          </cell>
          <cell r="AY66">
            <v>0.7</v>
          </cell>
          <cell r="AZ66" t="str">
            <v>ERA</v>
          </cell>
        </row>
        <row r="67">
          <cell r="B67" t="str">
            <v>newcamxxx</v>
          </cell>
          <cell r="C67" t="str">
            <v>Annual sales of new other fuel trucks</v>
          </cell>
          <cell r="D67" t="str">
            <v>eso</v>
          </cell>
          <cell r="E67" t="str">
            <v>k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ERA</v>
          </cell>
        </row>
        <row r="68">
          <cell r="B68" t="str">
            <v>Stock of trucks  &amp; light vehicles and sales</v>
          </cell>
        </row>
        <row r="69">
          <cell r="B69" t="str">
            <v>nbrcamvlr</v>
          </cell>
          <cell r="C69" t="str">
            <v>Stock of trucks and light duty vehicles</v>
          </cell>
          <cell r="D69" t="str">
            <v>eso</v>
          </cell>
          <cell r="E69" t="str">
            <v>k</v>
          </cell>
          <cell r="AE69">
            <v>60.5</v>
          </cell>
          <cell r="AF69">
            <v>65.5</v>
          </cell>
          <cell r="AG69">
            <v>76.599999999999994</v>
          </cell>
          <cell r="AH69">
            <v>80.599999999999994</v>
          </cell>
          <cell r="AI69">
            <v>73.400000000000006</v>
          </cell>
          <cell r="AJ69">
            <v>82.1</v>
          </cell>
          <cell r="AK69">
            <v>80.5</v>
          </cell>
          <cell r="AL69">
            <v>80.199999999999989</v>
          </cell>
          <cell r="AM69">
            <v>83.4</v>
          </cell>
          <cell r="AN69">
            <v>85.7</v>
          </cell>
          <cell r="AO69">
            <v>86.2</v>
          </cell>
          <cell r="AP69">
            <v>92.800000000000011</v>
          </cell>
          <cell r="AQ69">
            <v>80.300000000000011</v>
          </cell>
          <cell r="AR69">
            <v>83.344059999999999</v>
          </cell>
          <cell r="AS69">
            <v>81.103080000000006</v>
          </cell>
          <cell r="AT69">
            <v>81.170999999999992</v>
          </cell>
          <cell r="AU69">
            <v>84.3</v>
          </cell>
          <cell r="AV69">
            <v>88</v>
          </cell>
          <cell r="AW69">
            <v>92.199999999999989</v>
          </cell>
          <cell r="AX69">
            <v>96.6</v>
          </cell>
          <cell r="AY69">
            <v>101.7</v>
          </cell>
          <cell r="AZ69" t="str">
            <v>ERA</v>
          </cell>
        </row>
        <row r="70">
          <cell r="B70" t="str">
            <v>nbrcamvlress</v>
          </cell>
          <cell r="C70" t="str">
            <v>Stock of motor spirit trucks and light duty vehicles</v>
          </cell>
          <cell r="D70" t="str">
            <v>eso</v>
          </cell>
          <cell r="E70" t="str">
            <v>k</v>
          </cell>
          <cell r="AE70">
            <v>26.739700967281141</v>
          </cell>
          <cell r="AF70">
            <v>28.945016536476931</v>
          </cell>
          <cell r="AG70">
            <v>41.7</v>
          </cell>
          <cell r="AH70">
            <v>42.2</v>
          </cell>
          <cell r="AI70">
            <v>34.603110921832481</v>
          </cell>
          <cell r="AJ70">
            <v>39.5</v>
          </cell>
          <cell r="AK70">
            <v>35.6</v>
          </cell>
          <cell r="AL70">
            <v>33.799999999999997</v>
          </cell>
          <cell r="AM70">
            <v>33.299999999999997</v>
          </cell>
          <cell r="AN70">
            <v>30</v>
          </cell>
          <cell r="AO70">
            <v>24</v>
          </cell>
          <cell r="AP70">
            <v>27.4</v>
          </cell>
          <cell r="AQ70">
            <v>15.9</v>
          </cell>
          <cell r="AR70">
            <v>18.927</v>
          </cell>
          <cell r="AS70">
            <v>21.009</v>
          </cell>
          <cell r="AT70">
            <v>18.7</v>
          </cell>
          <cell r="AU70">
            <v>18.8</v>
          </cell>
          <cell r="AV70">
            <v>18.7</v>
          </cell>
          <cell r="AW70">
            <v>18.5</v>
          </cell>
          <cell r="AX70">
            <v>18.3</v>
          </cell>
          <cell r="AY70">
            <v>18.5</v>
          </cell>
          <cell r="AZ70" t="str">
            <v>ERA</v>
          </cell>
        </row>
        <row r="71">
          <cell r="B71" t="str">
            <v>nbrcamvlrgzl</v>
          </cell>
          <cell r="C71" t="str">
            <v>Stock of diesel oil trucks and light duty vehicles</v>
          </cell>
          <cell r="D71" t="str">
            <v>eso</v>
          </cell>
          <cell r="E71" t="str">
            <v>k</v>
          </cell>
          <cell r="AE71">
            <v>33.760299032718862</v>
          </cell>
          <cell r="AF71">
            <v>36.554983463523065</v>
          </cell>
          <cell r="AG71">
            <v>34.9</v>
          </cell>
          <cell r="AH71">
            <v>38.4</v>
          </cell>
          <cell r="AI71">
            <v>38.796889078167524</v>
          </cell>
          <cell r="AJ71">
            <v>42.6</v>
          </cell>
          <cell r="AK71">
            <v>44.9</v>
          </cell>
          <cell r="AL71">
            <v>46.4</v>
          </cell>
          <cell r="AM71">
            <v>50.1</v>
          </cell>
          <cell r="AN71">
            <v>55.7</v>
          </cell>
          <cell r="AO71">
            <v>62.2</v>
          </cell>
          <cell r="AP71">
            <v>65.400000000000006</v>
          </cell>
          <cell r="AQ71">
            <v>64.400000000000006</v>
          </cell>
          <cell r="AR71">
            <v>64.417000000000002</v>
          </cell>
          <cell r="AS71">
            <v>60.094000000000001</v>
          </cell>
          <cell r="AT71">
            <v>62.451000000000001</v>
          </cell>
          <cell r="AU71">
            <v>65.5</v>
          </cell>
          <cell r="AV71">
            <v>69.3</v>
          </cell>
          <cell r="AW71">
            <v>73.599999999999994</v>
          </cell>
          <cell r="AX71">
            <v>78.2</v>
          </cell>
          <cell r="AY71">
            <v>83.1</v>
          </cell>
          <cell r="AZ71" t="str">
            <v>ERA</v>
          </cell>
        </row>
        <row r="72">
          <cell r="B72" t="str">
            <v>nbrcamvlrxxx</v>
          </cell>
          <cell r="C72" t="str">
            <v>Stock of other fuel trucks and light duty vehicles</v>
          </cell>
          <cell r="D72" t="str">
            <v>eso</v>
          </cell>
          <cell r="E72" t="str">
            <v>k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6.0000000000000002E-5</v>
          </cell>
          <cell r="AS72">
            <v>8.0000000000000007E-5</v>
          </cell>
          <cell r="AT72">
            <v>0.02</v>
          </cell>
          <cell r="AU72">
            <v>0</v>
          </cell>
          <cell r="AV72">
            <v>0</v>
          </cell>
          <cell r="AW72">
            <v>0.1</v>
          </cell>
          <cell r="AX72">
            <v>0.1</v>
          </cell>
          <cell r="AY72">
            <v>0.1</v>
          </cell>
          <cell r="AZ72" t="str">
            <v>ERA</v>
          </cell>
        </row>
        <row r="74">
          <cell r="B74" t="str">
            <v>Average distance per type of vehicle</v>
          </cell>
        </row>
        <row r="75">
          <cell r="B75" t="str">
            <v>kmvvpc</v>
          </cell>
          <cell r="C75" t="str">
            <v>km/year for cars</v>
          </cell>
          <cell r="D75" t="str">
            <v>eso</v>
          </cell>
          <cell r="E75" t="str">
            <v>km</v>
          </cell>
          <cell r="AE75">
            <v>10119.054326055435</v>
          </cell>
          <cell r="AF75">
            <v>11029.680602294025</v>
          </cell>
          <cell r="AG75">
            <v>11525.095009647246</v>
          </cell>
          <cell r="AH75">
            <v>11955.434580286457</v>
          </cell>
          <cell r="AI75">
            <v>13566.540037332106</v>
          </cell>
          <cell r="AJ75">
            <v>15104.225988204154</v>
          </cell>
          <cell r="AK75">
            <v>19246.734982254744</v>
          </cell>
          <cell r="AL75">
            <v>18115.000906354984</v>
          </cell>
          <cell r="AM75">
            <v>16602.704938369781</v>
          </cell>
          <cell r="AN75">
            <v>16175.434748481637</v>
          </cell>
          <cell r="AO75">
            <v>16357.2300301384</v>
          </cell>
          <cell r="AP75">
            <v>16043.972791890292</v>
          </cell>
          <cell r="AQ75">
            <v>16284.96003028891</v>
          </cell>
          <cell r="AR75">
            <v>15653.770396468097</v>
          </cell>
          <cell r="AS75">
            <v>15441.392666933982</v>
          </cell>
          <cell r="AT75">
            <v>15293.067256213697</v>
          </cell>
          <cell r="AU75">
            <v>14676.746361056776</v>
          </cell>
          <cell r="AV75">
            <v>14849.201852269562</v>
          </cell>
          <cell r="AW75">
            <v>14575.408400488928</v>
          </cell>
          <cell r="AX75">
            <v>14686.035523481392</v>
          </cell>
          <cell r="AY75">
            <v>13816.297769436358</v>
          </cell>
          <cell r="AZ75" t="str">
            <v>Estonian Environment Agency (EEA)</v>
          </cell>
        </row>
        <row r="76">
          <cell r="B76" t="str">
            <v>kmvvpcess</v>
          </cell>
          <cell r="C76" t="str">
            <v>km/year for motor spirit cars</v>
          </cell>
          <cell r="D76" t="str">
            <v>eso</v>
          </cell>
          <cell r="E76" t="str">
            <v>km</v>
          </cell>
          <cell r="AE76">
            <v>9943.6671362905836</v>
          </cell>
          <cell r="AF76">
            <v>10860.020711086274</v>
          </cell>
          <cell r="AG76">
            <v>11401.241339346452</v>
          </cell>
          <cell r="AH76">
            <v>11693.328380494555</v>
          </cell>
          <cell r="AI76">
            <v>13219.000321598018</v>
          </cell>
          <cell r="AJ76">
            <v>14953.235594962027</v>
          </cell>
          <cell r="AK76">
            <v>18990.347682459334</v>
          </cell>
          <cell r="AL76">
            <v>17013.616631830278</v>
          </cell>
          <cell r="AM76">
            <v>15207.165593582025</v>
          </cell>
          <cell r="AN76">
            <v>14204.102697501296</v>
          </cell>
          <cell r="AO76">
            <v>14314.647684550249</v>
          </cell>
          <cell r="AP76">
            <v>14017.709147179106</v>
          </cell>
          <cell r="AQ76">
            <v>14224.515590967991</v>
          </cell>
          <cell r="AR76">
            <v>14235.50729995919</v>
          </cell>
          <cell r="AS76">
            <v>13547.951287658692</v>
          </cell>
          <cell r="AT76">
            <v>13222.158538688569</v>
          </cell>
          <cell r="AU76">
            <v>12545.040735471091</v>
          </cell>
          <cell r="AV76">
            <v>12108.07411773252</v>
          </cell>
          <cell r="AW76">
            <v>11766.014158446258</v>
          </cell>
          <cell r="AX76">
            <v>12334.476577834366</v>
          </cell>
          <cell r="AY76">
            <v>10886.739673139733</v>
          </cell>
          <cell r="AZ76" t="str">
            <v>EEA</v>
          </cell>
        </row>
        <row r="77">
          <cell r="B77" t="str">
            <v>kmvvpcgzl</v>
          </cell>
          <cell r="C77" t="str">
            <v>km/year for diesel oil cars</v>
          </cell>
          <cell r="D77" t="str">
            <v>eso</v>
          </cell>
          <cell r="E77" t="str">
            <v>km</v>
          </cell>
          <cell r="AE77">
            <v>11418.958692552374</v>
          </cell>
          <cell r="AF77">
            <v>13535.976817878585</v>
          </cell>
          <cell r="AG77">
            <v>13350.522424392459</v>
          </cell>
          <cell r="AH77">
            <v>15631.421599228193</v>
          </cell>
          <cell r="AI77">
            <v>18633.669458932618</v>
          </cell>
          <cell r="AJ77">
            <v>17106.22019210691</v>
          </cell>
          <cell r="AK77">
            <v>21293.116452956416</v>
          </cell>
          <cell r="AL77">
            <v>26372.550001486812</v>
          </cell>
          <cell r="AM77">
            <v>25743.000024014793</v>
          </cell>
          <cell r="AN77">
            <v>27065.280579461818</v>
          </cell>
          <cell r="AO77">
            <v>26079.987008558113</v>
          </cell>
          <cell r="AP77">
            <v>23554.437546089826</v>
          </cell>
          <cell r="AQ77">
            <v>22830.336411673688</v>
          </cell>
          <cell r="AR77">
            <v>19970.025552857434</v>
          </cell>
          <cell r="AS77">
            <v>20887.96245702582</v>
          </cell>
          <cell r="AT77">
            <v>20835.853473728217</v>
          </cell>
          <cell r="AU77">
            <v>19750.732218280114</v>
          </cell>
          <cell r="AV77">
            <v>20407.884248657479</v>
          </cell>
          <cell r="AW77">
            <v>19438.009830738782</v>
          </cell>
          <cell r="AX77">
            <v>18396.430869743192</v>
          </cell>
          <cell r="AY77">
            <v>18185.109811532766</v>
          </cell>
          <cell r="AZ77" t="str">
            <v>EEA</v>
          </cell>
        </row>
        <row r="79">
          <cell r="B79" t="str">
            <v>kmvmot</v>
          </cell>
          <cell r="C79" t="str">
            <v>km/year for motorcycles</v>
          </cell>
          <cell r="D79" t="str">
            <v>eso</v>
          </cell>
          <cell r="E79" t="str">
            <v>km</v>
          </cell>
          <cell r="AE79">
            <v>2367</v>
          </cell>
          <cell r="AF79">
            <v>2367</v>
          </cell>
          <cell r="AG79">
            <v>2367</v>
          </cell>
          <cell r="AH79">
            <v>2367</v>
          </cell>
          <cell r="AI79">
            <v>2367</v>
          </cell>
          <cell r="AJ79">
            <v>2367</v>
          </cell>
          <cell r="AK79">
            <v>2367</v>
          </cell>
          <cell r="AL79">
            <v>2385</v>
          </cell>
          <cell r="AM79">
            <v>2385</v>
          </cell>
          <cell r="AN79">
            <v>3600</v>
          </cell>
          <cell r="AO79">
            <v>3105.1514450867053</v>
          </cell>
          <cell r="AP79">
            <v>4543.9896079357577</v>
          </cell>
          <cell r="AQ79">
            <v>4877.2424400417103</v>
          </cell>
          <cell r="AR79">
            <v>4938.3984763166609</v>
          </cell>
          <cell r="AS79">
            <v>3948.6252969121142</v>
          </cell>
          <cell r="AT79">
            <v>3650.609640831758</v>
          </cell>
          <cell r="AU79">
            <v>3110.7396091044038</v>
          </cell>
          <cell r="AV79">
            <v>2366.363071119184</v>
          </cell>
          <cell r="AW79">
            <v>1907.1791672082845</v>
          </cell>
          <cell r="AX79">
            <v>2817.5946663941963</v>
          </cell>
          <cell r="AY79">
            <v>2102.6832489615786</v>
          </cell>
          <cell r="AZ79" t="str">
            <v>EEA</v>
          </cell>
        </row>
        <row r="81">
          <cell r="B81" t="str">
            <v>kmvvlr</v>
          </cell>
          <cell r="C81" t="str">
            <v>km/year for light vehicles</v>
          </cell>
          <cell r="D81" t="str">
            <v>eso</v>
          </cell>
          <cell r="E81" t="str">
            <v>km</v>
          </cell>
          <cell r="AE81">
            <v>14837.693796905094</v>
          </cell>
          <cell r="AF81">
            <v>17415.174590885097</v>
          </cell>
          <cell r="AG81">
            <v>19887.252193218032</v>
          </cell>
          <cell r="AH81">
            <v>23228.068731848984</v>
          </cell>
          <cell r="AI81">
            <v>24167.587921679642</v>
          </cell>
          <cell r="AJ81">
            <v>25908.806099436188</v>
          </cell>
          <cell r="AK81">
            <v>27616.658033246244</v>
          </cell>
          <cell r="AL81">
            <v>29462.573675859974</v>
          </cell>
          <cell r="AM81">
            <v>25417.248190693233</v>
          </cell>
          <cell r="AN81">
            <v>26048.891944776606</v>
          </cell>
          <cell r="AO81">
            <v>28618.851902701088</v>
          </cell>
          <cell r="AP81">
            <v>26202.668891524394</v>
          </cell>
          <cell r="AQ81">
            <v>26068.136640997629</v>
          </cell>
          <cell r="AR81">
            <v>25095.969201580207</v>
          </cell>
          <cell r="AS81">
            <v>19688.784962243215</v>
          </cell>
          <cell r="AT81">
            <v>21062.056050533749</v>
          </cell>
          <cell r="AU81">
            <v>20516.551684118906</v>
          </cell>
          <cell r="AV81">
            <v>21980.271481528824</v>
          </cell>
          <cell r="AW81">
            <v>20546.510833152581</v>
          </cell>
          <cell r="AX81">
            <v>20129.754492240674</v>
          </cell>
          <cell r="AY81">
            <v>18801.401363262426</v>
          </cell>
          <cell r="AZ81" t="str">
            <v>EEA</v>
          </cell>
        </row>
        <row r="83">
          <cell r="B83" t="str">
            <v>kmvbus</v>
          </cell>
          <cell r="C83" t="str">
            <v>km/year for buses</v>
          </cell>
          <cell r="D83" t="str">
            <v>eso</v>
          </cell>
          <cell r="E83" t="str">
            <v>km</v>
          </cell>
          <cell r="AE83">
            <v>33481.12444514902</v>
          </cell>
          <cell r="AF83">
            <v>36273.462806820309</v>
          </cell>
          <cell r="AG83">
            <v>40614.530791190868</v>
          </cell>
          <cell r="AH83">
            <v>49448.336252189139</v>
          </cell>
          <cell r="AI83">
            <v>52444.052145573056</v>
          </cell>
          <cell r="AJ83">
            <v>54159.218604651163</v>
          </cell>
          <cell r="AK83">
            <v>50069.073841554557</v>
          </cell>
          <cell r="AL83">
            <v>56542.339751552798</v>
          </cell>
          <cell r="AM83">
            <v>54120.916030534354</v>
          </cell>
          <cell r="AN83">
            <v>54362.53407682776</v>
          </cell>
          <cell r="AO83">
            <v>54744.226545340447</v>
          </cell>
          <cell r="AP83">
            <v>52257.802064359443</v>
          </cell>
          <cell r="AQ83">
            <v>53033.097779059703</v>
          </cell>
          <cell r="AR83">
            <v>52936.618807475526</v>
          </cell>
          <cell r="AS83">
            <v>43527.672397912189</v>
          </cell>
          <cell r="AT83">
            <v>46274.11850501367</v>
          </cell>
          <cell r="AU83">
            <v>47636.05419634562</v>
          </cell>
          <cell r="AV83">
            <v>48897.176395939088</v>
          </cell>
          <cell r="AW83">
            <v>47169.10448625181</v>
          </cell>
          <cell r="AX83">
            <v>45837.265039727579</v>
          </cell>
          <cell r="AY83">
            <v>46197.413802660754</v>
          </cell>
          <cell r="AZ83" t="str">
            <v>EEA</v>
          </cell>
        </row>
        <row r="85">
          <cell r="B85" t="str">
            <v>kmvcam</v>
          </cell>
          <cell r="C85" t="str">
            <v>km/year for trucks</v>
          </cell>
          <cell r="D85" t="str">
            <v>eso</v>
          </cell>
          <cell r="E85" t="str">
            <v>km</v>
          </cell>
          <cell r="AE85">
            <v>17450.867738904548</v>
          </cell>
          <cell r="AF85">
            <v>20183.815538754687</v>
          </cell>
          <cell r="AG85">
            <v>22740.235884882153</v>
          </cell>
          <cell r="AH85">
            <v>26431.786659942001</v>
          </cell>
          <cell r="AI85">
            <v>25850.245617232205</v>
          </cell>
          <cell r="AJ85">
            <v>28017.362916312497</v>
          </cell>
          <cell r="AK85">
            <v>30659.671402100063</v>
          </cell>
          <cell r="AL85">
            <v>32639.666779102015</v>
          </cell>
          <cell r="AM85">
            <v>28574.469395390603</v>
          </cell>
          <cell r="AN85">
            <v>28126.870299027702</v>
          </cell>
          <cell r="AO85">
            <v>31693.976225919439</v>
          </cell>
          <cell r="AP85">
            <v>29674.938788934029</v>
          </cell>
          <cell r="AQ85">
            <v>29852.574047033508</v>
          </cell>
          <cell r="AR85">
            <v>34445.941548316405</v>
          </cell>
          <cell r="AS85">
            <v>28486.580723905725</v>
          </cell>
          <cell r="AT85">
            <v>35177.512557271337</v>
          </cell>
          <cell r="AU85">
            <v>35244.891842269979</v>
          </cell>
          <cell r="AV85">
            <v>37366.961001262098</v>
          </cell>
          <cell r="AW85">
            <v>32486.882716300239</v>
          </cell>
          <cell r="AX85">
            <v>31131.231340572398</v>
          </cell>
          <cell r="AY85">
            <v>29846.543832062271</v>
          </cell>
          <cell r="AZ85" t="str">
            <v>EEA</v>
          </cell>
        </row>
        <row r="87">
          <cell r="B87" t="str">
            <v>kmvcamvlr</v>
          </cell>
          <cell r="C87" t="str">
            <v>km/year for trucks &amp; light vehicles</v>
          </cell>
        </row>
        <row r="89">
          <cell r="B89" t="str">
            <v>Traffic in vehicle-km (to be supplied only if kilometer per vehicule not available)</v>
          </cell>
        </row>
        <row r="90">
          <cell r="B90" t="str">
            <v>vkmvpc</v>
          </cell>
          <cell r="C90" t="str">
            <v>Traffic of cars</v>
          </cell>
        </row>
        <row r="91">
          <cell r="B91" t="str">
            <v>vkmvpcess</v>
          </cell>
          <cell r="C91" t="str">
            <v>Traffic of motor spirit cars</v>
          </cell>
        </row>
        <row r="92">
          <cell r="B92" t="str">
            <v>vkmvpcgzl</v>
          </cell>
          <cell r="C92" t="str">
            <v>Traffic of diesel oil cars</v>
          </cell>
        </row>
        <row r="93">
          <cell r="B93" t="str">
            <v>vkmmot</v>
          </cell>
          <cell r="C93" t="str">
            <v>Traffic of motorcycles</v>
          </cell>
        </row>
        <row r="94">
          <cell r="B94" t="str">
            <v>vkmvlr</v>
          </cell>
          <cell r="C94" t="str">
            <v>Traffic of light vehicles</v>
          </cell>
        </row>
        <row r="95">
          <cell r="B95" t="str">
            <v>vkmbus</v>
          </cell>
          <cell r="C95" t="str">
            <v>Traffic of bus</v>
          </cell>
        </row>
        <row r="96">
          <cell r="B96" t="str">
            <v>vkmcam</v>
          </cell>
          <cell r="C96" t="str">
            <v>Traffic of trucks</v>
          </cell>
        </row>
        <row r="97">
          <cell r="B97" t="str">
            <v>vkmcamvlr</v>
          </cell>
          <cell r="C97" t="str">
            <v>Traffic of trucks and light duty vehicles</v>
          </cell>
        </row>
        <row r="99">
          <cell r="B99" t="str">
            <v>Passenger traffic in passenger-km</v>
          </cell>
          <cell r="AE99">
            <v>10.633315585078645</v>
          </cell>
          <cell r="AF99">
            <v>8.2828889222405646</v>
          </cell>
          <cell r="AG99">
            <v>7.274180655475619</v>
          </cell>
          <cell r="AH99">
            <v>6.2055494576308874</v>
          </cell>
          <cell r="AI99">
            <v>5.9984724751777216</v>
          </cell>
          <cell r="AJ99">
            <v>6.3239360615437441</v>
          </cell>
          <cell r="AK99">
            <v>4.9512462078716579</v>
          </cell>
          <cell r="AL99">
            <v>4.7080539006320983</v>
          </cell>
          <cell r="AM99">
            <v>4.2936831840046183</v>
          </cell>
          <cell r="AN99">
            <v>4.2007945460787681</v>
          </cell>
          <cell r="AO99">
            <v>3.7645143156221526</v>
          </cell>
          <cell r="AP99">
            <v>3.8532181041316242</v>
          </cell>
          <cell r="AQ99">
            <v>3.9717292770991777</v>
          </cell>
          <cell r="AR99">
            <v>3.6358116489436099</v>
          </cell>
          <cell r="AS99">
            <v>3.3728489300751634</v>
          </cell>
          <cell r="AT99">
            <v>3.3922898304765212</v>
          </cell>
          <cell r="AU99">
            <v>3.2714688655057675</v>
          </cell>
          <cell r="AV99">
            <v>3.1807155053413751</v>
          </cell>
        </row>
        <row r="100">
          <cell r="B100" t="str">
            <v>pkmvpc</v>
          </cell>
          <cell r="C100" t="str">
            <v>Passengers traffic by cars (pkm)</v>
          </cell>
          <cell r="D100" t="str">
            <v>eso</v>
          </cell>
          <cell r="E100" t="str">
            <v>Mpkm</v>
          </cell>
          <cell r="Z100">
            <v>11923.873351002117</v>
          </cell>
          <cell r="AA100">
            <v>11023.018079329069</v>
          </cell>
          <cell r="AB100">
            <v>6790</v>
          </cell>
          <cell r="AC100">
            <v>6303</v>
          </cell>
          <cell r="AD100">
            <v>6409</v>
          </cell>
          <cell r="AE100">
            <v>5143.4955</v>
          </cell>
          <cell r="AF100">
            <v>5500</v>
          </cell>
          <cell r="AG100">
            <v>5800</v>
          </cell>
          <cell r="AH100">
            <v>6192.4551000000001</v>
          </cell>
          <cell r="AI100">
            <v>6400</v>
          </cell>
          <cell r="AJ100">
            <v>6682.1156999999994</v>
          </cell>
          <cell r="AK100">
            <v>6809.1529999999993</v>
          </cell>
          <cell r="AL100">
            <v>7059.6396000000004</v>
          </cell>
          <cell r="AM100">
            <v>7663.3114999999998</v>
          </cell>
          <cell r="AN100">
            <v>7813</v>
          </cell>
          <cell r="AO100">
            <v>9929</v>
          </cell>
          <cell r="AP100">
            <v>9946</v>
          </cell>
          <cell r="AQ100">
            <v>10000</v>
          </cell>
          <cell r="AR100">
            <v>10500</v>
          </cell>
          <cell r="AS100">
            <v>10500</v>
          </cell>
          <cell r="AT100">
            <v>10100</v>
          </cell>
          <cell r="AU100">
            <v>10381.082222547919</v>
          </cell>
          <cell r="AV100">
            <v>10808.595077153128</v>
          </cell>
          <cell r="AW100">
            <v>11246.133322496951</v>
          </cell>
          <cell r="AX100">
            <v>11480</v>
          </cell>
          <cell r="AY100">
            <v>11400</v>
          </cell>
          <cell r="AZ100" t="str">
            <v>EU Transport in Figures</v>
          </cell>
        </row>
        <row r="101">
          <cell r="B101" t="str">
            <v>pkmnmt</v>
          </cell>
          <cell r="C101" t="str">
            <v>Passengers traffic by non motorized mode (bicycle, foot)</v>
          </cell>
          <cell r="Z101" t="str">
            <v xml:space="preserve"> </v>
          </cell>
          <cell r="AA101" t="str">
            <v xml:space="preserve"> </v>
          </cell>
          <cell r="AB101" t="str">
            <v xml:space="preserve"> </v>
          </cell>
        </row>
        <row r="102">
          <cell r="B102" t="str">
            <v>pkmmot</v>
          </cell>
          <cell r="C102" t="str">
            <v>Passengers traffic by motorized mode (motorcycles)</v>
          </cell>
        </row>
        <row r="103">
          <cell r="B103" t="str">
            <v>pkmfertot</v>
          </cell>
          <cell r="C103" t="str">
            <v>Passengers traffic for rail (train, tram, metro)</v>
          </cell>
          <cell r="D103" t="str">
            <v>eso</v>
          </cell>
          <cell r="E103" t="str">
            <v>Mpkm</v>
          </cell>
          <cell r="Z103">
            <v>1510</v>
          </cell>
          <cell r="AA103">
            <v>1273</v>
          </cell>
          <cell r="AB103">
            <v>952.8</v>
          </cell>
          <cell r="AC103">
            <v>722.41099999999994</v>
          </cell>
          <cell r="AD103">
            <v>537.15300000000002</v>
          </cell>
          <cell r="AE103">
            <v>531</v>
          </cell>
          <cell r="AF103">
            <v>409</v>
          </cell>
          <cell r="AG103">
            <v>373</v>
          </cell>
          <cell r="AH103">
            <v>328</v>
          </cell>
          <cell r="AI103">
            <v>326</v>
          </cell>
          <cell r="AJ103">
            <v>367.7</v>
          </cell>
          <cell r="AK103">
            <v>270.60000000000002</v>
          </cell>
          <cell r="AL103">
            <v>270.09300000000002</v>
          </cell>
          <cell r="AM103">
            <v>274.3</v>
          </cell>
          <cell r="AN103">
            <v>276.39999999999998</v>
          </cell>
          <cell r="AO103">
            <v>323.3</v>
          </cell>
          <cell r="AP103">
            <v>333.67770000000002</v>
          </cell>
          <cell r="AQ103">
            <v>351.34789999999998</v>
          </cell>
          <cell r="AR103">
            <v>347.78930000000003</v>
          </cell>
          <cell r="AS103">
            <v>322.84280000000001</v>
          </cell>
          <cell r="AT103">
            <v>319.7466</v>
          </cell>
          <cell r="AU103">
            <v>307.84800000000001</v>
          </cell>
          <cell r="AV103">
            <v>328.22219999999999</v>
          </cell>
          <cell r="AW103">
            <v>298.76389999999998</v>
          </cell>
          <cell r="AX103">
            <v>338.51819999999998</v>
          </cell>
          <cell r="AY103">
            <v>341</v>
          </cell>
          <cell r="AZ103" t="str">
            <v>Estonian Statistics (ES), Database, Table TS1421</v>
          </cell>
        </row>
        <row r="104">
          <cell r="B104" t="str">
            <v>pkmfer</v>
          </cell>
          <cell r="C104" t="str">
            <v xml:space="preserve">Passengers traffic in trains (pkm) </v>
          </cell>
          <cell r="D104" t="str">
            <v>eso</v>
          </cell>
          <cell r="E104" t="str">
            <v>Mpkm</v>
          </cell>
          <cell r="Z104">
            <v>1510</v>
          </cell>
          <cell r="AA104">
            <v>1273</v>
          </cell>
          <cell r="AB104">
            <v>952.8</v>
          </cell>
          <cell r="AC104">
            <v>722.41099999999994</v>
          </cell>
          <cell r="AD104">
            <v>537.15300000000002</v>
          </cell>
          <cell r="AE104">
            <v>421</v>
          </cell>
          <cell r="AF104">
            <v>309</v>
          </cell>
          <cell r="AG104">
            <v>262</v>
          </cell>
          <cell r="AH104">
            <v>236</v>
          </cell>
          <cell r="AI104">
            <v>238</v>
          </cell>
          <cell r="AJ104">
            <v>263</v>
          </cell>
          <cell r="AK104">
            <v>183</v>
          </cell>
          <cell r="AL104">
            <v>177.69300000000001</v>
          </cell>
          <cell r="AM104">
            <v>181</v>
          </cell>
          <cell r="AN104">
            <v>193</v>
          </cell>
          <cell r="AO104">
            <v>248</v>
          </cell>
          <cell r="AP104">
            <v>257</v>
          </cell>
          <cell r="AQ104">
            <v>274</v>
          </cell>
          <cell r="AR104">
            <v>273.73</v>
          </cell>
          <cell r="AS104">
            <v>249.11099999999999</v>
          </cell>
          <cell r="AT104">
            <v>247.9</v>
          </cell>
          <cell r="AU104">
            <v>243</v>
          </cell>
          <cell r="AV104">
            <v>235.821</v>
          </cell>
          <cell r="AW104">
            <v>223</v>
          </cell>
          <cell r="AX104">
            <v>280</v>
          </cell>
          <cell r="AY104">
            <v>286</v>
          </cell>
          <cell r="AZ104" t="str">
            <v>Estonian Statistics (ES), Database, Table TS111</v>
          </cell>
        </row>
        <row r="105">
          <cell r="B105" t="str">
            <v>pkmfermet</v>
          </cell>
          <cell r="C105" t="str">
            <v xml:space="preserve">Passengers traffic in metros, tram (pkm) </v>
          </cell>
          <cell r="D105" t="str">
            <v>eso</v>
          </cell>
          <cell r="E105" t="str">
            <v>Mpkm</v>
          </cell>
          <cell r="AE105">
            <v>110</v>
          </cell>
          <cell r="AF105">
            <v>100</v>
          </cell>
          <cell r="AG105">
            <v>111</v>
          </cell>
          <cell r="AH105">
            <v>92</v>
          </cell>
          <cell r="AI105">
            <v>88</v>
          </cell>
          <cell r="AJ105">
            <v>104.7</v>
          </cell>
          <cell r="AK105">
            <v>87.6</v>
          </cell>
          <cell r="AL105">
            <v>92.4</v>
          </cell>
          <cell r="AM105">
            <v>93.3</v>
          </cell>
          <cell r="AN105">
            <v>83.4</v>
          </cell>
          <cell r="AO105">
            <v>75.300000000000011</v>
          </cell>
          <cell r="AP105">
            <v>76.677700000000002</v>
          </cell>
          <cell r="AQ105">
            <v>77.347899999999996</v>
          </cell>
          <cell r="AR105">
            <v>74.059300000000007</v>
          </cell>
          <cell r="AS105">
            <v>73.731800000000007</v>
          </cell>
          <cell r="AT105">
            <v>71.846600000000009</v>
          </cell>
          <cell r="AU105">
            <v>64.847999999999999</v>
          </cell>
          <cell r="AV105">
            <v>92.401200000000003</v>
          </cell>
          <cell r="AW105">
            <v>75.763899999999992</v>
          </cell>
          <cell r="AX105">
            <v>58.5182</v>
          </cell>
          <cell r="AY105">
            <v>55.1464</v>
          </cell>
          <cell r="AZ105" t="str">
            <v>Estonian Statistics (ES), request for information</v>
          </cell>
          <cell r="BA105" t="str">
            <v>the figure decline is due to extensive tramway repairs which began in 2013</v>
          </cell>
        </row>
        <row r="106">
          <cell r="B106" t="str">
            <v>pasfer</v>
          </cell>
          <cell r="C106" t="str">
            <v xml:space="preserve">Passengers traffic in trains (passengers) </v>
          </cell>
          <cell r="D106" t="str">
            <v>eso</v>
          </cell>
          <cell r="E106" t="str">
            <v>M</v>
          </cell>
          <cell r="Z106">
            <v>23.1</v>
          </cell>
          <cell r="AA106">
            <v>15.9</v>
          </cell>
          <cell r="AB106">
            <v>15.76</v>
          </cell>
          <cell r="AC106">
            <v>16.696000000000002</v>
          </cell>
          <cell r="AD106">
            <v>11.493</v>
          </cell>
          <cell r="AE106">
            <v>8.6</v>
          </cell>
          <cell r="AF106">
            <v>6.7</v>
          </cell>
          <cell r="AG106">
            <v>5.6</v>
          </cell>
          <cell r="AH106">
            <v>6.7</v>
          </cell>
          <cell r="AI106">
            <v>6.7</v>
          </cell>
          <cell r="AJ106">
            <v>7.3</v>
          </cell>
          <cell r="AK106">
            <v>5.5</v>
          </cell>
          <cell r="AL106">
            <v>5.2</v>
          </cell>
          <cell r="AM106">
            <v>5.0999999999999996</v>
          </cell>
          <cell r="AN106">
            <v>5.3</v>
          </cell>
          <cell r="AO106">
            <v>5.0999999999999996</v>
          </cell>
          <cell r="AP106">
            <v>5.3</v>
          </cell>
          <cell r="AQ106">
            <v>5.4</v>
          </cell>
          <cell r="AR106">
            <v>5.2854000000000001</v>
          </cell>
          <cell r="AS106">
            <v>4.8940000000000001</v>
          </cell>
          <cell r="AT106">
            <v>4.7990000000000004</v>
          </cell>
          <cell r="AU106">
            <v>4.7359999999999998</v>
          </cell>
          <cell r="AV106">
            <v>4.4160000000000004</v>
          </cell>
          <cell r="AW106">
            <v>4.2</v>
          </cell>
          <cell r="AX106">
            <v>5.9</v>
          </cell>
          <cell r="AY106">
            <v>6.6</v>
          </cell>
          <cell r="AZ106" t="str">
            <v>ES, Table TS1421</v>
          </cell>
        </row>
        <row r="107">
          <cell r="B107" t="str">
            <v>pkmbus</v>
          </cell>
          <cell r="C107" t="str">
            <v>Passengers traffic in buses (pkm)</v>
          </cell>
          <cell r="D107" t="str">
            <v>eso</v>
          </cell>
          <cell r="E107" t="str">
            <v>Mpkm</v>
          </cell>
          <cell r="Z107">
            <v>4454</v>
          </cell>
          <cell r="AA107">
            <v>3833</v>
          </cell>
          <cell r="AB107">
            <v>3047</v>
          </cell>
          <cell r="AC107">
            <v>2538</v>
          </cell>
          <cell r="AD107">
            <v>2314</v>
          </cell>
          <cell r="AE107">
            <v>2048</v>
          </cell>
          <cell r="AF107">
            <v>2091</v>
          </cell>
          <cell r="AG107">
            <v>2238</v>
          </cell>
          <cell r="AH107">
            <v>2265</v>
          </cell>
          <cell r="AI107">
            <v>2223</v>
          </cell>
          <cell r="AJ107">
            <v>2630</v>
          </cell>
          <cell r="AK107">
            <v>2461</v>
          </cell>
          <cell r="AL107">
            <v>2330</v>
          </cell>
          <cell r="AM107">
            <v>2297</v>
          </cell>
          <cell r="AN107">
            <v>2469</v>
          </cell>
          <cell r="AO107">
            <v>2716</v>
          </cell>
          <cell r="AP107">
            <v>2881</v>
          </cell>
          <cell r="AQ107">
            <v>2677</v>
          </cell>
          <cell r="AR107">
            <v>2452</v>
          </cell>
          <cell r="AS107">
            <v>2113.6990000000001</v>
          </cell>
          <cell r="AT107">
            <v>2061.0592999999999</v>
          </cell>
          <cell r="AU107">
            <v>2070.6943000000001</v>
          </cell>
          <cell r="AV107">
            <v>2233.5884999999998</v>
          </cell>
          <cell r="AW107">
            <v>2414.6147999999998</v>
          </cell>
          <cell r="AX107">
            <v>2392.6965</v>
          </cell>
          <cell r="AY107">
            <v>3146</v>
          </cell>
          <cell r="AZ107" t="str">
            <v>ES, Table TS541</v>
          </cell>
        </row>
        <row r="108">
          <cell r="B108" t="str">
            <v>pasbus</v>
          </cell>
          <cell r="C108" t="str">
            <v>Passengers traffic in buses (passengers)</v>
          </cell>
          <cell r="D108" t="str">
            <v>eso</v>
          </cell>
          <cell r="E108" t="str">
            <v>M</v>
          </cell>
          <cell r="Z108">
            <v>406.8</v>
          </cell>
          <cell r="AA108">
            <v>359</v>
          </cell>
          <cell r="AB108">
            <v>344.7</v>
          </cell>
          <cell r="AC108">
            <v>245</v>
          </cell>
          <cell r="AD108">
            <v>173</v>
          </cell>
          <cell r="AE108">
            <v>191</v>
          </cell>
          <cell r="AF108">
            <v>187.7</v>
          </cell>
          <cell r="AG108">
            <v>193</v>
          </cell>
          <cell r="AH108">
            <v>173.7</v>
          </cell>
          <cell r="AI108">
            <v>170.4</v>
          </cell>
          <cell r="AJ108">
            <v>188.1</v>
          </cell>
          <cell r="AK108">
            <v>171.7</v>
          </cell>
          <cell r="AL108">
            <v>171.1</v>
          </cell>
          <cell r="AM108">
            <v>162.80000000000001</v>
          </cell>
          <cell r="AN108">
            <v>149.6</v>
          </cell>
          <cell r="AO108">
            <v>140.4</v>
          </cell>
          <cell r="AP108">
            <v>141.6</v>
          </cell>
          <cell r="AQ108">
            <v>139.6</v>
          </cell>
          <cell r="AR108">
            <v>122.434</v>
          </cell>
          <cell r="AS108">
            <v>117.4</v>
          </cell>
          <cell r="AT108">
            <v>106.75210000000001</v>
          </cell>
          <cell r="AU108">
            <v>108.1</v>
          </cell>
          <cell r="AV108">
            <v>119.26389999999999</v>
          </cell>
          <cell r="AW108">
            <v>148.24350000000001</v>
          </cell>
          <cell r="AX108">
            <v>149.7851</v>
          </cell>
          <cell r="AY108">
            <v>154.19999999999999</v>
          </cell>
          <cell r="AZ108" t="str">
            <v>ES, Table TS541</v>
          </cell>
        </row>
        <row r="109">
          <cell r="B109" t="str">
            <v>pkmavd</v>
          </cell>
          <cell r="C109" t="str">
            <v>Passengers traffic in domestic air (pkm)</v>
          </cell>
          <cell r="D109" t="str">
            <v>eso</v>
          </cell>
          <cell r="E109" t="str">
            <v>Mpkm</v>
          </cell>
          <cell r="AE109">
            <v>0.39800000000000002</v>
          </cell>
          <cell r="AF109">
            <v>3.02</v>
          </cell>
          <cell r="AG109">
            <v>0.94</v>
          </cell>
          <cell r="AH109">
            <v>1.157</v>
          </cell>
          <cell r="AI109">
            <v>1.1819999999999999</v>
          </cell>
          <cell r="AJ109">
            <v>1.266</v>
          </cell>
          <cell r="AK109">
            <v>1.276</v>
          </cell>
          <cell r="AL109">
            <v>4.1399999999999997</v>
          </cell>
          <cell r="AM109">
            <v>3.6829999999999998</v>
          </cell>
          <cell r="AN109">
            <v>5.0330000000000004</v>
          </cell>
          <cell r="AO109">
            <v>7.4420000000000002</v>
          </cell>
          <cell r="AP109">
            <v>6.5978000000000003</v>
          </cell>
          <cell r="AQ109">
            <v>5.2769000000000004</v>
          </cell>
          <cell r="AR109">
            <v>5.2539999999999996</v>
          </cell>
          <cell r="AS109">
            <v>3.8370000000000002</v>
          </cell>
          <cell r="AT109">
            <v>4.7619999999999996</v>
          </cell>
          <cell r="AU109">
            <v>5.5568999999999065</v>
          </cell>
          <cell r="AV109">
            <v>5.1793000000000466</v>
          </cell>
          <cell r="AW109">
            <v>3.6131999999999533</v>
          </cell>
          <cell r="AX109">
            <v>3.7414999999999998</v>
          </cell>
          <cell r="AY109">
            <v>4.8558999999999068</v>
          </cell>
          <cell r="AZ109" t="str">
            <v>ES, Table TS19</v>
          </cell>
        </row>
        <row r="110">
          <cell r="B110" t="str">
            <v>pasavd</v>
          </cell>
          <cell r="C110" t="str">
            <v>Passengers traffic in domestic air (passengers)</v>
          </cell>
          <cell r="D110" t="str">
            <v>eso</v>
          </cell>
          <cell r="E110" t="str">
            <v>M</v>
          </cell>
          <cell r="Z110">
            <v>0.54</v>
          </cell>
          <cell r="AA110">
            <v>0.52</v>
          </cell>
          <cell r="AB110">
            <v>0.2</v>
          </cell>
          <cell r="AC110">
            <v>0.18</v>
          </cell>
          <cell r="AD110">
            <v>0.16</v>
          </cell>
          <cell r="AE110">
            <v>3.9000000000000059E-3</v>
          </cell>
          <cell r="AF110">
            <v>6.900000000000006E-3</v>
          </cell>
          <cell r="AG110">
            <v>1.0200000000000046E-2</v>
          </cell>
          <cell r="AH110">
            <v>9.3999999999999778E-3</v>
          </cell>
          <cell r="AI110">
            <v>1.0300000000000012E-2</v>
          </cell>
          <cell r="AJ110">
            <v>9.4999999999999998E-3</v>
          </cell>
          <cell r="AK110">
            <v>1.0600000000000023E-2</v>
          </cell>
          <cell r="AL110">
            <v>1.9E-2</v>
          </cell>
          <cell r="AM110">
            <v>1.95E-2</v>
          </cell>
          <cell r="AN110">
            <v>2.2299999999999955E-2</v>
          </cell>
          <cell r="AO110">
            <v>2.6200000000000046E-2</v>
          </cell>
          <cell r="AP110">
            <v>2.4299999999999954E-2</v>
          </cell>
          <cell r="AQ110">
            <v>2.0699999999999819E-2</v>
          </cell>
          <cell r="AR110">
            <v>2.2100000000000022E-2</v>
          </cell>
          <cell r="AS110">
            <v>2.3200000000000047E-2</v>
          </cell>
          <cell r="AT110">
            <v>2.6600000000000023E-2</v>
          </cell>
          <cell r="AU110">
            <v>2.9800000000000069E-2</v>
          </cell>
          <cell r="AV110">
            <v>2.4E-2</v>
          </cell>
          <cell r="AW110">
            <v>1.9199999999999932E-2</v>
          </cell>
          <cell r="AX110">
            <v>1.7699999999999931E-2</v>
          </cell>
          <cell r="AY110">
            <v>1.9399999999999976E-2</v>
          </cell>
          <cell r="AZ110" t="str">
            <v>ES, Table TS191</v>
          </cell>
        </row>
        <row r="111">
          <cell r="B111" t="str">
            <v>pasair</v>
          </cell>
          <cell r="C111" t="str">
            <v>Passengers traffic in air transport (passengers)</v>
          </cell>
          <cell r="D111" t="str">
            <v>eso</v>
          </cell>
          <cell r="E111" t="str">
            <v>M</v>
          </cell>
          <cell r="Z111">
            <v>0.52100000000000002</v>
          </cell>
          <cell r="AA111">
            <v>0.186</v>
          </cell>
          <cell r="AB111">
            <v>0.17499999999999999</v>
          </cell>
          <cell r="AC111">
            <v>0.151</v>
          </cell>
          <cell r="AD111">
            <v>0.17599999999999999</v>
          </cell>
          <cell r="AE111">
            <v>0.2</v>
          </cell>
          <cell r="AF111">
            <v>0.2</v>
          </cell>
          <cell r="AG111">
            <v>0.3</v>
          </cell>
          <cell r="AH111">
            <v>0.3</v>
          </cell>
          <cell r="AI111">
            <v>0.3</v>
          </cell>
          <cell r="AJ111">
            <v>0.3</v>
          </cell>
          <cell r="AK111">
            <v>0.35170000000000001</v>
          </cell>
          <cell r="AL111">
            <v>0.41439999999999999</v>
          </cell>
          <cell r="AM111">
            <v>0.61360000000000003</v>
          </cell>
          <cell r="AN111">
            <v>0.9476</v>
          </cell>
          <cell r="AO111">
            <v>1.49</v>
          </cell>
          <cell r="AP111">
            <v>1.4404999999999999</v>
          </cell>
          <cell r="AQ111">
            <v>1.1209</v>
          </cell>
          <cell r="AR111">
            <v>0.78349999999999997</v>
          </cell>
          <cell r="AS111">
            <v>0.63729999999999998</v>
          </cell>
          <cell r="AT111">
            <v>0.63690000000000002</v>
          </cell>
          <cell r="AU111">
            <v>0.76129999999999998</v>
          </cell>
          <cell r="AV111">
            <v>0.99629999999999996</v>
          </cell>
          <cell r="AW111">
            <v>0.74209999999999998</v>
          </cell>
          <cell r="AX111">
            <v>0.75360000000000005</v>
          </cell>
          <cell r="AY111">
            <v>0.65</v>
          </cell>
          <cell r="AZ111" t="str">
            <v>ES, Table TS191</v>
          </cell>
        </row>
        <row r="112">
          <cell r="B112" t="str">
            <v>pkmflv</v>
          </cell>
          <cell r="C112" t="str">
            <v>Passengers traffic in coasts and rivers</v>
          </cell>
          <cell r="D112" t="str">
            <v>eso</v>
          </cell>
          <cell r="E112" t="str">
            <v>k</v>
          </cell>
          <cell r="Z112">
            <v>1.6</v>
          </cell>
          <cell r="AA112">
            <v>1</v>
          </cell>
          <cell r="AB112">
            <v>1</v>
          </cell>
          <cell r="AC112">
            <v>1</v>
          </cell>
          <cell r="AD112">
            <v>1</v>
          </cell>
          <cell r="AE112">
            <v>1</v>
          </cell>
          <cell r="AF112">
            <v>1</v>
          </cell>
          <cell r="AG112">
            <v>1.107</v>
          </cell>
          <cell r="AH112">
            <v>1.2069999999999999</v>
          </cell>
          <cell r="AI112">
            <v>1.3080000000000001</v>
          </cell>
          <cell r="AJ112">
            <v>1.508</v>
          </cell>
          <cell r="AK112">
            <v>1.339</v>
          </cell>
          <cell r="AL112">
            <v>1.478</v>
          </cell>
          <cell r="AM112">
            <v>1.508</v>
          </cell>
          <cell r="AN112">
            <v>1.7002000000000002</v>
          </cell>
          <cell r="AO112">
            <v>1.7646999999999999</v>
          </cell>
          <cell r="AP112">
            <v>1.8529</v>
          </cell>
          <cell r="AQ112">
            <v>2.1290999999999998</v>
          </cell>
          <cell r="AR112">
            <v>2.0954999999999999</v>
          </cell>
          <cell r="AS112">
            <v>1.9482999999999999</v>
          </cell>
          <cell r="AT112">
            <v>1.8794</v>
          </cell>
          <cell r="AU112">
            <v>1.8822999999999999</v>
          </cell>
          <cell r="AV112">
            <v>2.0220000000000002</v>
          </cell>
          <cell r="AW112">
            <v>2.1156999999999999</v>
          </cell>
          <cell r="AX112">
            <v>2.1932999999999998</v>
          </cell>
          <cell r="AY112">
            <v>2.2614999999999998</v>
          </cell>
          <cell r="AZ112" t="str">
            <v>ES, Table TS111</v>
          </cell>
        </row>
        <row r="114">
          <cell r="B114" t="str">
            <v>Traffic of goods in tons and ton-km</v>
          </cell>
        </row>
        <row r="115">
          <cell r="B115" t="str">
            <v>Traffic in ton kilometer</v>
          </cell>
        </row>
        <row r="116">
          <cell r="B116" t="str">
            <v>tkmrou</v>
          </cell>
          <cell r="C116" t="str">
            <v>Freight traffic on road (tkm)</v>
          </cell>
          <cell r="D116" t="str">
            <v>eso</v>
          </cell>
          <cell r="E116" t="str">
            <v>Mtkm</v>
          </cell>
          <cell r="Z116">
            <v>2097</v>
          </cell>
          <cell r="AA116">
            <v>1662</v>
          </cell>
          <cell r="AB116">
            <v>1457</v>
          </cell>
          <cell r="AC116">
            <v>1056</v>
          </cell>
          <cell r="AD116">
            <v>1415</v>
          </cell>
          <cell r="AE116">
            <v>1549</v>
          </cell>
          <cell r="AF116">
            <v>1897</v>
          </cell>
          <cell r="AG116">
            <v>2773</v>
          </cell>
          <cell r="AH116">
            <v>3791</v>
          </cell>
          <cell r="AI116">
            <v>3975</v>
          </cell>
          <cell r="AJ116">
            <v>3932</v>
          </cell>
          <cell r="AK116">
            <v>3874.7</v>
          </cell>
          <cell r="AL116">
            <v>4211.3</v>
          </cell>
          <cell r="AM116">
            <v>3974.2</v>
          </cell>
          <cell r="AN116">
            <v>5097.8</v>
          </cell>
          <cell r="AO116">
            <v>5821.5</v>
          </cell>
          <cell r="AP116">
            <v>5607.6</v>
          </cell>
          <cell r="AQ116">
            <v>6426.2</v>
          </cell>
          <cell r="AR116">
            <v>7026</v>
          </cell>
          <cell r="AS116">
            <v>5248.7</v>
          </cell>
          <cell r="AT116">
            <v>5610.9</v>
          </cell>
          <cell r="AU116">
            <v>5913</v>
          </cell>
          <cell r="AV116">
            <v>5793</v>
          </cell>
          <cell r="AW116">
            <v>5987</v>
          </cell>
          <cell r="AX116">
            <v>6292.2</v>
          </cell>
          <cell r="AY116">
            <v>6260</v>
          </cell>
          <cell r="AZ116" t="str">
            <v>SE, Table TS13; TS51</v>
          </cell>
        </row>
        <row r="117">
          <cell r="B117" t="str">
            <v>tkmfer</v>
          </cell>
          <cell r="C117" t="str">
            <v>Freight traffic in trains (tkm)</v>
          </cell>
          <cell r="D117" t="str">
            <v>eso</v>
          </cell>
          <cell r="E117" t="str">
            <v>Mtkm</v>
          </cell>
          <cell r="Z117">
            <v>6977</v>
          </cell>
          <cell r="AA117">
            <v>6545</v>
          </cell>
          <cell r="AB117">
            <v>3646</v>
          </cell>
          <cell r="AC117">
            <v>4152</v>
          </cell>
          <cell r="AD117">
            <v>3612</v>
          </cell>
          <cell r="AE117">
            <v>3846</v>
          </cell>
          <cell r="AF117">
            <v>4198</v>
          </cell>
          <cell r="AG117">
            <v>5102</v>
          </cell>
          <cell r="AH117">
            <v>6079</v>
          </cell>
          <cell r="AI117">
            <v>7295</v>
          </cell>
          <cell r="AJ117">
            <v>8102</v>
          </cell>
          <cell r="AK117">
            <v>8557</v>
          </cell>
          <cell r="AL117">
            <v>9697</v>
          </cell>
          <cell r="AM117">
            <v>9670</v>
          </cell>
          <cell r="AN117">
            <v>10488</v>
          </cell>
          <cell r="AO117">
            <v>10639</v>
          </cell>
          <cell r="AP117">
            <v>10418</v>
          </cell>
          <cell r="AQ117">
            <v>8430</v>
          </cell>
          <cell r="AR117">
            <v>5942.8959999999997</v>
          </cell>
          <cell r="AS117">
            <v>5933.6</v>
          </cell>
          <cell r="AT117">
            <v>6637.9</v>
          </cell>
          <cell r="AU117">
            <v>6270.817</v>
          </cell>
          <cell r="AV117">
            <v>5129.4210000000003</v>
          </cell>
          <cell r="AW117">
            <v>4721.902</v>
          </cell>
          <cell r="AX117">
            <v>3256.0740000000001</v>
          </cell>
          <cell r="AY117">
            <v>3117</v>
          </cell>
          <cell r="AZ117" t="str">
            <v>SE, Table TS13; TS131</v>
          </cell>
        </row>
        <row r="118">
          <cell r="B118" t="str">
            <v>tkmfergzl</v>
          </cell>
          <cell r="C118" t="str">
            <v>Freight traffic in diesel trains (tkm)</v>
          </cell>
          <cell r="D118" t="str">
            <v>eso</v>
          </cell>
          <cell r="E118" t="str">
            <v>Mtkm</v>
          </cell>
          <cell r="Z118">
            <v>6977</v>
          </cell>
          <cell r="AA118">
            <v>6545</v>
          </cell>
          <cell r="AB118">
            <v>3646</v>
          </cell>
          <cell r="AC118">
            <v>4152</v>
          </cell>
          <cell r="AD118">
            <v>3612</v>
          </cell>
          <cell r="AE118">
            <v>3846</v>
          </cell>
          <cell r="AF118">
            <v>4198</v>
          </cell>
          <cell r="AG118">
            <v>5102</v>
          </cell>
          <cell r="AH118">
            <v>6079</v>
          </cell>
          <cell r="AI118">
            <v>7295</v>
          </cell>
          <cell r="AJ118">
            <v>8102</v>
          </cell>
          <cell r="AK118">
            <v>8557</v>
          </cell>
          <cell r="AL118">
            <v>9697</v>
          </cell>
          <cell r="AM118">
            <v>9670</v>
          </cell>
          <cell r="AN118">
            <v>10488</v>
          </cell>
          <cell r="AO118">
            <v>10639</v>
          </cell>
          <cell r="AP118">
            <v>10418</v>
          </cell>
          <cell r="AQ118">
            <v>8430</v>
          </cell>
          <cell r="AR118">
            <v>5942.8959999999997</v>
          </cell>
          <cell r="AS118">
            <v>5933.6</v>
          </cell>
          <cell r="AT118">
            <v>6637.9</v>
          </cell>
          <cell r="AU118">
            <v>6270.817</v>
          </cell>
          <cell r="AV118">
            <v>5129.4210000000003</v>
          </cell>
          <cell r="AW118">
            <v>4721.902</v>
          </cell>
          <cell r="AX118">
            <v>3256.0740000000001</v>
          </cell>
          <cell r="AY118">
            <v>3117</v>
          </cell>
          <cell r="AZ118" t="str">
            <v>SE, Table TS13; TS131</v>
          </cell>
        </row>
        <row r="119">
          <cell r="B119" t="str">
            <v>tkmferele</v>
          </cell>
          <cell r="C119" t="str">
            <v>Freight traffic in electricity trains (tkm)</v>
          </cell>
          <cell r="D119" t="str">
            <v>eso</v>
          </cell>
          <cell r="E119" t="str">
            <v>Mtkm</v>
          </cell>
          <cell r="Z119">
            <v>14.961306964746344</v>
          </cell>
          <cell r="AA119">
            <v>14.78933791917455</v>
          </cell>
          <cell r="AB119">
            <v>17.454858125537402</v>
          </cell>
          <cell r="AC119">
            <v>2.407566638005159</v>
          </cell>
          <cell r="AD119">
            <v>6.5348237317282889</v>
          </cell>
          <cell r="AE119">
            <v>6.1908856405846944</v>
          </cell>
          <cell r="AF119">
            <v>7.3946689595872748</v>
          </cell>
          <cell r="AG119">
            <v>8.0825451418744638</v>
          </cell>
          <cell r="AH119">
            <v>7.4806534823731718</v>
          </cell>
          <cell r="AI119">
            <v>6.44883920894239</v>
          </cell>
          <cell r="AJ119">
            <v>6.44883920894239</v>
          </cell>
          <cell r="AK119">
            <v>5.7609630266552019</v>
          </cell>
          <cell r="AL119">
            <v>6.8787618228718825</v>
          </cell>
          <cell r="AM119">
            <v>6.7927773000859846</v>
          </cell>
          <cell r="AN119">
            <v>5.5889939810834051</v>
          </cell>
          <cell r="AO119">
            <v>7.6526225279449704</v>
          </cell>
          <cell r="AP119">
            <v>5.9329320722269987</v>
          </cell>
          <cell r="AQ119">
            <v>5.5030094582975062</v>
          </cell>
          <cell r="AR119">
            <v>5.7609630266552019</v>
          </cell>
          <cell r="AS119">
            <v>6.7067927773000857</v>
          </cell>
          <cell r="AT119">
            <v>6.4488392089423909</v>
          </cell>
          <cell r="AU119">
            <v>5.8469475494411007</v>
          </cell>
          <cell r="AV119">
            <v>5.7609630266552019</v>
          </cell>
          <cell r="AW119">
            <v>4.1272570937231299</v>
          </cell>
          <cell r="AX119">
            <v>3.6973344797936369</v>
          </cell>
          <cell r="AY119">
            <v>3.5253654342218401</v>
          </cell>
          <cell r="AZ119" t="str">
            <v>SE, Table TS13; TS131</v>
          </cell>
        </row>
        <row r="120">
          <cell r="B120" t="str">
            <v>tkmflv</v>
          </cell>
          <cell r="C120" t="str">
            <v>Freight traffic in rivers (tkm)</v>
          </cell>
          <cell r="D120" t="str">
            <v>eso</v>
          </cell>
          <cell r="E120" t="str">
            <v>Mtkm</v>
          </cell>
          <cell r="Z120">
            <v>2</v>
          </cell>
          <cell r="AA120">
            <v>1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>SE, Table TS13; TS131</v>
          </cell>
        </row>
        <row r="121">
          <cell r="B121" t="str">
            <v>Traffic in tons</v>
          </cell>
        </row>
        <row r="122">
          <cell r="B122" t="str">
            <v>tonrou</v>
          </cell>
          <cell r="C122" t="str">
            <v>Freight traffic on road (tons)</v>
          </cell>
          <cell r="D122" t="str">
            <v>eso</v>
          </cell>
          <cell r="E122" t="str">
            <v>Mt</v>
          </cell>
          <cell r="Z122">
            <v>78.2</v>
          </cell>
          <cell r="AA122">
            <v>52.4</v>
          </cell>
          <cell r="AB122">
            <v>33.9</v>
          </cell>
          <cell r="AC122">
            <v>11.4</v>
          </cell>
          <cell r="AD122">
            <v>12.1</v>
          </cell>
          <cell r="AE122">
            <v>9.6</v>
          </cell>
          <cell r="AF122">
            <v>11.2</v>
          </cell>
          <cell r="AG122">
            <v>11.3</v>
          </cell>
          <cell r="AH122">
            <v>12.2</v>
          </cell>
          <cell r="AI122">
            <v>12</v>
          </cell>
          <cell r="AJ122">
            <v>13.2</v>
          </cell>
          <cell r="AK122">
            <v>14.1</v>
          </cell>
          <cell r="AL122">
            <v>17.8</v>
          </cell>
          <cell r="AM122">
            <v>27.1</v>
          </cell>
          <cell r="AN122">
            <v>28.1</v>
          </cell>
          <cell r="AO122">
            <v>27.3</v>
          </cell>
          <cell r="AP122">
            <v>30.3</v>
          </cell>
          <cell r="AQ122">
            <v>38.5</v>
          </cell>
          <cell r="AR122">
            <v>35.787999999999997</v>
          </cell>
          <cell r="AS122">
            <v>27.936</v>
          </cell>
          <cell r="AT122">
            <v>30.276</v>
          </cell>
          <cell r="AU122">
            <v>31.007000000000001</v>
          </cell>
          <cell r="AV122">
            <v>31.733000000000001</v>
          </cell>
          <cell r="AW122">
            <v>33.131</v>
          </cell>
          <cell r="AX122">
            <v>37.268999999999998</v>
          </cell>
          <cell r="AY122">
            <v>36.777999999999999</v>
          </cell>
          <cell r="AZ122" t="str">
            <v>SE, Table TS12; TS121</v>
          </cell>
        </row>
        <row r="123">
          <cell r="B123" t="str">
            <v>tonflv</v>
          </cell>
          <cell r="C123" t="str">
            <v>Freight traffic in coasts and rivers (ton)</v>
          </cell>
          <cell r="D123" t="str">
            <v>eso</v>
          </cell>
          <cell r="E123" t="str">
            <v>Mt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SE, Table TS12; TS121</v>
          </cell>
        </row>
        <row r="124">
          <cell r="B124" t="str">
            <v>tonmar</v>
          </cell>
          <cell r="C124" t="str">
            <v>Freight loaded and unloaded in national ports, related to international traffic (ton)</v>
          </cell>
          <cell r="D124" t="str">
            <v>eso</v>
          </cell>
          <cell r="E124" t="str">
            <v>Mt</v>
          </cell>
          <cell r="Z124">
            <v>0</v>
          </cell>
          <cell r="AA124">
            <v>0</v>
          </cell>
          <cell r="AB124">
            <v>7.9513999999999996</v>
          </cell>
          <cell r="AC124">
            <v>11.7318</v>
          </cell>
          <cell r="AD124">
            <v>11.372999999999999</v>
          </cell>
          <cell r="AE124">
            <v>14.285</v>
          </cell>
          <cell r="AF124">
            <v>15.73</v>
          </cell>
          <cell r="AG124">
            <v>22.678000000000001</v>
          </cell>
          <cell r="AH124">
            <v>28.696999999999999</v>
          </cell>
          <cell r="AI124">
            <v>34.781999999999996</v>
          </cell>
          <cell r="AJ124">
            <v>40.856999999999999</v>
          </cell>
          <cell r="AK124">
            <v>41.518999999999998</v>
          </cell>
          <cell r="AL124">
            <v>47.274000000000001</v>
          </cell>
          <cell r="AM124">
            <v>47.664000000000001</v>
          </cell>
          <cell r="AN124">
            <v>46.368000000000002</v>
          </cell>
          <cell r="AO124">
            <v>46.741999999999997</v>
          </cell>
          <cell r="AP124">
            <v>49.817999999999998</v>
          </cell>
          <cell r="AQ124">
            <v>44.7</v>
          </cell>
          <cell r="AR124">
            <v>36.200000000000003</v>
          </cell>
          <cell r="AS124">
            <v>38.5</v>
          </cell>
          <cell r="AT124">
            <v>45.845100000000009</v>
          </cell>
          <cell r="AU124">
            <v>48.262500000000003</v>
          </cell>
          <cell r="AV124">
            <v>43.341600000000007</v>
          </cell>
          <cell r="AW124">
            <v>43.057099999999998</v>
          </cell>
          <cell r="AX124">
            <v>43.523400000000002</v>
          </cell>
          <cell r="AY124">
            <v>34.799999999999997</v>
          </cell>
          <cell r="AZ124" t="str">
            <v>SE, Table TS12; TS121</v>
          </cell>
        </row>
        <row r="126">
          <cell r="B126" t="str">
            <v>Energy consumption of transport (energy balances, all consumption incl within foreign vehicles, border trade)</v>
          </cell>
        </row>
        <row r="127">
          <cell r="B127" t="str">
            <v>Road transport</v>
          </cell>
        </row>
        <row r="128">
          <cell r="B128" t="str">
            <v>gplcfrou</v>
          </cell>
          <cell r="C128" t="str">
            <v>LPG (and CNG) consumption in road transport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2.1734976593102129</v>
          </cell>
          <cell r="AB128">
            <v>2.1734976593102129</v>
          </cell>
          <cell r="AC128">
            <v>1.0867488296551064</v>
          </cell>
          <cell r="AD128">
            <v>4.3469953186204258</v>
          </cell>
          <cell r="AE128">
            <v>1.0867488296551064</v>
          </cell>
          <cell r="AF128">
            <v>1.0867488296551064</v>
          </cell>
          <cell r="AG128">
            <v>1.0867488296551064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SE</v>
          </cell>
        </row>
        <row r="129">
          <cell r="B129" t="str">
            <v>gplcfrou1</v>
          </cell>
          <cell r="C129" t="str">
            <v>LPG consumption in road transport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2.1734976593102129</v>
          </cell>
          <cell r="AB129">
            <v>2.1734976593102129</v>
          </cell>
          <cell r="AC129">
            <v>1.0867488296551064</v>
          </cell>
          <cell r="AD129">
            <v>4.3469953186204258</v>
          </cell>
          <cell r="AE129">
            <v>1.0867488296551064</v>
          </cell>
          <cell r="AF129">
            <v>1.0867488296551064</v>
          </cell>
          <cell r="AG129">
            <v>1.0867488296551064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SE</v>
          </cell>
        </row>
        <row r="130">
          <cell r="B130" t="str">
            <v>cngcfrou</v>
          </cell>
          <cell r="C130" t="str">
            <v>CNG consumption in road transport</v>
          </cell>
        </row>
        <row r="131">
          <cell r="B131" t="str">
            <v>esscfrou</v>
          </cell>
          <cell r="C131" t="str">
            <v>Motor spirit consumption in road transport</v>
          </cell>
          <cell r="D131" t="str">
            <v>eso</v>
          </cell>
          <cell r="E131" t="str">
            <v>ktoe</v>
          </cell>
          <cell r="Z131">
            <v>457.36600745199195</v>
          </cell>
          <cell r="AA131">
            <v>421.32416165090279</v>
          </cell>
          <cell r="AB131">
            <v>203.68778064392853</v>
          </cell>
          <cell r="AC131">
            <v>225.70937231298365</v>
          </cell>
          <cell r="AD131">
            <v>292.70564631699625</v>
          </cell>
          <cell r="AE131">
            <v>258.52679850960158</v>
          </cell>
          <cell r="AF131">
            <v>290.05445686443107</v>
          </cell>
          <cell r="AG131">
            <v>317.3784274386166</v>
          </cell>
          <cell r="AH131">
            <v>304.76736409668479</v>
          </cell>
          <cell r="AI131">
            <v>291.10537880959203</v>
          </cell>
          <cell r="AJ131">
            <v>293.20722269991398</v>
          </cell>
          <cell r="AK131">
            <v>349.95700773860705</v>
          </cell>
          <cell r="AL131">
            <v>321.58211521926052</v>
          </cell>
          <cell r="AM131">
            <v>307.92012993216775</v>
          </cell>
          <cell r="AN131">
            <v>296.35998853539695</v>
          </cell>
          <cell r="AO131">
            <v>302.66552020636283</v>
          </cell>
          <cell r="AP131">
            <v>322.63303716442152</v>
          </cell>
          <cell r="AQ131">
            <v>338.39686634183624</v>
          </cell>
          <cell r="AR131">
            <v>336.29502245151428</v>
          </cell>
          <cell r="AS131">
            <v>306.86920798700675</v>
          </cell>
          <cell r="AT131">
            <v>289.00353491927007</v>
          </cell>
          <cell r="AU131">
            <v>274.2906276870163</v>
          </cell>
          <cell r="AV131">
            <v>262.73048629024549</v>
          </cell>
          <cell r="AW131">
            <v>245.91573516766979</v>
          </cell>
          <cell r="AX131">
            <v>251.17034489347472</v>
          </cell>
          <cell r="AY131">
            <v>251.5047291487532</v>
          </cell>
          <cell r="AZ131" t="str">
            <v>SE</v>
          </cell>
        </row>
        <row r="132">
          <cell r="B132" t="str">
            <v>gzlcfrou</v>
          </cell>
          <cell r="C132" t="str">
            <v>Diesel oil consumption in road transport</v>
          </cell>
          <cell r="D132" t="str">
            <v>eso</v>
          </cell>
          <cell r="E132" t="str">
            <v>ktoe</v>
          </cell>
          <cell r="Z132">
            <v>214.18744625967321</v>
          </cell>
          <cell r="AA132">
            <v>201.05331040412722</v>
          </cell>
          <cell r="AB132">
            <v>99.011177987962157</v>
          </cell>
          <cell r="AC132">
            <v>108.10404127257092</v>
          </cell>
          <cell r="AD132">
            <v>121.23817712811693</v>
          </cell>
          <cell r="AE132">
            <v>163.67153912295785</v>
          </cell>
          <cell r="AF132">
            <v>169.73344797936369</v>
          </cell>
          <cell r="AG132">
            <v>163.67153912295785</v>
          </cell>
          <cell r="AH132">
            <v>196.00171969045567</v>
          </cell>
          <cell r="AI132">
            <v>206.10490111779876</v>
          </cell>
          <cell r="AJ132">
            <v>203.07394668959586</v>
          </cell>
          <cell r="AK132">
            <v>254.60017196904553</v>
          </cell>
          <cell r="AL132">
            <v>303.09544282029231</v>
          </cell>
          <cell r="AM132">
            <v>298.04385210662082</v>
          </cell>
          <cell r="AN132">
            <v>328.35339638864997</v>
          </cell>
          <cell r="AO132">
            <v>351.59071367153911</v>
          </cell>
          <cell r="AP132">
            <v>381.90025795356831</v>
          </cell>
          <cell r="AQ132">
            <v>409.17884780739467</v>
          </cell>
          <cell r="AR132">
            <v>395.03439380911431</v>
          </cell>
          <cell r="AS132">
            <v>351.59071367153911</v>
          </cell>
          <cell r="AT132">
            <v>392.00343938091135</v>
          </cell>
          <cell r="AU132">
            <v>427.36457437661215</v>
          </cell>
          <cell r="AV132">
            <v>451.61220980223555</v>
          </cell>
          <cell r="AW132">
            <v>453.63284608770414</v>
          </cell>
          <cell r="AX132">
            <v>456.6638005159071</v>
          </cell>
          <cell r="AY132">
            <v>489.17789242380809</v>
          </cell>
          <cell r="AZ132" t="str">
            <v>SE</v>
          </cell>
        </row>
        <row r="133">
          <cell r="B133" t="str">
            <v>elecfrou</v>
          </cell>
          <cell r="C133" t="str">
            <v>Electricity consumption in road transport</v>
          </cell>
          <cell r="D133" t="str">
            <v>eso</v>
          </cell>
          <cell r="E133" t="str">
            <v>ktoe</v>
          </cell>
          <cell r="Z133">
            <v>14.961306964746344</v>
          </cell>
          <cell r="AA133">
            <v>14.78933791917455</v>
          </cell>
          <cell r="AB133">
            <v>17.454858125537402</v>
          </cell>
          <cell r="AC133">
            <v>2.407566638005159</v>
          </cell>
          <cell r="AD133">
            <v>6.5348237317282889</v>
          </cell>
          <cell r="AE133">
            <v>6.1908856405846944</v>
          </cell>
          <cell r="AF133">
            <v>7.3946689595872748</v>
          </cell>
          <cell r="AG133">
            <v>8.0825451418744638</v>
          </cell>
          <cell r="AH133">
            <v>7.4806534823731718</v>
          </cell>
          <cell r="AI133">
            <v>6.44883920894239</v>
          </cell>
          <cell r="AJ133">
            <v>6.44883920894239</v>
          </cell>
          <cell r="AK133">
            <v>5.7609630266552019</v>
          </cell>
          <cell r="AL133">
            <v>6.8787618228718825</v>
          </cell>
          <cell r="AM133">
            <v>6.7927773000859846</v>
          </cell>
          <cell r="AN133">
            <v>5.5889939810834051</v>
          </cell>
          <cell r="AO133">
            <v>7.6526225279449704</v>
          </cell>
          <cell r="AP133">
            <v>5.9329320722269987</v>
          </cell>
          <cell r="AQ133">
            <v>5.5030094582975062</v>
          </cell>
          <cell r="AR133">
            <v>5.7609630266552019</v>
          </cell>
          <cell r="AS133">
            <v>6.7067927773000857</v>
          </cell>
          <cell r="AT133">
            <v>6.4488392089423909</v>
          </cell>
          <cell r="AU133">
            <v>5.8469475494411007</v>
          </cell>
          <cell r="AV133">
            <v>5.7609630266552019</v>
          </cell>
          <cell r="AW133">
            <v>4.1272570937231299</v>
          </cell>
          <cell r="AX133">
            <v>3.6973344797936369</v>
          </cell>
          <cell r="AY133">
            <v>3.5253654342218401</v>
          </cell>
          <cell r="AZ133" t="str">
            <v>Eurostat</v>
          </cell>
          <cell r="BA133" t="str">
            <v>=SE</v>
          </cell>
        </row>
        <row r="134">
          <cell r="B134" t="str">
            <v>enccfrou</v>
          </cell>
          <cell r="C134" t="str">
            <v>Biofuel energy consumption of road</v>
          </cell>
          <cell r="D134" t="str">
            <v>eso</v>
          </cell>
          <cell r="E134" t="str">
            <v>ktoe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1.2802140059233783E-2</v>
          </cell>
          <cell r="AR134">
            <v>1.3775102703735551</v>
          </cell>
          <cell r="AS134">
            <v>9.5375943441291675E-2</v>
          </cell>
          <cell r="AT134">
            <v>4.3898538263112634</v>
          </cell>
          <cell r="AU134">
            <v>3.8406420177701346</v>
          </cell>
          <cell r="AV134">
            <v>3.8406420177701346</v>
          </cell>
          <cell r="AW134">
            <v>3.2005350148084455</v>
          </cell>
          <cell r="AX134">
            <v>5.7609630266552019</v>
          </cell>
          <cell r="AY134">
            <v>6</v>
          </cell>
          <cell r="AZ134" t="str">
            <v>SE</v>
          </cell>
        </row>
        <row r="135">
          <cell r="B135" t="str">
            <v>glecfrou</v>
          </cell>
          <cell r="C135" t="str">
            <v>incl. Bioethanol energy consumption of road</v>
          </cell>
          <cell r="D135" t="str">
            <v>eso</v>
          </cell>
          <cell r="E135" t="str">
            <v>ktoe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4.3898538263112634</v>
          </cell>
          <cell r="AU135">
            <v>3.8406420177701346</v>
          </cell>
          <cell r="AV135">
            <v>3.8406420177701346</v>
          </cell>
          <cell r="AW135">
            <v>3.2005350148084455</v>
          </cell>
          <cell r="AX135">
            <v>5.7609630266552019</v>
          </cell>
          <cell r="AY135">
            <v>6</v>
          </cell>
          <cell r="AZ135" t="str">
            <v>SE</v>
          </cell>
        </row>
        <row r="136">
          <cell r="B136" t="str">
            <v>glgcfrou</v>
          </cell>
          <cell r="C136" t="str">
            <v>incl. Biodiesel energy consumption of road</v>
          </cell>
          <cell r="D136" t="str">
            <v>eso</v>
          </cell>
          <cell r="E136" t="str">
            <v>ktoe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>Eurostat</v>
          </cell>
          <cell r="BA136" t="str">
            <v>=SE</v>
          </cell>
        </row>
        <row r="137">
          <cell r="B137" t="str">
            <v>toccfrou</v>
          </cell>
          <cell r="C137" t="str">
            <v>Total road consumption</v>
          </cell>
          <cell r="E137" t="str">
            <v>ktoe</v>
          </cell>
          <cell r="Z137">
            <v>686.51476067641147</v>
          </cell>
          <cell r="AA137">
            <v>639.34030763351473</v>
          </cell>
          <cell r="AB137">
            <v>322.32731441673832</v>
          </cell>
          <cell r="AC137">
            <v>337.30772905321487</v>
          </cell>
          <cell r="AD137">
            <v>424.82564249546192</v>
          </cell>
          <cell r="AE137">
            <v>429.47597210279918</v>
          </cell>
          <cell r="AF137">
            <v>468.26932263303712</v>
          </cell>
          <cell r="AG137">
            <v>490.21926053310403</v>
          </cell>
          <cell r="AH137">
            <v>508.24973726951362</v>
          </cell>
          <cell r="AI137">
            <v>503.65911913633317</v>
          </cell>
          <cell r="AJ137">
            <v>502.73000859845223</v>
          </cell>
          <cell r="AK137">
            <v>610.3181427343078</v>
          </cell>
          <cell r="AL137">
            <v>631.55631986242474</v>
          </cell>
          <cell r="AM137">
            <v>612.75675933887453</v>
          </cell>
          <cell r="AN137">
            <v>630.30237890513035</v>
          </cell>
          <cell r="AO137">
            <v>661.90885640584679</v>
          </cell>
          <cell r="AP137">
            <v>710.46622719021684</v>
          </cell>
          <cell r="AQ137">
            <v>753.09152574758753</v>
          </cell>
          <cell r="AR137">
            <v>738.46788955765737</v>
          </cell>
          <cell r="AS137">
            <v>665.2620903792872</v>
          </cell>
          <cell r="AT137">
            <v>696.23552116174642</v>
          </cell>
          <cell r="AU137">
            <v>715.18343364860982</v>
          </cell>
          <cell r="AV137">
            <v>727.78494315467651</v>
          </cell>
          <cell r="AW137">
            <v>710.07690837871394</v>
          </cell>
          <cell r="AX137">
            <v>723.05340594248582</v>
          </cell>
          <cell r="AY137">
            <v>756.20798700678313</v>
          </cell>
          <cell r="AZ137" t="str">
            <v>SE</v>
          </cell>
        </row>
        <row r="138">
          <cell r="B138" t="str">
            <v>Rail transport</v>
          </cell>
        </row>
        <row r="139">
          <cell r="B139" t="str">
            <v>gzlcffer</v>
          </cell>
          <cell r="C139" t="str">
            <v>Diesel oil consumption in rail transport</v>
          </cell>
          <cell r="D139" t="str">
            <v>eso</v>
          </cell>
          <cell r="E139" t="str">
            <v>ktoe</v>
          </cell>
          <cell r="Z139">
            <v>46.474634565778153</v>
          </cell>
          <cell r="AA139">
            <v>43.443680137575235</v>
          </cell>
          <cell r="AB139">
            <v>32.330180567497848</v>
          </cell>
          <cell r="AC139">
            <v>34.350816852966467</v>
          </cell>
          <cell r="AD139">
            <v>34.350816852966467</v>
          </cell>
          <cell r="AE139">
            <v>33.340498710232161</v>
          </cell>
          <cell r="AF139">
            <v>36.371453138435079</v>
          </cell>
          <cell r="AG139">
            <v>33.340498710232161</v>
          </cell>
          <cell r="AH139">
            <v>42.433361994840922</v>
          </cell>
          <cell r="AI139">
            <v>46.474634565778153</v>
          </cell>
          <cell r="AJ139">
            <v>43.443680137575235</v>
          </cell>
          <cell r="AK139">
            <v>40.41272570937231</v>
          </cell>
          <cell r="AL139">
            <v>51.526225279449697</v>
          </cell>
          <cell r="AM139">
            <v>45.464316423043847</v>
          </cell>
          <cell r="AN139">
            <v>39.402407566638004</v>
          </cell>
          <cell r="AO139">
            <v>42.433361994840922</v>
          </cell>
          <cell r="AP139">
            <v>44.453998280309541</v>
          </cell>
          <cell r="AQ139">
            <v>37.381771281169385</v>
          </cell>
          <cell r="AR139">
            <v>26.268271711092002</v>
          </cell>
          <cell r="AS139">
            <v>35.361134995700773</v>
          </cell>
          <cell r="AT139">
            <v>50.515907136715391</v>
          </cell>
          <cell r="AU139">
            <v>34.350816852966467</v>
          </cell>
          <cell r="AV139">
            <v>30.309544282029233</v>
          </cell>
          <cell r="AW139">
            <v>26.268271711092002</v>
          </cell>
          <cell r="AX139">
            <v>20.206362854686155</v>
          </cell>
          <cell r="AY139">
            <v>19.196044711951849</v>
          </cell>
          <cell r="AZ139" t="str">
            <v>SE</v>
          </cell>
        </row>
        <row r="140">
          <cell r="B140" t="str">
            <v>folcffer</v>
          </cell>
          <cell r="C140" t="str">
            <v>Fuel oil consumption in rail transport</v>
          </cell>
          <cell r="D140" t="str">
            <v>eso</v>
          </cell>
          <cell r="E140" t="str">
            <v>ktoe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>Eurostat</v>
          </cell>
          <cell r="BA140" t="str">
            <v>=SE</v>
          </cell>
        </row>
        <row r="141">
          <cell r="B141" t="str">
            <v>elecffer</v>
          </cell>
          <cell r="C141" t="str">
            <v>Electricity consumption in rail transport</v>
          </cell>
          <cell r="D141" t="str">
            <v>eso</v>
          </cell>
          <cell r="E141" t="str">
            <v>ktoe</v>
          </cell>
          <cell r="Z141">
            <v>15</v>
          </cell>
          <cell r="AA141">
            <v>14.8</v>
          </cell>
          <cell r="AB141">
            <v>14.2</v>
          </cell>
          <cell r="AC141">
            <v>9.4</v>
          </cell>
          <cell r="AD141">
            <v>7.2</v>
          </cell>
          <cell r="AE141">
            <v>6.3628546861564921</v>
          </cell>
          <cell r="AF141">
            <v>5.9329320722269987</v>
          </cell>
          <cell r="AG141">
            <v>1.2037833190025795</v>
          </cell>
          <cell r="AH141">
            <v>1.8056749785038695</v>
          </cell>
          <cell r="AI141">
            <v>1.4617368873602752</v>
          </cell>
          <cell r="AJ141">
            <v>1.3757523645743766</v>
          </cell>
          <cell r="AK141">
            <v>1.4617368873602752</v>
          </cell>
          <cell r="AL141">
            <v>1.4617368873602752</v>
          </cell>
          <cell r="AM141">
            <v>1.5477214101461736</v>
          </cell>
          <cell r="AN141">
            <v>1.2037833190025795</v>
          </cell>
          <cell r="AO141">
            <v>1.2037833190025795</v>
          </cell>
          <cell r="AP141">
            <v>1.2037833190025795</v>
          </cell>
          <cell r="AQ141">
            <v>1.1177987962166811</v>
          </cell>
          <cell r="AR141">
            <v>1.1177987962166811</v>
          </cell>
          <cell r="AS141">
            <v>1.0318142734307825</v>
          </cell>
          <cell r="AT141">
            <v>1.2037833190025795</v>
          </cell>
          <cell r="AU141">
            <v>1.0318142734307825</v>
          </cell>
          <cell r="AV141">
            <v>1.0318142734307825</v>
          </cell>
          <cell r="AW141">
            <v>1.2897678417884779</v>
          </cell>
          <cell r="AX141">
            <v>0.60189165950128976</v>
          </cell>
          <cell r="AY141">
            <v>0.51590713671539123</v>
          </cell>
          <cell r="AZ141" t="str">
            <v>Eurostat</v>
          </cell>
          <cell r="BA141" t="str">
            <v>=SE</v>
          </cell>
        </row>
        <row r="142">
          <cell r="B142" t="str">
            <v>toccffer</v>
          </cell>
          <cell r="C142" t="str">
            <v>Total rail consumption</v>
          </cell>
          <cell r="E142" t="str">
            <v>ktoe</v>
          </cell>
          <cell r="Z142">
            <v>61.474634565778153</v>
          </cell>
          <cell r="AA142">
            <v>58.24368013757524</v>
          </cell>
          <cell r="AB142">
            <v>46.530180567497851</v>
          </cell>
          <cell r="AC142">
            <v>43.750816852966466</v>
          </cell>
          <cell r="AD142">
            <v>41.55081685296647</v>
          </cell>
          <cell r="AE142">
            <v>39.70335339638865</v>
          </cell>
          <cell r="AF142">
            <v>42.304385210662076</v>
          </cell>
          <cell r="AG142">
            <v>34.544282029234743</v>
          </cell>
          <cell r="AH142">
            <v>44.239036973344788</v>
          </cell>
          <cell r="AI142">
            <v>47.936371453138428</v>
          </cell>
          <cell r="AJ142">
            <v>44.81943250214961</v>
          </cell>
          <cell r="AK142">
            <v>41.874462596732585</v>
          </cell>
          <cell r="AL142">
            <v>52.987962166809972</v>
          </cell>
          <cell r="AM142">
            <v>47.012037833190021</v>
          </cell>
          <cell r="AN142">
            <v>40.606190885640586</v>
          </cell>
          <cell r="AO142">
            <v>43.637145313843504</v>
          </cell>
          <cell r="AP142">
            <v>45.657781599312123</v>
          </cell>
          <cell r="AQ142">
            <v>38.499570077386068</v>
          </cell>
          <cell r="AR142">
            <v>27.386070507308684</v>
          </cell>
          <cell r="AS142">
            <v>36.392949269131556</v>
          </cell>
          <cell r="AT142">
            <v>51.719690455717974</v>
          </cell>
          <cell r="AU142">
            <v>35.38263112639725</v>
          </cell>
          <cell r="AV142">
            <v>31.341358555460015</v>
          </cell>
          <cell r="AW142">
            <v>27.55803955288048</v>
          </cell>
          <cell r="AX142">
            <v>20.808254514187446</v>
          </cell>
          <cell r="AY142">
            <v>19.71195184866724</v>
          </cell>
          <cell r="AZ142" t="str">
            <v>SE</v>
          </cell>
        </row>
        <row r="143">
          <cell r="B143" t="str">
            <v>Air transport</v>
          </cell>
        </row>
        <row r="144">
          <cell r="B144" t="str">
            <v>esacfair</v>
          </cell>
          <cell r="C144" t="str">
            <v>Aviation gasoline consumption in domestic air transport</v>
          </cell>
          <cell r="D144" t="str">
            <v>eso</v>
          </cell>
          <cell r="E144" t="str">
            <v>ktoe</v>
          </cell>
          <cell r="Z144">
            <v>1.8629979936944683</v>
          </cell>
          <cell r="AA144">
            <v>1.9107671730199673</v>
          </cell>
          <cell r="AB144">
            <v>0.97926817617273332</v>
          </cell>
          <cell r="AC144">
            <v>1.0031527658354829</v>
          </cell>
          <cell r="AD144">
            <v>1.0270373554982324</v>
          </cell>
          <cell r="AE144">
            <v>1.1780835005254608</v>
          </cell>
          <cell r="AF144">
            <v>1.0624820865577527</v>
          </cell>
          <cell r="AG144">
            <v>1.1906945638673927</v>
          </cell>
          <cell r="AH144">
            <v>0.85545046336103947</v>
          </cell>
          <cell r="AI144">
            <v>0.90379287283844467</v>
          </cell>
          <cell r="AJ144">
            <v>0.83127925862233687</v>
          </cell>
          <cell r="AK144">
            <v>0.81761727333524403</v>
          </cell>
          <cell r="AL144">
            <v>0.84283940001910773</v>
          </cell>
          <cell r="AM144">
            <v>0.78608961498041452</v>
          </cell>
          <cell r="AN144">
            <v>1.119231871596446</v>
          </cell>
          <cell r="AO144">
            <v>0.57485430400305715</v>
          </cell>
          <cell r="AP144">
            <v>0.42457246584503677</v>
          </cell>
          <cell r="AQ144">
            <v>0.4382344511321295</v>
          </cell>
          <cell r="AR144">
            <v>0.75981656635139017</v>
          </cell>
          <cell r="AS144">
            <v>0.57905799178370099</v>
          </cell>
          <cell r="AT144">
            <v>0.59271997707079394</v>
          </cell>
          <cell r="AU144">
            <v>0.91535301423521531</v>
          </cell>
          <cell r="AV144">
            <v>1.1465558421706314</v>
          </cell>
          <cell r="AW144">
            <v>0.40460494888697812</v>
          </cell>
          <cell r="AX144">
            <v>0.415114168338588</v>
          </cell>
          <cell r="AY144">
            <v>0.40460494888697812</v>
          </cell>
          <cell r="AZ144" t="str">
            <v>Estonian Environmental Agency</v>
          </cell>
        </row>
        <row r="145">
          <cell r="B145" t="str">
            <v>carcfado</v>
          </cell>
          <cell r="C145" t="str">
            <v>Jet fuels consumption in domestic air transport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1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1</v>
          </cell>
          <cell r="AT145">
            <v>1</v>
          </cell>
          <cell r="AU145">
            <v>0</v>
          </cell>
          <cell r="AV145">
            <v>1</v>
          </cell>
          <cell r="AW145">
            <v>0</v>
          </cell>
          <cell r="AX145">
            <v>0</v>
          </cell>
          <cell r="AY145">
            <v>0</v>
          </cell>
          <cell r="AZ145" t="str">
            <v>Estonian Environmental Agency</v>
          </cell>
        </row>
        <row r="146">
          <cell r="B146" t="str">
            <v>Domestic water transport</v>
          </cell>
        </row>
        <row r="147">
          <cell r="B147" t="str">
            <v>esscfflv</v>
          </cell>
          <cell r="C147" t="str">
            <v>Motor spirit consumption in river transport</v>
          </cell>
          <cell r="D147" t="str">
            <v>eso</v>
          </cell>
          <cell r="E147" t="str">
            <v>ktoe</v>
          </cell>
        </row>
        <row r="148">
          <cell r="B148" t="str">
            <v>gzlcfflv</v>
          </cell>
          <cell r="C148" t="str">
            <v>Diesel oil consumption in river transport</v>
          </cell>
          <cell r="D148" t="str">
            <v>eso</v>
          </cell>
          <cell r="E148" t="str">
            <v>ktoe</v>
          </cell>
          <cell r="Z148">
            <v>7.0722269991401534</v>
          </cell>
          <cell r="AA148">
            <v>6.0619088564058465</v>
          </cell>
          <cell r="AB148">
            <v>5.0515907136715388</v>
          </cell>
          <cell r="AC148">
            <v>5.0515907136715388</v>
          </cell>
          <cell r="AD148">
            <v>4.041272570937231</v>
          </cell>
          <cell r="AE148">
            <v>4.041272570937231</v>
          </cell>
          <cell r="AF148">
            <v>7.0722269991401534</v>
          </cell>
          <cell r="AG148">
            <v>6.0619088564058465</v>
          </cell>
          <cell r="AH148">
            <v>6.0619088564058465</v>
          </cell>
          <cell r="AI148">
            <v>5.0515907136715388</v>
          </cell>
          <cell r="AJ148">
            <v>7.0722269991401534</v>
          </cell>
          <cell r="AK148">
            <v>7.0722269991401534</v>
          </cell>
          <cell r="AL148">
            <v>11.113499570077384</v>
          </cell>
          <cell r="AM148">
            <v>9.0928632846087698</v>
          </cell>
          <cell r="AN148">
            <v>8.082545141874462</v>
          </cell>
          <cell r="AO148">
            <v>8.082545141874462</v>
          </cell>
          <cell r="AP148">
            <v>11.113499570077384</v>
          </cell>
          <cell r="AQ148">
            <v>17.17540842648323</v>
          </cell>
          <cell r="AR148">
            <v>20.206362854686155</v>
          </cell>
          <cell r="AS148">
            <v>8.082545141874462</v>
          </cell>
          <cell r="AT148">
            <v>8.082545141874462</v>
          </cell>
          <cell r="AU148">
            <v>5.0515907136715388</v>
          </cell>
          <cell r="AV148">
            <v>4.041272570937231</v>
          </cell>
          <cell r="AW148">
            <v>4.041272570937231</v>
          </cell>
          <cell r="AX148">
            <v>9.0928632846087698</v>
          </cell>
          <cell r="AY148">
            <v>12.123817712811693</v>
          </cell>
          <cell r="AZ148" t="str">
            <v>SE</v>
          </cell>
        </row>
        <row r="149">
          <cell r="B149" t="str">
            <v>folcfflv</v>
          </cell>
          <cell r="C149" t="str">
            <v>Fuel oil consumption in river transport</v>
          </cell>
          <cell r="D149" t="str">
            <v>eso</v>
          </cell>
          <cell r="E149" t="str">
            <v>ktoe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>SE</v>
          </cell>
        </row>
        <row r="150">
          <cell r="B150" t="str">
            <v>toccfflv</v>
          </cell>
          <cell r="C150" t="str">
            <v>Total doestic water consumption</v>
          </cell>
          <cell r="E150" t="str">
            <v>ktoe</v>
          </cell>
          <cell r="Z150">
            <v>7.4</v>
          </cell>
          <cell r="AA150">
            <v>6.0619088564058465</v>
          </cell>
          <cell r="AB150">
            <v>5.0515907136715388</v>
          </cell>
          <cell r="AC150">
            <v>5.0515907136715388</v>
          </cell>
          <cell r="AD150">
            <v>4.041272570937231</v>
          </cell>
          <cell r="AE150">
            <v>4.041272570937231</v>
          </cell>
          <cell r="AF150">
            <v>7.0722269991401534</v>
          </cell>
          <cell r="AG150">
            <v>6.0619088564058465</v>
          </cell>
          <cell r="AH150">
            <v>6.0619088564058465</v>
          </cell>
          <cell r="AI150">
            <v>5.0515907136715388</v>
          </cell>
          <cell r="AJ150">
            <v>7.0722269991401534</v>
          </cell>
          <cell r="AK150">
            <v>7.0722269991401534</v>
          </cell>
          <cell r="AL150">
            <v>11.113499570077384</v>
          </cell>
          <cell r="AM150">
            <v>9.0928632846087698</v>
          </cell>
          <cell r="AN150">
            <v>8.082545141874462</v>
          </cell>
          <cell r="AO150">
            <v>8.082545141874462</v>
          </cell>
          <cell r="AP150">
            <v>11.113499570077384</v>
          </cell>
          <cell r="AQ150">
            <v>17.17540842648323</v>
          </cell>
          <cell r="AR150">
            <v>20.206362854686155</v>
          </cell>
          <cell r="AS150">
            <v>8.082545141874462</v>
          </cell>
          <cell r="AT150">
            <v>8.082545141874462</v>
          </cell>
          <cell r="AU150">
            <v>5.0515907136715388</v>
          </cell>
          <cell r="AV150">
            <v>4.041272570937231</v>
          </cell>
          <cell r="AW150">
            <v>4.041272570937231</v>
          </cell>
          <cell r="AX150">
            <v>9.0928632846087698</v>
          </cell>
          <cell r="AY150">
            <v>12.123817712811693</v>
          </cell>
          <cell r="AZ150" t="str">
            <v>SE</v>
          </cell>
        </row>
        <row r="151">
          <cell r="B151" t="str">
            <v>gzlcfmar</v>
          </cell>
          <cell r="C151" t="str">
            <v>Diesel oil consumption in domestic sea transport</v>
          </cell>
        </row>
        <row r="152">
          <cell r="B152" t="str">
            <v>folcfmar</v>
          </cell>
          <cell r="C152" t="str">
            <v>Fuel oil consumption in domestic sea transport</v>
          </cell>
        </row>
        <row r="153">
          <cell r="B153" t="str">
            <v>Road transport (without foreign vehicles, border trade)</v>
          </cell>
        </row>
        <row r="154">
          <cell r="B154" t="str">
            <v>gplcfroudom</v>
          </cell>
          <cell r="C154" t="str">
            <v>LPG (and CNG) consumption in road transport</v>
          </cell>
        </row>
        <row r="155">
          <cell r="B155" t="str">
            <v>esscfroudom</v>
          </cell>
          <cell r="C155" t="str">
            <v>Motor spirit consumption in road transport</v>
          </cell>
        </row>
        <row r="156">
          <cell r="B156" t="str">
            <v>gzlcfroudom</v>
          </cell>
          <cell r="C156" t="str">
            <v>Diesel oil consumption in road transport</v>
          </cell>
        </row>
        <row r="157">
          <cell r="B157" t="str">
            <v>elecfroudom</v>
          </cell>
          <cell r="C157" t="str">
            <v>Electricity consumption in road transport</v>
          </cell>
        </row>
        <row r="158">
          <cell r="B158" t="str">
            <v>enccfroudom</v>
          </cell>
          <cell r="C158" t="str">
            <v>Biofuel energy consumption of road</v>
          </cell>
        </row>
        <row r="159">
          <cell r="B159" t="str">
            <v>toccfroudom</v>
          </cell>
          <cell r="C159" t="str">
            <v>Total road consumption</v>
          </cell>
        </row>
        <row r="160">
          <cell r="B160" t="str">
            <v>Cars</v>
          </cell>
        </row>
        <row r="161">
          <cell r="B161" t="str">
            <v>gplcfvpc</v>
          </cell>
          <cell r="C161" t="str">
            <v>LPG (and CNG) consumption of cars</v>
          </cell>
          <cell r="D161" t="str">
            <v>eso</v>
          </cell>
          <cell r="E161" t="str">
            <v>ktoe</v>
          </cell>
        </row>
        <row r="162">
          <cell r="B162" t="str">
            <v>gplcfvpc1</v>
          </cell>
          <cell r="C162" t="str">
            <v>LPG consumption of cars</v>
          </cell>
          <cell r="D162" t="str">
            <v>eso</v>
          </cell>
          <cell r="E162" t="str">
            <v>ktoe</v>
          </cell>
        </row>
        <row r="163">
          <cell r="B163" t="str">
            <v>cngcfvpc</v>
          </cell>
          <cell r="C163" t="str">
            <v>CNG consumption of cars</v>
          </cell>
          <cell r="D163" t="str">
            <v>eso</v>
          </cell>
          <cell r="E163" t="str">
            <v>ktoe</v>
          </cell>
        </row>
        <row r="164">
          <cell r="B164" t="str">
            <v>esscfvpctot</v>
          </cell>
          <cell r="C164" t="str">
            <v>Motor spirit consumption of cars</v>
          </cell>
          <cell r="D164" t="str">
            <v>eso</v>
          </cell>
          <cell r="E164" t="str">
            <v>ktoe</v>
          </cell>
        </row>
        <row r="165">
          <cell r="B165" t="str">
            <v>gzlcfvpctot</v>
          </cell>
          <cell r="C165" t="str">
            <v>Diesel oil consumption of cars</v>
          </cell>
          <cell r="D165" t="str">
            <v>eso</v>
          </cell>
          <cell r="E165" t="str">
            <v>ktoe</v>
          </cell>
        </row>
        <row r="166">
          <cell r="B166" t="str">
            <v>esscfvpc</v>
          </cell>
          <cell r="C166" t="str">
            <v>Motor spirit consumption of cars</v>
          </cell>
          <cell r="D166" t="str">
            <v>eso</v>
          </cell>
          <cell r="E166" t="str">
            <v>ktoe</v>
          </cell>
        </row>
        <row r="167">
          <cell r="B167" t="str">
            <v>gzlcfvpc</v>
          </cell>
          <cell r="C167" t="str">
            <v>Diesel oil consumption of cars</v>
          </cell>
          <cell r="D167" t="str">
            <v>eso</v>
          </cell>
          <cell r="E167" t="str">
            <v>ktoe</v>
          </cell>
        </row>
        <row r="168">
          <cell r="B168" t="str">
            <v>enccfvpc</v>
          </cell>
          <cell r="C168" t="str">
            <v>Biofuel energy consumption of cars</v>
          </cell>
          <cell r="D168" t="str">
            <v>eso</v>
          </cell>
          <cell r="E168" t="str">
            <v>ktoe</v>
          </cell>
        </row>
        <row r="169">
          <cell r="B169" t="str">
            <v>glecfvpc</v>
          </cell>
          <cell r="C169" t="str">
            <v>Bioethanol energy consumption of cars</v>
          </cell>
          <cell r="D169" t="str">
            <v>eso</v>
          </cell>
          <cell r="E169" t="str">
            <v>ktoe</v>
          </cell>
        </row>
        <row r="170">
          <cell r="B170" t="str">
            <v>glgcfvpc</v>
          </cell>
          <cell r="C170" t="str">
            <v>Biodiesel energy consumption of cars</v>
          </cell>
          <cell r="D170" t="str">
            <v>eso</v>
          </cell>
          <cell r="E170" t="str">
            <v>ktoe</v>
          </cell>
        </row>
        <row r="171">
          <cell r="B171" t="str">
            <v>toccfvpc</v>
          </cell>
          <cell r="C171" t="str">
            <v>Total cars consumption</v>
          </cell>
          <cell r="E171" t="str">
            <v>ktoe</v>
          </cell>
        </row>
        <row r="173">
          <cell r="B173" t="str">
            <v>Share of biofuel in gasoline and diesel</v>
          </cell>
        </row>
        <row r="174">
          <cell r="B174" t="str">
            <v>shethess</v>
          </cell>
          <cell r="C174" t="str">
            <v>Share of bioethanol in gasoline road consumption</v>
          </cell>
        </row>
        <row r="175">
          <cell r="B175" t="str">
            <v>shbiogzl</v>
          </cell>
          <cell r="C175" t="str">
            <v>Share of biodiesel  in diesel road consumption</v>
          </cell>
        </row>
        <row r="176">
          <cell r="B176" t="str">
            <v>Motorcycles</v>
          </cell>
        </row>
        <row r="177">
          <cell r="B177" t="str">
            <v>esscfmot</v>
          </cell>
          <cell r="C177" t="str">
            <v>Motor spirit consumption of motorcycles</v>
          </cell>
          <cell r="D177" t="str">
            <v>eso</v>
          </cell>
          <cell r="E177" t="str">
            <v>ktoe</v>
          </cell>
        </row>
        <row r="178">
          <cell r="B178" t="str">
            <v>Light duty vehicles</v>
          </cell>
        </row>
        <row r="179">
          <cell r="B179" t="str">
            <v>gplcfvlr</v>
          </cell>
          <cell r="C179" t="str">
            <v>LPG (and CNG) consumption of light vehicles</v>
          </cell>
        </row>
        <row r="180">
          <cell r="B180" t="str">
            <v>esscfvlr</v>
          </cell>
          <cell r="C180" t="str">
            <v>Motor spirit consumption of light vehicles</v>
          </cell>
        </row>
        <row r="181">
          <cell r="B181" t="str">
            <v>gzlcfvlr</v>
          </cell>
          <cell r="C181" t="str">
            <v>Diesel oil consumption of light vehicles</v>
          </cell>
        </row>
        <row r="182">
          <cell r="B182" t="str">
            <v>enccfvlr</v>
          </cell>
          <cell r="C182" t="str">
            <v>Biofuel energy consumption of light vehicles</v>
          </cell>
        </row>
        <row r="183">
          <cell r="B183" t="str">
            <v>toccfvlr</v>
          </cell>
          <cell r="C183" t="str">
            <v>Total consumption of light vehicles</v>
          </cell>
        </row>
        <row r="184">
          <cell r="B184" t="str">
            <v>Buses</v>
          </cell>
        </row>
        <row r="185">
          <cell r="B185" t="str">
            <v>gplcfbus</v>
          </cell>
          <cell r="C185" t="str">
            <v>LPG (and CNG) consumption of buses</v>
          </cell>
        </row>
        <row r="186">
          <cell r="B186" t="str">
            <v>esscfbus</v>
          </cell>
          <cell r="C186" t="str">
            <v>Motor spirit consumption of buses</v>
          </cell>
        </row>
        <row r="187">
          <cell r="B187" t="str">
            <v>gzlcfbus</v>
          </cell>
          <cell r="C187" t="str">
            <v>Diesel oil consumption of buses</v>
          </cell>
          <cell r="D187" t="str">
            <v>eso</v>
          </cell>
          <cell r="E187" t="str">
            <v>ktoe</v>
          </cell>
        </row>
        <row r="188">
          <cell r="B188" t="str">
            <v>enccfbus</v>
          </cell>
          <cell r="C188" t="str">
            <v>Biofuel energy consumption of bus</v>
          </cell>
        </row>
        <row r="189">
          <cell r="B189" t="str">
            <v>toccfbus</v>
          </cell>
          <cell r="C189" t="str">
            <v>Total bus consumption</v>
          </cell>
          <cell r="E189" t="str">
            <v>ktoe</v>
          </cell>
        </row>
        <row r="190">
          <cell r="B190" t="str">
            <v>Trucks</v>
          </cell>
        </row>
        <row r="191">
          <cell r="B191" t="str">
            <v>gplcfcam</v>
          </cell>
          <cell r="C191" t="str">
            <v>LPG (and CNG) consumption of trucks</v>
          </cell>
        </row>
        <row r="192">
          <cell r="B192" t="str">
            <v>esscfcam</v>
          </cell>
          <cell r="C192" t="str">
            <v>Motor spirit consumption of trucks</v>
          </cell>
        </row>
        <row r="193">
          <cell r="B193" t="str">
            <v>gzlcfcam</v>
          </cell>
          <cell r="C193" t="str">
            <v>Diesel oil consumption of trucks</v>
          </cell>
        </row>
        <row r="194">
          <cell r="B194" t="str">
            <v>enccfcam</v>
          </cell>
          <cell r="C194" t="str">
            <v>Biofuel energy consumption of trucks</v>
          </cell>
        </row>
        <row r="195">
          <cell r="B195" t="str">
            <v>toccfcam</v>
          </cell>
          <cell r="C195" t="str">
            <v>Total  consumption of trucks</v>
          </cell>
        </row>
        <row r="196">
          <cell r="B196" t="str">
            <v>Trucks and light vehicles</v>
          </cell>
        </row>
        <row r="197">
          <cell r="B197" t="str">
            <v>gplcfcamvlr</v>
          </cell>
          <cell r="C197" t="str">
            <v>LPG (and CNG) consumption of trucks and light duty vehicules</v>
          </cell>
        </row>
        <row r="198">
          <cell r="B198" t="str">
            <v>esscfcamvlrtot</v>
          </cell>
          <cell r="C198" t="str">
            <v>Motor spirit consumption of trucks and light duty vehicles</v>
          </cell>
          <cell r="D198" t="str">
            <v>eso</v>
          </cell>
          <cell r="E198" t="str">
            <v>ktoe</v>
          </cell>
        </row>
        <row r="199">
          <cell r="B199" t="str">
            <v>gzlcfcamvlrtot</v>
          </cell>
          <cell r="C199" t="str">
            <v>Diesel oil consumption of trucks and light duty vehicles</v>
          </cell>
          <cell r="D199" t="str">
            <v>eso</v>
          </cell>
          <cell r="E199" t="str">
            <v>ktoe</v>
          </cell>
        </row>
        <row r="200">
          <cell r="B200" t="str">
            <v>esscfcamvlr</v>
          </cell>
          <cell r="C200" t="str">
            <v>Motor spirit consumption of trucks and light duty vehicles</v>
          </cell>
          <cell r="D200" t="str">
            <v>eso</v>
          </cell>
          <cell r="E200" t="str">
            <v>ktoe</v>
          </cell>
        </row>
        <row r="201">
          <cell r="B201" t="str">
            <v>gzlcfcamvlr</v>
          </cell>
          <cell r="C201" t="str">
            <v>Diesel oil consumption of trucks and light duty vehicles</v>
          </cell>
          <cell r="D201" t="str">
            <v>eso</v>
          </cell>
          <cell r="E201" t="str">
            <v>ktoe</v>
          </cell>
        </row>
        <row r="202">
          <cell r="B202" t="str">
            <v>enccfcamvlr</v>
          </cell>
          <cell r="C202" t="str">
            <v>Biofuel energy consumption of trucks &amp; light vehicles</v>
          </cell>
          <cell r="D202" t="str">
            <v>eso</v>
          </cell>
          <cell r="E202" t="str">
            <v>ktoe</v>
          </cell>
        </row>
        <row r="203">
          <cell r="B203" t="str">
            <v>glecfcamvlr</v>
          </cell>
          <cell r="C203" t="str">
            <v>Bioethanol energy consumption of trucks and light duty vehicles</v>
          </cell>
          <cell r="D203" t="str">
            <v>eso</v>
          </cell>
          <cell r="E203" t="str">
            <v>ktoe</v>
          </cell>
        </row>
        <row r="204">
          <cell r="B204" t="str">
            <v>glgcfcamvlr</v>
          </cell>
          <cell r="C204" t="str">
            <v>Biodiesel energy consumption of trucks and light duty vehicles</v>
          </cell>
          <cell r="D204" t="str">
            <v>eso</v>
          </cell>
          <cell r="E204" t="str">
            <v>ktoe</v>
          </cell>
        </row>
        <row r="205">
          <cell r="B205" t="str">
            <v>toccfcamvlr</v>
          </cell>
          <cell r="C205" t="str">
            <v>Total  consumption of trucks &amp; light vehicles</v>
          </cell>
          <cell r="E205" t="str">
            <v>ktoe</v>
          </cell>
        </row>
        <row r="206">
          <cell r="B206" t="str">
            <v>Fuel consumption of foreign vehicles &amp; border trade</v>
          </cell>
        </row>
        <row r="207">
          <cell r="B207" t="str">
            <v>esscfvpcfor</v>
          </cell>
          <cell r="C207" t="str">
            <v>Gasoline consumption of foreign cars &amp; border trade</v>
          </cell>
        </row>
        <row r="208">
          <cell r="B208" t="str">
            <v>gzlcfvpcfor</v>
          </cell>
          <cell r="C208" t="str">
            <v>Diesel oil consumption of foreign cars &amp; border trade</v>
          </cell>
        </row>
        <row r="209">
          <cell r="B209" t="str">
            <v>gzlcfcamfor</v>
          </cell>
          <cell r="C209" t="str">
            <v>Diesel oil consumption of foreign trucks &amp; border trade</v>
          </cell>
        </row>
        <row r="210">
          <cell r="B210" t="str">
            <v>gzlcfroufor</v>
          </cell>
          <cell r="C210" t="str">
            <v>Gasoline consumption of foreign vehicles &amp; border trade</v>
          </cell>
        </row>
        <row r="212">
          <cell r="B212" t="str">
            <v>Specific consumption of vehicles</v>
          </cell>
        </row>
        <row r="213">
          <cell r="B213" t="str">
            <v>csvpc</v>
          </cell>
          <cell r="C213" t="str">
            <v>Average specific consumption of private cars</v>
          </cell>
          <cell r="D213" t="str">
            <v>eso</v>
          </cell>
          <cell r="E213" t="str">
            <v>l/100km</v>
          </cell>
          <cell r="AE213">
            <v>8.3141076609859628</v>
          </cell>
          <cell r="AF213">
            <v>8.2050558066885699</v>
          </cell>
          <cell r="AG213">
            <v>8.4876310062016938</v>
          </cell>
          <cell r="AH213">
            <v>8.3915458821255466</v>
          </cell>
          <cell r="AI213">
            <v>8.4791397408641735</v>
          </cell>
          <cell r="AJ213">
            <v>8.3510562608020606</v>
          </cell>
          <cell r="AK213">
            <v>8.2210664956830417</v>
          </cell>
          <cell r="AL213">
            <v>8.1081402690446858</v>
          </cell>
          <cell r="AM213">
            <v>8.1134966175677317</v>
          </cell>
          <cell r="AN213">
            <v>7.958183142945586</v>
          </cell>
          <cell r="AO213">
            <v>8.0222482585715316</v>
          </cell>
          <cell r="AP213">
            <v>8.0151089173226691</v>
          </cell>
          <cell r="AQ213">
            <v>8.0381950227334418</v>
          </cell>
          <cell r="AR213">
            <v>8.0188019905773249</v>
          </cell>
          <cell r="AS213">
            <v>8.0615131492634102</v>
          </cell>
          <cell r="AT213">
            <v>7.9525165463125589</v>
          </cell>
          <cell r="AU213">
            <v>7.8487670084444074</v>
          </cell>
          <cell r="AV213">
            <v>7.8603783726128365</v>
          </cell>
          <cell r="AW213">
            <v>7.919885773353494</v>
          </cell>
          <cell r="AX213">
            <v>7.8668186462851803</v>
          </cell>
          <cell r="AY213">
            <v>7.746653768454844</v>
          </cell>
          <cell r="AZ213" t="str">
            <v>Estonian Environment Agency (EEA)</v>
          </cell>
        </row>
        <row r="214">
          <cell r="B214" t="str">
            <v>csvpcess</v>
          </cell>
          <cell r="C214" t="str">
            <v>Motor spirit specific consumption of private cars</v>
          </cell>
          <cell r="D214" t="str">
            <v>eso</v>
          </cell>
          <cell r="E214" t="str">
            <v>l/100km</v>
          </cell>
          <cell r="AE214">
            <v>8.5800978167409827</v>
          </cell>
          <cell r="AF214">
            <v>8.350436092326639</v>
          </cell>
          <cell r="AG214">
            <v>8.631564641001285</v>
          </cell>
          <cell r="AH214">
            <v>8.5531971437428016</v>
          </cell>
          <cell r="AI214">
            <v>8.6513250476768953</v>
          </cell>
          <cell r="AJ214">
            <v>8.4895345151436992</v>
          </cell>
          <cell r="AK214">
            <v>8.4268622431889444</v>
          </cell>
          <cell r="AL214">
            <v>8.381783020540384</v>
          </cell>
          <cell r="AM214">
            <v>8.4423003429284478</v>
          </cell>
          <cell r="AN214">
            <v>8.3572054852221545</v>
          </cell>
          <cell r="AO214">
            <v>8.4370484101935475</v>
          </cell>
          <cell r="AP214">
            <v>8.4763514326420619</v>
          </cell>
          <cell r="AQ214">
            <v>8.5392576559371278</v>
          </cell>
          <cell r="AR214">
            <v>8.4670237112051829</v>
          </cell>
          <cell r="AS214">
            <v>8.5702550767595973</v>
          </cell>
          <cell r="AT214">
            <v>8.4894413105201689</v>
          </cell>
          <cell r="AU214">
            <v>8.4137920079565429</v>
          </cell>
          <cell r="AV214">
            <v>8.5283732656266089</v>
          </cell>
          <cell r="AW214">
            <v>8.6758416036899888</v>
          </cell>
          <cell r="AX214">
            <v>8.6006463512132214</v>
          </cell>
          <cell r="AY214">
            <v>8.521151844152822</v>
          </cell>
          <cell r="AZ214" t="str">
            <v>Estonian Environment Agency (EEA)</v>
          </cell>
        </row>
        <row r="215">
          <cell r="B215" t="str">
            <v>csvpcgzl</v>
          </cell>
          <cell r="C215" t="str">
            <v>Diesel oil specific consumption of private cars</v>
          </cell>
          <cell r="D215" t="str">
            <v>eso</v>
          </cell>
          <cell r="E215" t="str">
            <v>l/100km</v>
          </cell>
          <cell r="AE215">
            <v>6.5973888225553274</v>
          </cell>
          <cell r="AF215">
            <v>6.4819982548773387</v>
          </cell>
          <cell r="AG215">
            <v>6.675991183136559</v>
          </cell>
          <cell r="AH215">
            <v>6.6955865144676636</v>
          </cell>
          <cell r="AI215">
            <v>6.6981809522341216</v>
          </cell>
          <cell r="AJ215">
            <v>6.7460519704744204</v>
          </cell>
          <cell r="AK215">
            <v>6.7561253761213118</v>
          </cell>
          <cell r="AL215">
            <v>6.784589026974472</v>
          </cell>
          <cell r="AM215">
            <v>6.84133004748539</v>
          </cell>
          <cell r="AN215">
            <v>6.8013774105094749</v>
          </cell>
          <cell r="AO215">
            <v>6.9385158623402745</v>
          </cell>
          <cell r="AP215">
            <v>6.9976790132214024</v>
          </cell>
          <cell r="AQ215">
            <v>7.0464708296949787</v>
          </cell>
          <cell r="AR215">
            <v>7.046418595927924</v>
          </cell>
          <cell r="AS215">
            <v>7.1123381552698843</v>
          </cell>
          <cell r="AT215">
            <v>7.0405651916888523</v>
          </cell>
          <cell r="AU215">
            <v>6.9945296517148439</v>
          </cell>
          <cell r="AV215">
            <v>7.056680502331508</v>
          </cell>
          <cell r="AW215">
            <v>7.1278770306836661</v>
          </cell>
          <cell r="AX215">
            <v>7.0904900693772186</v>
          </cell>
          <cell r="AY215">
            <v>7.0551994411898882</v>
          </cell>
          <cell r="AZ215" t="str">
            <v>Estonian Environment Agency (EEA)</v>
          </cell>
        </row>
        <row r="216">
          <cell r="B216" t="str">
            <v>csvpcgpl</v>
          </cell>
          <cell r="C216" t="str">
            <v>LPG (and CNG) specific consumption of private cars</v>
          </cell>
        </row>
        <row r="217">
          <cell r="B217" t="str">
            <v>csmotess</v>
          </cell>
          <cell r="C217" t="str">
            <v>Motor spirit specific consumption of motorcycles</v>
          </cell>
          <cell r="D217" t="str">
            <v>eso</v>
          </cell>
          <cell r="E217" t="str">
            <v>l/100km</v>
          </cell>
          <cell r="AE217">
            <v>4.9217114709701422</v>
          </cell>
          <cell r="AF217">
            <v>4.9247409269521922</v>
          </cell>
          <cell r="AG217">
            <v>4.92174059729573</v>
          </cell>
          <cell r="AH217">
            <v>4.9206969055090362</v>
          </cell>
          <cell r="AI217">
            <v>4.9214823254903681</v>
          </cell>
          <cell r="AJ217">
            <v>4.9216801624622191</v>
          </cell>
          <cell r="AK217">
            <v>4.9216881659417933</v>
          </cell>
          <cell r="AL217">
            <v>5.0060331185838836</v>
          </cell>
          <cell r="AM217">
            <v>4.9977980881913746</v>
          </cell>
          <cell r="AN217">
            <v>5.0376472532814169</v>
          </cell>
          <cell r="AO217">
            <v>5.1780312682227745</v>
          </cell>
          <cell r="AP217">
            <v>5.1430561798207934</v>
          </cell>
          <cell r="AQ217">
            <v>5.2188186941247299</v>
          </cell>
          <cell r="AR217">
            <v>5.2656197830579465</v>
          </cell>
          <cell r="AS217">
            <v>5.2756405958452213</v>
          </cell>
          <cell r="AT217">
            <v>5.3031798506176226</v>
          </cell>
          <cell r="AU217">
            <v>5.3140757807897616</v>
          </cell>
          <cell r="AV217">
            <v>4.475115695515024</v>
          </cell>
          <cell r="AW217">
            <v>4.1452676738850638</v>
          </cell>
          <cell r="AX217">
            <v>5.3312709504403495</v>
          </cell>
          <cell r="AY217">
            <v>4.4486615699658181</v>
          </cell>
          <cell r="AZ217" t="str">
            <v>Estonian Environment Agency (EEA)</v>
          </cell>
        </row>
        <row r="218">
          <cell r="B218" t="str">
            <v>csvlress</v>
          </cell>
          <cell r="C218" t="str">
            <v>Motor spirit specific consumption of light vehicles</v>
          </cell>
          <cell r="D218" t="str">
            <v>eso</v>
          </cell>
          <cell r="E218" t="str">
            <v>l/100km</v>
          </cell>
          <cell r="AE218">
            <v>10.893114377682785</v>
          </cell>
          <cell r="AF218">
            <v>10.597379429229017</v>
          </cell>
          <cell r="AG218">
            <v>11.082182619907819</v>
          </cell>
          <cell r="AH218">
            <v>11.118134883524528</v>
          </cell>
          <cell r="AI218">
            <v>11.151323546264871</v>
          </cell>
          <cell r="AJ218">
            <v>11.449614506219516</v>
          </cell>
          <cell r="AK218">
            <v>11.82973597094427</v>
          </cell>
          <cell r="AL218">
            <v>11.903017854553067</v>
          </cell>
          <cell r="AM218">
            <v>12.058382695041784</v>
          </cell>
          <cell r="AN218">
            <v>12.14597875989331</v>
          </cell>
          <cell r="AO218">
            <v>12.336028250093312</v>
          </cell>
          <cell r="AP218">
            <v>12.324511027513509</v>
          </cell>
          <cell r="AQ218">
            <v>12.39606808296192</v>
          </cell>
          <cell r="AR218">
            <v>12.414918178874485</v>
          </cell>
          <cell r="AS218">
            <v>12.619116300706215</v>
          </cell>
          <cell r="AT218">
            <v>12.488429134994639</v>
          </cell>
          <cell r="AU218">
            <v>12.101171805950701</v>
          </cell>
          <cell r="AV218">
            <v>12.102048697850259</v>
          </cell>
          <cell r="AW218">
            <v>11.935240343406397</v>
          </cell>
          <cell r="AX218">
            <v>11.436978981286844</v>
          </cell>
          <cell r="AY218">
            <v>11.291170661117965</v>
          </cell>
          <cell r="AZ218" t="str">
            <v>Estonian Environment Agency (EEA)</v>
          </cell>
        </row>
        <row r="219">
          <cell r="B219" t="str">
            <v>csvlrgzl</v>
          </cell>
          <cell r="C219" t="str">
            <v>Diesel oil specific consumption of light vehicles</v>
          </cell>
          <cell r="D219" t="str">
            <v>eso</v>
          </cell>
          <cell r="E219" t="str">
            <v>l/100km</v>
          </cell>
          <cell r="AE219">
            <v>9.7668501104166907</v>
          </cell>
          <cell r="AF219">
            <v>9.5528647796033574</v>
          </cell>
          <cell r="AG219">
            <v>9.7569460083315374</v>
          </cell>
          <cell r="AH219">
            <v>9.7426119629191046</v>
          </cell>
          <cell r="AI219">
            <v>9.7150615760757688</v>
          </cell>
          <cell r="AJ219">
            <v>9.5452578662358079</v>
          </cell>
          <cell r="AK219">
            <v>9.1132212647816591</v>
          </cell>
          <cell r="AL219">
            <v>9.0580101951858438</v>
          </cell>
          <cell r="AM219">
            <v>9.0461926766305787</v>
          </cell>
          <cell r="AN219">
            <v>9.0075775292490619</v>
          </cell>
          <cell r="AO219">
            <v>8.9958724751089214</v>
          </cell>
          <cell r="AP219">
            <v>8.9346746111731719</v>
          </cell>
          <cell r="AQ219">
            <v>8.9066969281402155</v>
          </cell>
          <cell r="AR219">
            <v>8.8461797412937351</v>
          </cell>
          <cell r="AS219">
            <v>8.8653355376396732</v>
          </cell>
          <cell r="AT219">
            <v>8.7673480346236499</v>
          </cell>
          <cell r="AU219">
            <v>8.6857415941790688</v>
          </cell>
          <cell r="AV219">
            <v>8.7569042958625651</v>
          </cell>
          <cell r="AW219">
            <v>8.8487104025468675</v>
          </cell>
          <cell r="AX219">
            <v>8.7894815278408664</v>
          </cell>
          <cell r="AY219">
            <v>8.7475005757139908</v>
          </cell>
          <cell r="AZ219" t="str">
            <v>Estonian Environment Agency (EEA)</v>
          </cell>
        </row>
        <row r="220">
          <cell r="B220" t="str">
            <v>csvlrgpl</v>
          </cell>
          <cell r="C220" t="str">
            <v>LPG (and CNG) specific consumption of light vehicles</v>
          </cell>
        </row>
        <row r="221">
          <cell r="B221" t="str">
            <v>csbusess</v>
          </cell>
          <cell r="C221" t="str">
            <v>Motor spirit specific consumption of buses</v>
          </cell>
          <cell r="D221" t="str">
            <v>eso</v>
          </cell>
          <cell r="E221" t="str">
            <v>l/100km</v>
          </cell>
          <cell r="AE221">
            <v>19.969078224244882</v>
          </cell>
          <cell r="AF221">
            <v>19.96907822424485</v>
          </cell>
          <cell r="AG221">
            <v>19.969078224244868</v>
          </cell>
          <cell r="AH221">
            <v>19.969078224244829</v>
          </cell>
          <cell r="AI221">
            <v>19.9690782242449</v>
          </cell>
          <cell r="AJ221">
            <v>20.114262152239114</v>
          </cell>
          <cell r="AK221">
            <v>20.114262152239078</v>
          </cell>
          <cell r="AL221">
            <v>20.114262152239114</v>
          </cell>
          <cell r="AM221">
            <v>20.114262152239078</v>
          </cell>
          <cell r="AN221">
            <v>20.114262152239096</v>
          </cell>
          <cell r="AO221">
            <v>20.046305230528024</v>
          </cell>
          <cell r="AP221">
            <v>20.046305230528024</v>
          </cell>
          <cell r="AQ221">
            <v>20.046305230528009</v>
          </cell>
          <cell r="AR221">
            <v>20.046305230528024</v>
          </cell>
          <cell r="AS221">
            <v>20.046305230528002</v>
          </cell>
          <cell r="AT221">
            <v>20.046305230527988</v>
          </cell>
          <cell r="AU221">
            <v>20.046305230527963</v>
          </cell>
          <cell r="AV221">
            <v>20.046305230528027</v>
          </cell>
          <cell r="AW221">
            <v>20.046305230528024</v>
          </cell>
          <cell r="AX221">
            <v>20.046305230528024</v>
          </cell>
          <cell r="AY221">
            <v>20.046305230528027</v>
          </cell>
          <cell r="AZ221" t="str">
            <v>Estonian Environment Agency (EEA)</v>
          </cell>
        </row>
        <row r="222">
          <cell r="B222" t="str">
            <v>csbusgzl</v>
          </cell>
          <cell r="C222" t="str">
            <v>Diesel oil specific consumption of buses</v>
          </cell>
          <cell r="D222" t="str">
            <v>eso</v>
          </cell>
          <cell r="E222" t="str">
            <v>l/100km</v>
          </cell>
          <cell r="AE222">
            <v>34.053448685925211</v>
          </cell>
          <cell r="AF222">
            <v>34.031641349792956</v>
          </cell>
          <cell r="AG222">
            <v>34.005713988500915</v>
          </cell>
          <cell r="AH222">
            <v>33.985457110703152</v>
          </cell>
          <cell r="AI222">
            <v>33.949805319263142</v>
          </cell>
          <cell r="AJ222">
            <v>33.312925046170392</v>
          </cell>
          <cell r="AK222">
            <v>33.277103688934297</v>
          </cell>
          <cell r="AL222">
            <v>33.177171148678617</v>
          </cell>
          <cell r="AM222">
            <v>33.176940614362231</v>
          </cell>
          <cell r="AN222">
            <v>33.120450878639708</v>
          </cell>
          <cell r="AO222">
            <v>33.434925937589014</v>
          </cell>
          <cell r="AP222">
            <v>33.349852428294007</v>
          </cell>
          <cell r="AQ222">
            <v>33.098306223925498</v>
          </cell>
          <cell r="AR222">
            <v>32.908529123014553</v>
          </cell>
          <cell r="AS222">
            <v>32.697254049608929</v>
          </cell>
          <cell r="AT222">
            <v>32.512387049398207</v>
          </cell>
          <cell r="AU222">
            <v>32.469862972662071</v>
          </cell>
          <cell r="AV222">
            <v>32.438009116620947</v>
          </cell>
          <cell r="AW222">
            <v>32.388217615015968</v>
          </cell>
          <cell r="AX222">
            <v>32.459372630715215</v>
          </cell>
          <cell r="AY222">
            <v>32.498038395403164</v>
          </cell>
          <cell r="AZ222" t="str">
            <v>Estonian Environment Agency (EEA)</v>
          </cell>
        </row>
        <row r="223">
          <cell r="B223" t="str">
            <v>csbusgpl</v>
          </cell>
          <cell r="C223" t="str">
            <v>LPG (and CNG) specific consumption of buses</v>
          </cell>
        </row>
        <row r="224">
          <cell r="B224" t="str">
            <v>cscamess</v>
          </cell>
          <cell r="C224" t="str">
            <v>Motor spirit specific consumption of trucks</v>
          </cell>
          <cell r="D224" t="str">
            <v>eso</v>
          </cell>
          <cell r="E224" t="str">
            <v>l/100km</v>
          </cell>
          <cell r="AE224">
            <v>19.969078224244882</v>
          </cell>
          <cell r="AF224">
            <v>19.96907822424485</v>
          </cell>
          <cell r="AG224">
            <v>19.969078224244868</v>
          </cell>
          <cell r="AH224">
            <v>19.969078224244829</v>
          </cell>
          <cell r="AI224">
            <v>19.9690782242449</v>
          </cell>
          <cell r="AJ224">
            <v>20.114262152239114</v>
          </cell>
          <cell r="AK224">
            <v>20.114262152239078</v>
          </cell>
          <cell r="AL224">
            <v>20.114262152239114</v>
          </cell>
          <cell r="AM224">
            <v>20.114262152239078</v>
          </cell>
          <cell r="AN224">
            <v>20.114262152239096</v>
          </cell>
          <cell r="AO224">
            <v>20.046305230528024</v>
          </cell>
          <cell r="AP224">
            <v>20.046305230528024</v>
          </cell>
          <cell r="AQ224">
            <v>20.046305230528009</v>
          </cell>
          <cell r="AR224">
            <v>20.046305230528024</v>
          </cell>
          <cell r="AS224">
            <v>20.046305230528002</v>
          </cell>
          <cell r="AT224">
            <v>20.046305230527988</v>
          </cell>
          <cell r="AU224">
            <v>20.046305230527963</v>
          </cell>
          <cell r="AV224">
            <v>20.046305230528027</v>
          </cell>
          <cell r="AW224">
            <v>20.046305230528024</v>
          </cell>
          <cell r="AX224">
            <v>20.046305230528024</v>
          </cell>
          <cell r="AY224">
            <v>20.046305230528027</v>
          </cell>
          <cell r="AZ224" t="str">
            <v>Estonian Environment Agency (EEA)</v>
          </cell>
        </row>
        <row r="225">
          <cell r="B225" t="str">
            <v>cscamgzl</v>
          </cell>
          <cell r="C225" t="str">
            <v>Diesel oil specific consumption of trucks</v>
          </cell>
          <cell r="D225" t="str">
            <v>eso</v>
          </cell>
          <cell r="E225" t="str">
            <v>l/100km</v>
          </cell>
          <cell r="AE225">
            <v>22.111350170096514</v>
          </cell>
          <cell r="AF225">
            <v>22.068447353902627</v>
          </cell>
          <cell r="AG225">
            <v>21.387614656037137</v>
          </cell>
          <cell r="AH225">
            <v>21.943161890114744</v>
          </cell>
          <cell r="AI225">
            <v>21.779664476129582</v>
          </cell>
          <cell r="AJ225">
            <v>21.34488833559536</v>
          </cell>
          <cell r="AK225">
            <v>21.191654948729511</v>
          </cell>
          <cell r="AL225">
            <v>22.731599225006125</v>
          </cell>
          <cell r="AM225">
            <v>23.078851891466645</v>
          </cell>
          <cell r="AN225">
            <v>23.019812730105059</v>
          </cell>
          <cell r="AO225">
            <v>24.991840909381988</v>
          </cell>
          <cell r="AP225">
            <v>25.068076483944374</v>
          </cell>
          <cell r="AQ225">
            <v>24.824360550781236</v>
          </cell>
          <cell r="AR225">
            <v>23.405414211798202</v>
          </cell>
          <cell r="AS225">
            <v>23.193612861766823</v>
          </cell>
          <cell r="AT225">
            <v>23.159848185120744</v>
          </cell>
          <cell r="AU225">
            <v>23.118186829672823</v>
          </cell>
          <cell r="AV225">
            <v>23.201412271444653</v>
          </cell>
          <cell r="AW225">
            <v>23.291955012632627</v>
          </cell>
          <cell r="AX225">
            <v>23.332362945650882</v>
          </cell>
          <cell r="AY225">
            <v>23.286983720201725</v>
          </cell>
          <cell r="AZ225" t="str">
            <v>Estonian Environment Agency (EEA)</v>
          </cell>
        </row>
        <row r="226">
          <cell r="B226" t="str">
            <v>cscamvlress</v>
          </cell>
          <cell r="C226" t="str">
            <v>Motor spirit specific consumption of trucks and light duty vehicles</v>
          </cell>
          <cell r="D226" t="str">
            <v>eso</v>
          </cell>
          <cell r="E226" t="str">
            <v>l/100km</v>
          </cell>
          <cell r="AE226">
            <v>15.505864694650354</v>
          </cell>
          <cell r="AF226">
            <v>14.960772752440674</v>
          </cell>
          <cell r="AG226">
            <v>15.73160376653372</v>
          </cell>
          <cell r="AH226">
            <v>15.749705779455647</v>
          </cell>
          <cell r="AI226">
            <v>15.525705423069375</v>
          </cell>
          <cell r="AJ226">
            <v>15.421915335588308</v>
          </cell>
          <cell r="AK226">
            <v>14.629171305305261</v>
          </cell>
          <cell r="AL226">
            <v>14.282844987601301</v>
          </cell>
          <cell r="AM226">
            <v>13.876074681109623</v>
          </cell>
          <cell r="AN226">
            <v>12.982587941181686</v>
          </cell>
          <cell r="AO226">
            <v>13.16678823593136</v>
          </cell>
          <cell r="AP226">
            <v>13.513053511981044</v>
          </cell>
          <cell r="AQ226">
            <v>13.407056446331156</v>
          </cell>
          <cell r="AR226">
            <v>13.28138073549675</v>
          </cell>
          <cell r="AS226">
            <v>13.35598377090651</v>
          </cell>
          <cell r="AT226">
            <v>13.249012562325765</v>
          </cell>
          <cell r="AU226">
            <v>12.609280724812061</v>
          </cell>
          <cell r="AV226">
            <v>12.53534652554861</v>
          </cell>
          <cell r="AW226">
            <v>12.347477251756994</v>
          </cell>
          <cell r="AX226">
            <v>11.858296103257752</v>
          </cell>
          <cell r="AY226">
            <v>11.789667751710899</v>
          </cell>
          <cell r="AZ226" t="str">
            <v>Estonian Environment Agency (EEA)</v>
          </cell>
        </row>
        <row r="227">
          <cell r="B227" t="str">
            <v>cscamvlrgzl</v>
          </cell>
          <cell r="C227" t="str">
            <v>Diesel oil specific consumption of trucks and light duty vehicles</v>
          </cell>
          <cell r="D227" t="str">
            <v>eso</v>
          </cell>
          <cell r="E227" t="str">
            <v>l/100km</v>
          </cell>
          <cell r="AE227">
            <v>17.251959432685716</v>
          </cell>
          <cell r="AF227">
            <v>17.032522606913915</v>
          </cell>
          <cell r="AG227">
            <v>16.490252852998545</v>
          </cell>
          <cell r="AH227">
            <v>18.061945731167146</v>
          </cell>
          <cell r="AI227">
            <v>17.075125846099823</v>
          </cell>
          <cell r="AJ227">
            <v>16.969216256885854</v>
          </cell>
          <cell r="AK227">
            <v>16.22546578121926</v>
          </cell>
          <cell r="AL227">
            <v>16.475051049206929</v>
          </cell>
          <cell r="AM227">
            <v>16.446316309985711</v>
          </cell>
          <cell r="AN227">
            <v>16.052990070691088</v>
          </cell>
          <cell r="AO227">
            <v>16.530295771981578</v>
          </cell>
          <cell r="AP227">
            <v>16.767003014832323</v>
          </cell>
          <cell r="AQ227">
            <v>16.565470969479158</v>
          </cell>
          <cell r="AR227">
            <v>16.083669166081815</v>
          </cell>
          <cell r="AS227">
            <v>16.32325270548715</v>
          </cell>
          <cell r="AT227">
            <v>16.742884652814375</v>
          </cell>
          <cell r="AU227">
            <v>16.723770067828355</v>
          </cell>
          <cell r="AV227">
            <v>16.543261897793826</v>
          </cell>
          <cell r="AW227">
            <v>16.25730726171075</v>
          </cell>
          <cell r="AX227">
            <v>15.960148095560825</v>
          </cell>
          <cell r="AY227">
            <v>16.26652929211809</v>
          </cell>
          <cell r="AZ227" t="str">
            <v>Estonian Environment Agency (EEA)</v>
          </cell>
        </row>
        <row r="228">
          <cell r="B228" t="str">
            <v>cscamvlrgpl</v>
          </cell>
          <cell r="C228" t="str">
            <v>LPG (and CNG) specific consumption of trucks and light duty vehicules</v>
          </cell>
        </row>
        <row r="230">
          <cell r="B230" t="str">
            <v>Specific consumption of new cars</v>
          </cell>
        </row>
        <row r="231">
          <cell r="B231" t="str">
            <v>csvpnth</v>
          </cell>
          <cell r="C231" t="str">
            <v>Average normalized specific consumption of new private cars</v>
          </cell>
          <cell r="D231" t="str">
            <v>eso</v>
          </cell>
          <cell r="E231" t="str">
            <v>l/100km</v>
          </cell>
          <cell r="AE231">
            <v>7.86</v>
          </cell>
          <cell r="AF231">
            <v>7.81</v>
          </cell>
          <cell r="AG231">
            <v>7.79</v>
          </cell>
          <cell r="AH231">
            <v>7.76</v>
          </cell>
          <cell r="AI231">
            <v>7.75</v>
          </cell>
          <cell r="AJ231">
            <v>7.73</v>
          </cell>
          <cell r="AK231">
            <v>7.66</v>
          </cell>
          <cell r="AL231">
            <v>7.56</v>
          </cell>
          <cell r="AM231">
            <v>7.45</v>
          </cell>
          <cell r="AN231">
            <v>7.4137709111231498</v>
          </cell>
          <cell r="AO231">
            <v>7.5126663615340634</v>
          </cell>
          <cell r="AP231">
            <v>7.4210120236417199</v>
          </cell>
          <cell r="AQ231">
            <v>7.3694639681111722</v>
          </cell>
          <cell r="AR231">
            <v>7.2025065346230805</v>
          </cell>
          <cell r="AS231">
            <v>7.0516453160226744</v>
          </cell>
          <cell r="AT231">
            <v>6.6304612073633411</v>
          </cell>
          <cell r="AU231">
            <v>6.0970249395084153</v>
          </cell>
          <cell r="AV231">
            <v>6.1515945646093213</v>
          </cell>
          <cell r="AW231">
            <v>6.0124367368004616</v>
          </cell>
          <cell r="AX231" t="str">
            <v>6.0</v>
          </cell>
          <cell r="AY231" t="str">
            <v>5.9</v>
          </cell>
          <cell r="AZ231" t="str">
            <v>EEA</v>
          </cell>
          <cell r="BA231" t="str">
            <v>acoording to EEA data</v>
          </cell>
        </row>
        <row r="232">
          <cell r="B232" t="str">
            <v>csvpnessth</v>
          </cell>
          <cell r="C232" t="str">
            <v>Average normalized specific gasoline consumption of new cars (test)</v>
          </cell>
          <cell r="D232" t="str">
            <v>eso</v>
          </cell>
          <cell r="E232" t="str">
            <v>l/100km</v>
          </cell>
        </row>
        <row r="233">
          <cell r="B233" t="str">
            <v>csvpngzlth</v>
          </cell>
          <cell r="C233" t="str">
            <v>Average normalized specific diesel consumption of new cars (test)</v>
          </cell>
          <cell r="D233" t="str">
            <v>eso</v>
          </cell>
          <cell r="E233" t="str">
            <v>l/100km</v>
          </cell>
        </row>
        <row r="234">
          <cell r="B234" t="str">
            <v>csvpnth1</v>
          </cell>
          <cell r="C234" t="str">
            <v>Average normalized specific consumption of new small cars</v>
          </cell>
        </row>
        <row r="235">
          <cell r="B235" t="str">
            <v>csvpnth2</v>
          </cell>
          <cell r="C235" t="str">
            <v>Average normalized specific consumption of new medium cars</v>
          </cell>
        </row>
        <row r="236">
          <cell r="B236" t="str">
            <v>csvpnth3</v>
          </cell>
          <cell r="C236" t="str">
            <v>Average normalized specific consumption of new large cars</v>
          </cell>
        </row>
        <row r="238">
          <cell r="F238">
            <v>1970</v>
          </cell>
          <cell r="G238">
            <v>1971</v>
          </cell>
          <cell r="H238">
            <v>1972</v>
          </cell>
          <cell r="I238">
            <v>1973</v>
          </cell>
          <cell r="J238">
            <v>1974</v>
          </cell>
          <cell r="K238">
            <v>1975</v>
          </cell>
          <cell r="L238">
            <v>1976</v>
          </cell>
          <cell r="M238">
            <v>1977</v>
          </cell>
          <cell r="N238">
            <v>1978</v>
          </cell>
          <cell r="O238">
            <v>1979</v>
          </cell>
          <cell r="P238">
            <v>1980</v>
          </cell>
          <cell r="Q238">
            <v>1981</v>
          </cell>
          <cell r="R238">
            <v>1982</v>
          </cell>
          <cell r="S238">
            <v>1983</v>
          </cell>
          <cell r="T238">
            <v>1984</v>
          </cell>
          <cell r="U238">
            <v>1985</v>
          </cell>
          <cell r="V238">
            <v>1986</v>
          </cell>
          <cell r="W238">
            <v>1987</v>
          </cell>
          <cell r="X238">
            <v>1988</v>
          </cell>
          <cell r="Y238">
            <v>1989</v>
          </cell>
          <cell r="Z238">
            <v>1990</v>
          </cell>
          <cell r="AA238">
            <v>1991</v>
          </cell>
          <cell r="AB238">
            <v>1992</v>
          </cell>
          <cell r="AC238">
            <v>1993</v>
          </cell>
          <cell r="AD238">
            <v>1994</v>
          </cell>
          <cell r="AE238">
            <v>1995</v>
          </cell>
          <cell r="AF238">
            <v>1996</v>
          </cell>
          <cell r="AG238">
            <v>1997</v>
          </cell>
          <cell r="AH238">
            <v>1998</v>
          </cell>
          <cell r="AI238">
            <v>1999</v>
          </cell>
          <cell r="AJ238">
            <v>2000</v>
          </cell>
          <cell r="AK238">
            <v>2001</v>
          </cell>
          <cell r="AL238">
            <v>2002</v>
          </cell>
          <cell r="AM238">
            <v>2003</v>
          </cell>
          <cell r="AN238">
            <v>2004</v>
          </cell>
          <cell r="AO238">
            <v>2005</v>
          </cell>
          <cell r="AP238">
            <v>2006</v>
          </cell>
          <cell r="AQ238">
            <v>2007</v>
          </cell>
          <cell r="AR238">
            <v>2008</v>
          </cell>
          <cell r="AS238">
            <v>2009</v>
          </cell>
          <cell r="AT238">
            <v>2010</v>
          </cell>
          <cell r="AU238">
            <v>2011</v>
          </cell>
          <cell r="AV238">
            <v>2012</v>
          </cell>
          <cell r="AW238">
            <v>2013</v>
          </cell>
          <cell r="AX238">
            <v>2014</v>
          </cell>
          <cell r="AY238">
            <v>2015</v>
          </cell>
        </row>
        <row r="239">
          <cell r="B239" t="str">
            <v xml:space="preserve">Consistency check </v>
          </cell>
        </row>
        <row r="240">
          <cell r="B240" t="str">
            <v>Energy consumption (energy balances)</v>
          </cell>
        </row>
        <row r="241">
          <cell r="C241" t="str">
            <v>Final energy consumption of transport</v>
          </cell>
          <cell r="E241" t="str">
            <v>Mtoe</v>
          </cell>
          <cell r="Z241">
            <v>0.79051542944492215</v>
          </cell>
          <cell r="AA241">
            <v>0.73917550396484177</v>
          </cell>
          <cell r="AB241">
            <v>0.38538501958536348</v>
          </cell>
          <cell r="AC241">
            <v>0.40390035349192699</v>
          </cell>
          <cell r="AD241">
            <v>0.48512945447597206</v>
          </cell>
          <cell r="AE241">
            <v>0.49108627113786185</v>
          </cell>
          <cell r="AF241">
            <v>0.5334097640202542</v>
          </cell>
          <cell r="AG241">
            <v>0.55289481226712522</v>
          </cell>
          <cell r="AH241">
            <v>0.57431451227667918</v>
          </cell>
          <cell r="AI241">
            <v>0.57871644215152374</v>
          </cell>
          <cell r="AJ241">
            <v>0.57564010700296164</v>
          </cell>
          <cell r="AK241">
            <v>0.67502866150759533</v>
          </cell>
          <cell r="AL241">
            <v>0.71457437661220979</v>
          </cell>
          <cell r="AM241">
            <v>0.68777825546957105</v>
          </cell>
          <cell r="AN241">
            <v>0.70736600745199196</v>
          </cell>
          <cell r="AO241">
            <v>0.75671634661316511</v>
          </cell>
          <cell r="AP241">
            <v>0.7966633228241139</v>
          </cell>
          <cell r="AQ241">
            <v>0.86026167956434507</v>
          </cell>
          <cell r="AR241">
            <v>0.81443521543899877</v>
          </cell>
          <cell r="AS241">
            <v>0.74336708703544452</v>
          </cell>
          <cell r="AT241">
            <v>0.78948109295882296</v>
          </cell>
          <cell r="AU241">
            <v>0.78750835960638177</v>
          </cell>
          <cell r="AV241">
            <v>0.79716012228909905</v>
          </cell>
          <cell r="AW241">
            <v>0.76790149995223078</v>
          </cell>
          <cell r="AX241">
            <v>0.78923043852106611</v>
          </cell>
          <cell r="AY241">
            <v>0.80800726091525743</v>
          </cell>
        </row>
        <row r="242">
          <cell r="C242" t="str">
            <v>Road energy consumption</v>
          </cell>
          <cell r="E242" t="str">
            <v>Mtoe</v>
          </cell>
          <cell r="Z242">
            <v>0.68651476067641148</v>
          </cell>
          <cell r="AA242">
            <v>0.63934030763351468</v>
          </cell>
          <cell r="AB242">
            <v>0.32232731441673834</v>
          </cell>
          <cell r="AC242">
            <v>0.33730772905321488</v>
          </cell>
          <cell r="AD242">
            <v>0.4248256424954619</v>
          </cell>
          <cell r="AE242">
            <v>0.4294759721027992</v>
          </cell>
          <cell r="AF242">
            <v>0.46826932263303711</v>
          </cell>
          <cell r="AG242">
            <v>0.49021926053310405</v>
          </cell>
          <cell r="AH242">
            <v>0.50824973726951361</v>
          </cell>
          <cell r="AI242">
            <v>0.50365911913633321</v>
          </cell>
          <cell r="AJ242">
            <v>0.50273000859845218</v>
          </cell>
          <cell r="AK242">
            <v>0.61031814273430784</v>
          </cell>
          <cell r="AL242">
            <v>0.63155631986242478</v>
          </cell>
          <cell r="AM242">
            <v>0.61275675933887452</v>
          </cell>
          <cell r="AN242">
            <v>0.6303023789051303</v>
          </cell>
          <cell r="AO242">
            <v>0.66190885640584685</v>
          </cell>
          <cell r="AP242">
            <v>0.71046622719021679</v>
          </cell>
          <cell r="AQ242">
            <v>0.75309152574758753</v>
          </cell>
          <cell r="AR242">
            <v>0.73846788955765741</v>
          </cell>
          <cell r="AS242">
            <v>0.66526209037928719</v>
          </cell>
          <cell r="AT242">
            <v>0.69623552116174647</v>
          </cell>
          <cell r="AU242">
            <v>0.71518343364860981</v>
          </cell>
          <cell r="AV242">
            <v>0.72778494315467657</v>
          </cell>
          <cell r="AW242">
            <v>0.71007690837871396</v>
          </cell>
          <cell r="AX242">
            <v>0.72305340594248579</v>
          </cell>
          <cell r="AY242">
            <v>0.75620798700678316</v>
          </cell>
        </row>
        <row r="243">
          <cell r="C243" t="str">
            <v>Rail energy consumption</v>
          </cell>
          <cell r="E243" t="str">
            <v>Mtoe</v>
          </cell>
          <cell r="Z243">
            <v>6.1474634565778154E-2</v>
          </cell>
          <cell r="AA243">
            <v>5.8243680137575242E-2</v>
          </cell>
          <cell r="AB243">
            <v>4.6530180567497852E-2</v>
          </cell>
          <cell r="AC243">
            <v>4.3750816852966466E-2</v>
          </cell>
          <cell r="AD243">
            <v>4.1550816852966473E-2</v>
          </cell>
          <cell r="AE243">
            <v>3.9703353396388648E-2</v>
          </cell>
          <cell r="AF243">
            <v>4.2304385210662078E-2</v>
          </cell>
          <cell r="AG243">
            <v>3.4544282029234742E-2</v>
          </cell>
          <cell r="AH243">
            <v>4.4239036973344789E-2</v>
          </cell>
          <cell r="AI243">
            <v>4.7936371453138428E-2</v>
          </cell>
          <cell r="AJ243">
            <v>4.4819432502149613E-2</v>
          </cell>
          <cell r="AK243">
            <v>4.1874462596732581E-2</v>
          </cell>
          <cell r="AL243">
            <v>5.2987962166809968E-2</v>
          </cell>
          <cell r="AM243">
            <v>4.7012037833190023E-2</v>
          </cell>
          <cell r="AN243">
            <v>4.0606190885640589E-2</v>
          </cell>
          <cell r="AO243">
            <v>4.3637145313843502E-2</v>
          </cell>
          <cell r="AP243">
            <v>4.5657781599312122E-2</v>
          </cell>
          <cell r="AQ243">
            <v>3.8499570077386067E-2</v>
          </cell>
          <cell r="AR243">
            <v>2.7386070507308683E-2</v>
          </cell>
          <cell r="AS243">
            <v>3.6392949269131558E-2</v>
          </cell>
          <cell r="AT243">
            <v>5.1719690455717976E-2</v>
          </cell>
          <cell r="AU243">
            <v>3.5382631126397251E-2</v>
          </cell>
          <cell r="AV243">
            <v>3.1341358555460018E-2</v>
          </cell>
          <cell r="AW243">
            <v>2.755803955288048E-2</v>
          </cell>
          <cell r="AX243">
            <v>2.0808254514187448E-2</v>
          </cell>
          <cell r="AY243">
            <v>1.9711951848667239E-2</v>
          </cell>
        </row>
        <row r="244">
          <cell r="C244" t="str">
            <v>Water energy consumption</v>
          </cell>
          <cell r="E244" t="str">
            <v>Mtoe</v>
          </cell>
          <cell r="Z244">
            <v>7.4000000000000003E-3</v>
          </cell>
          <cell r="AA244">
            <v>6.0619088564058468E-3</v>
          </cell>
          <cell r="AB244">
            <v>5.0515907136715384E-3</v>
          </cell>
          <cell r="AC244">
            <v>5.0515907136715384E-3</v>
          </cell>
          <cell r="AD244">
            <v>4.0412725709372309E-3</v>
          </cell>
          <cell r="AE244">
            <v>4.0412725709372309E-3</v>
          </cell>
          <cell r="AF244">
            <v>7.0722269991401535E-3</v>
          </cell>
          <cell r="AG244">
            <v>6.0619088564058468E-3</v>
          </cell>
          <cell r="AH244">
            <v>6.0619088564058468E-3</v>
          </cell>
          <cell r="AI244">
            <v>5.0515907136715384E-3</v>
          </cell>
          <cell r="AJ244">
            <v>7.0722269991401535E-3</v>
          </cell>
          <cell r="AK244">
            <v>7.0722269991401535E-3</v>
          </cell>
          <cell r="AL244">
            <v>1.1113499570077384E-2</v>
          </cell>
          <cell r="AM244">
            <v>9.0928632846087702E-3</v>
          </cell>
          <cell r="AN244">
            <v>8.0825451418744618E-3</v>
          </cell>
          <cell r="AO244">
            <v>8.0825451418744618E-3</v>
          </cell>
          <cell r="AP244">
            <v>1.1113499570077384E-2</v>
          </cell>
          <cell r="AQ244">
            <v>1.717540842648323E-2</v>
          </cell>
          <cell r="AR244">
            <v>2.0206362854686154E-2</v>
          </cell>
          <cell r="AS244">
            <v>8.0825451418744618E-3</v>
          </cell>
          <cell r="AT244">
            <v>8.0825451418744618E-3</v>
          </cell>
          <cell r="AU244">
            <v>5.0515907136715384E-3</v>
          </cell>
          <cell r="AV244">
            <v>4.0412725709372309E-3</v>
          </cell>
          <cell r="AW244">
            <v>4.0412725709372309E-3</v>
          </cell>
          <cell r="AX244">
            <v>9.0928632846087702E-3</v>
          </cell>
          <cell r="AY244">
            <v>1.2123817712811694E-2</v>
          </cell>
        </row>
        <row r="245">
          <cell r="C245" t="str">
            <v>Air transport  energy consumption</v>
          </cell>
          <cell r="E245" t="str">
            <v>Mtoe</v>
          </cell>
          <cell r="Z245">
            <v>3.7833190025795355E-2</v>
          </cell>
          <cell r="AA245">
            <v>3.7833190025795355E-2</v>
          </cell>
          <cell r="AB245">
            <v>1.2611063341931785E-2</v>
          </cell>
          <cell r="AC245">
            <v>1.8916595012897677E-2</v>
          </cell>
          <cell r="AD245">
            <v>1.5763829177414732E-2</v>
          </cell>
          <cell r="AE245">
            <v>1.8916595012897677E-2</v>
          </cell>
          <cell r="AF245">
            <v>1.6814751122575713E-2</v>
          </cell>
          <cell r="AG245">
            <v>2.3120282793541606E-2</v>
          </cell>
          <cell r="AH245">
            <v>1.6814751122575713E-2</v>
          </cell>
          <cell r="AI245">
            <v>2.3120282793541606E-2</v>
          </cell>
          <cell r="AJ245">
            <v>2.2069360848380626E-2</v>
          </cell>
          <cell r="AK245">
            <v>1.6814751122575713E-2</v>
          </cell>
          <cell r="AL245">
            <v>1.9967516958058661E-2</v>
          </cell>
          <cell r="AM245">
            <v>1.9967516958058661E-2</v>
          </cell>
          <cell r="AN245">
            <v>3.0476736409668484E-2</v>
          </cell>
          <cell r="AO245">
            <v>4.9393331422566154E-2</v>
          </cell>
          <cell r="AP245">
            <v>3.2578580299990452E-2</v>
          </cell>
          <cell r="AQ245">
            <v>5.1495175312888122E-2</v>
          </cell>
          <cell r="AR245">
            <v>2.94258144645075E-2</v>
          </cell>
          <cell r="AS245">
            <v>3.4680424190312406E-2</v>
          </cell>
          <cell r="AT245">
            <v>3.8884111970956342E-2</v>
          </cell>
          <cell r="AU245">
            <v>3.5731346135473387E-2</v>
          </cell>
          <cell r="AV245">
            <v>3.8884111970956342E-2</v>
          </cell>
          <cell r="AW245">
            <v>2.94258144645075E-2</v>
          </cell>
          <cell r="AX245">
            <v>4.2036877806439284E-2</v>
          </cell>
          <cell r="AY245">
            <v>2.5222126683863571E-2</v>
          </cell>
          <cell r="AZ245" t="str">
            <v>includes also international air transport</v>
          </cell>
        </row>
        <row r="246">
          <cell r="C246" t="str">
            <v>Control of consistency : sum of modes compared to total</v>
          </cell>
          <cell r="Z246">
            <v>1.0034245452045936</v>
          </cell>
          <cell r="AA246">
            <v>1.0031164218458177</v>
          </cell>
          <cell r="AB246">
            <v>1.0029454426010056</v>
          </cell>
          <cell r="AC246">
            <v>1.0027887525501908</v>
          </cell>
          <cell r="AD246">
            <v>1.0021687131364654</v>
          </cell>
          <cell r="AE246">
            <v>1.0021399945527409</v>
          </cell>
          <cell r="AF246">
            <v>1.0019701963031948</v>
          </cell>
          <cell r="AG246">
            <v>1.0019007628971084</v>
          </cell>
          <cell r="AH246">
            <v>1.0018298718257959</v>
          </cell>
          <cell r="AI246">
            <v>1.001815953148409</v>
          </cell>
          <cell r="AJ246">
            <v>1.0018256579629805</v>
          </cell>
          <cell r="AK246">
            <v>1.0015568552938385</v>
          </cell>
          <cell r="AL246">
            <v>1.0014706963747335</v>
          </cell>
          <cell r="AM246">
            <v>1.001527995304887</v>
          </cell>
          <cell r="AN246">
            <v>1.002971366828741</v>
          </cell>
          <cell r="AO246">
            <v>1.0083327546698146</v>
          </cell>
          <cell r="AP246">
            <v>1.0039574632660464</v>
          </cell>
          <cell r="AQ246">
            <v>0.99999999999999989</v>
          </cell>
          <cell r="AR246">
            <v>1.00129036898852</v>
          </cell>
          <cell r="AS246">
            <v>1.0014137321432297</v>
          </cell>
          <cell r="AT246">
            <v>1.0068915846370448</v>
          </cell>
          <cell r="AU246">
            <v>1.0048769539661648</v>
          </cell>
          <cell r="AV246">
            <v>1.006136237659361</v>
          </cell>
          <cell r="AW246">
            <v>1.0041678978553987</v>
          </cell>
          <cell r="AX246">
            <v>1.0072994688819283</v>
          </cell>
          <cell r="AY246">
            <v>1.0065081374775167</v>
          </cell>
          <cell r="AZ246" t="str">
            <v>100% if pipeline &amp; other</v>
          </cell>
        </row>
        <row r="248">
          <cell r="B248" t="str">
            <v>Energy consumption by type of fuel</v>
          </cell>
          <cell r="AZ248">
            <v>1.4627000000000001</v>
          </cell>
          <cell r="BA248" t="str">
            <v>pipeline</v>
          </cell>
        </row>
        <row r="249">
          <cell r="C249" t="str">
            <v>Control of consistency : sum of fuel by modes compared to total</v>
          </cell>
          <cell r="AZ249">
            <v>1.2144000000000001</v>
          </cell>
          <cell r="BA249" t="str">
            <v>other</v>
          </cell>
        </row>
        <row r="250">
          <cell r="C250" t="str">
            <v>Gasoline consumption</v>
          </cell>
          <cell r="E250" t="str">
            <v>%</v>
          </cell>
          <cell r="Z250">
            <v>1</v>
          </cell>
          <cell r="AA250">
            <v>1</v>
          </cell>
          <cell r="AB250">
            <v>1</v>
          </cell>
          <cell r="AC250">
            <v>1</v>
          </cell>
          <cell r="AD250">
            <v>1</v>
          </cell>
          <cell r="AE250">
            <v>1</v>
          </cell>
          <cell r="AF250">
            <v>1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1</v>
          </cell>
          <cell r="AR250">
            <v>1</v>
          </cell>
          <cell r="AS250">
            <v>1</v>
          </cell>
          <cell r="AT250">
            <v>1</v>
          </cell>
          <cell r="AU250">
            <v>1</v>
          </cell>
          <cell r="AV250">
            <v>1</v>
          </cell>
          <cell r="AW250">
            <v>1</v>
          </cell>
          <cell r="AX250">
            <v>1</v>
          </cell>
          <cell r="AY250">
            <v>1</v>
          </cell>
        </row>
        <row r="251">
          <cell r="C251" t="str">
            <v>Diesel consumption</v>
          </cell>
          <cell r="E251" t="str">
            <v>%</v>
          </cell>
          <cell r="Z251">
            <v>0.99999999999999978</v>
          </cell>
          <cell r="AA251">
            <v>0.99999999999999989</v>
          </cell>
          <cell r="AB251">
            <v>1</v>
          </cell>
          <cell r="AC251">
            <v>1</v>
          </cell>
          <cell r="AD251">
            <v>1</v>
          </cell>
          <cell r="AE251">
            <v>0.99999999999999989</v>
          </cell>
          <cell r="AF251">
            <v>1</v>
          </cell>
          <cell r="AG251">
            <v>1</v>
          </cell>
          <cell r="AH251">
            <v>0.99999999999999978</v>
          </cell>
          <cell r="AI251">
            <v>1</v>
          </cell>
          <cell r="AJ251">
            <v>1</v>
          </cell>
          <cell r="AK251">
            <v>0.99999999999999978</v>
          </cell>
          <cell r="AL251">
            <v>1</v>
          </cell>
          <cell r="AM251">
            <v>1</v>
          </cell>
          <cell r="AN251">
            <v>0.99999999999999989</v>
          </cell>
          <cell r="AO251">
            <v>0.99999999999999989</v>
          </cell>
          <cell r="AP251">
            <v>0.99999999999999989</v>
          </cell>
          <cell r="AQ251">
            <v>1</v>
          </cell>
          <cell r="AR251">
            <v>1</v>
          </cell>
          <cell r="AS251">
            <v>1</v>
          </cell>
          <cell r="AT251">
            <v>0.99999999999999989</v>
          </cell>
          <cell r="AU251">
            <v>1.0000000000000002</v>
          </cell>
          <cell r="AV251">
            <v>0.99999999999999989</v>
          </cell>
          <cell r="AW251">
            <v>0.99999999999999978</v>
          </cell>
          <cell r="AX251">
            <v>1</v>
          </cell>
          <cell r="AY251">
            <v>1</v>
          </cell>
        </row>
        <row r="252">
          <cell r="C252" t="str">
            <v>LPG consumption</v>
          </cell>
          <cell r="E252" t="str">
            <v>%</v>
          </cell>
          <cell r="Z252" t="e">
            <v>#DIV/0!</v>
          </cell>
          <cell r="AA252">
            <v>1</v>
          </cell>
          <cell r="AB252">
            <v>1</v>
          </cell>
          <cell r="AC252">
            <v>1</v>
          </cell>
          <cell r="AD252">
            <v>1</v>
          </cell>
          <cell r="AE252">
            <v>1</v>
          </cell>
          <cell r="AF252">
            <v>1</v>
          </cell>
          <cell r="AG252">
            <v>1</v>
          </cell>
          <cell r="AH252" t="e">
            <v>#DIV/0!</v>
          </cell>
          <cell r="AI252" t="e">
            <v>#DIV/0!</v>
          </cell>
          <cell r="AJ252" t="e">
            <v>#DIV/0!</v>
          </cell>
          <cell r="AK252" t="e">
            <v>#DIV/0!</v>
          </cell>
          <cell r="AL252" t="e">
            <v>#DIV/0!</v>
          </cell>
          <cell r="AM252" t="e">
            <v>#DIV/0!</v>
          </cell>
          <cell r="AN252" t="e">
            <v>#DIV/0!</v>
          </cell>
          <cell r="AO252" t="e">
            <v>#DIV/0!</v>
          </cell>
          <cell r="AP252" t="e">
            <v>#DIV/0!</v>
          </cell>
          <cell r="AQ252" t="e">
            <v>#DIV/0!</v>
          </cell>
          <cell r="AR252" t="e">
            <v>#DIV/0!</v>
          </cell>
          <cell r="AS252" t="e">
            <v>#DIV/0!</v>
          </cell>
          <cell r="AT252" t="e">
            <v>#DIV/0!</v>
          </cell>
          <cell r="AU252" t="e">
            <v>#DIV/0!</v>
          </cell>
          <cell r="AV252" t="e">
            <v>#DIV/0!</v>
          </cell>
          <cell r="AW252" t="e">
            <v>#DIV/0!</v>
          </cell>
          <cell r="AX252" t="e">
            <v>#DIV/0!</v>
          </cell>
          <cell r="AY252" t="e">
            <v>#DIV/0!</v>
          </cell>
        </row>
        <row r="253">
          <cell r="C253" t="str">
            <v>Fuel oil consumption</v>
          </cell>
          <cell r="E253" t="str">
            <v>%</v>
          </cell>
          <cell r="Z253" t="e">
            <v>#DIV/0!</v>
          </cell>
          <cell r="AA253" t="e">
            <v>#DIV/0!</v>
          </cell>
          <cell r="AB253" t="e">
            <v>#DIV/0!</v>
          </cell>
          <cell r="AC253" t="e">
            <v>#DIV/0!</v>
          </cell>
          <cell r="AD253" t="e">
            <v>#DIV/0!</v>
          </cell>
          <cell r="AE253" t="e">
            <v>#DIV/0!</v>
          </cell>
          <cell r="AF253" t="e">
            <v>#DIV/0!</v>
          </cell>
          <cell r="AG253" t="e">
            <v>#DIV/0!</v>
          </cell>
          <cell r="AH253" t="e">
            <v>#DIV/0!</v>
          </cell>
          <cell r="AI253" t="e">
            <v>#DIV/0!</v>
          </cell>
          <cell r="AJ253" t="e">
            <v>#DIV/0!</v>
          </cell>
          <cell r="AK253" t="e">
            <v>#DIV/0!</v>
          </cell>
          <cell r="AL253" t="e">
            <v>#DIV/0!</v>
          </cell>
          <cell r="AM253" t="e">
            <v>#DIV/0!</v>
          </cell>
          <cell r="AN253" t="e">
            <v>#DIV/0!</v>
          </cell>
          <cell r="AO253" t="e">
            <v>#DIV/0!</v>
          </cell>
          <cell r="AP253" t="e">
            <v>#DIV/0!</v>
          </cell>
          <cell r="AQ253" t="e">
            <v>#DIV/0!</v>
          </cell>
          <cell r="AR253" t="e">
            <v>#DIV/0!</v>
          </cell>
          <cell r="AS253" t="e">
            <v>#DIV/0!</v>
          </cell>
          <cell r="AT253" t="e">
            <v>#DIV/0!</v>
          </cell>
          <cell r="AU253" t="e">
            <v>#DIV/0!</v>
          </cell>
          <cell r="AV253" t="e">
            <v>#DIV/0!</v>
          </cell>
          <cell r="AW253" t="e">
            <v>#DIV/0!</v>
          </cell>
          <cell r="AX253" t="e">
            <v>#DIV/0!</v>
          </cell>
          <cell r="AY253" t="e">
            <v>#DIV/0!</v>
          </cell>
        </row>
        <row r="254">
          <cell r="C254" t="str">
            <v>Biofuel consumption</v>
          </cell>
          <cell r="E254" t="str">
            <v>%</v>
          </cell>
          <cell r="Z254" t="e">
            <v>#DIV/0!</v>
          </cell>
          <cell r="AA254" t="e">
            <v>#DIV/0!</v>
          </cell>
          <cell r="AB254" t="e">
            <v>#DIV/0!</v>
          </cell>
          <cell r="AC254" t="e">
            <v>#DIV/0!</v>
          </cell>
          <cell r="AD254" t="e">
            <v>#DIV/0!</v>
          </cell>
          <cell r="AE254" t="e">
            <v>#DIV/0!</v>
          </cell>
          <cell r="AF254" t="e">
            <v>#DIV/0!</v>
          </cell>
          <cell r="AG254" t="e">
            <v>#DIV/0!</v>
          </cell>
          <cell r="AH254" t="e">
            <v>#DIV/0!</v>
          </cell>
          <cell r="AI254" t="e">
            <v>#DIV/0!</v>
          </cell>
          <cell r="AJ254" t="e">
            <v>#DIV/0!</v>
          </cell>
          <cell r="AK254" t="e">
            <v>#DIV/0!</v>
          </cell>
          <cell r="AL254" t="e">
            <v>#DIV/0!</v>
          </cell>
          <cell r="AM254" t="e">
            <v>#DIV/0!</v>
          </cell>
          <cell r="AN254" t="e">
            <v>#DIV/0!</v>
          </cell>
          <cell r="AO254" t="e">
            <v>#DIV/0!</v>
          </cell>
          <cell r="AP254" t="e">
            <v>#DIV/0!</v>
          </cell>
          <cell r="AQ254">
            <v>1</v>
          </cell>
          <cell r="AR254">
            <v>1</v>
          </cell>
          <cell r="AS254">
            <v>1</v>
          </cell>
          <cell r="AT254">
            <v>1</v>
          </cell>
          <cell r="AU254">
            <v>1</v>
          </cell>
          <cell r="AV254">
            <v>1</v>
          </cell>
          <cell r="AW254">
            <v>1</v>
          </cell>
          <cell r="AX254">
            <v>1</v>
          </cell>
          <cell r="AY254">
            <v>1</v>
          </cell>
        </row>
        <row r="256">
          <cell r="B256" t="str">
            <v>Energy consumption by type of road vehicles</v>
          </cell>
        </row>
        <row r="257">
          <cell r="C257" t="str">
            <v>Total road</v>
          </cell>
          <cell r="E257" t="str">
            <v>Mtoe</v>
          </cell>
          <cell r="Z257">
            <v>0.68651476067641148</v>
          </cell>
          <cell r="AA257">
            <v>0.63934030763351468</v>
          </cell>
          <cell r="AB257">
            <v>0.32232731441673834</v>
          </cell>
          <cell r="AC257">
            <v>0.33730772905321488</v>
          </cell>
          <cell r="AD257">
            <v>0.4248256424954619</v>
          </cell>
          <cell r="AE257">
            <v>0.4294759721027992</v>
          </cell>
          <cell r="AF257">
            <v>0.46826932263303711</v>
          </cell>
          <cell r="AG257">
            <v>0.49021926053310405</v>
          </cell>
          <cell r="AH257">
            <v>0.50824973726951361</v>
          </cell>
          <cell r="AI257">
            <v>0.50365911913633321</v>
          </cell>
          <cell r="AJ257">
            <v>0.50273000859845218</v>
          </cell>
          <cell r="AK257">
            <v>0.61031814273430784</v>
          </cell>
          <cell r="AL257">
            <v>0.63155631986242478</v>
          </cell>
          <cell r="AM257">
            <v>0.61275675933887452</v>
          </cell>
          <cell r="AN257">
            <v>0.6303023789051303</v>
          </cell>
          <cell r="AO257">
            <v>0.66190885640584685</v>
          </cell>
          <cell r="AP257">
            <v>0.71046622719021679</v>
          </cell>
          <cell r="AQ257">
            <v>0.75309152574758753</v>
          </cell>
          <cell r="AR257">
            <v>0.73846788955765741</v>
          </cell>
          <cell r="AS257">
            <v>0.66526209037928719</v>
          </cell>
          <cell r="AT257">
            <v>0.69623552116174647</v>
          </cell>
          <cell r="AU257">
            <v>0.71518343364860981</v>
          </cell>
          <cell r="AV257">
            <v>0.72778494315467657</v>
          </cell>
          <cell r="AW257">
            <v>0.71007690837871396</v>
          </cell>
          <cell r="AX257">
            <v>0.72305340594248579</v>
          </cell>
          <cell r="AY257">
            <v>0.75620798700678316</v>
          </cell>
        </row>
        <row r="258">
          <cell r="C258" t="str">
            <v xml:space="preserve">  Road (broder trade excluded)</v>
          </cell>
        </row>
        <row r="259">
          <cell r="C259" t="str">
            <v xml:space="preserve">  Border trade</v>
          </cell>
          <cell r="E259" t="str">
            <v>Mtoe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</row>
        <row r="261">
          <cell r="C261" t="str">
            <v>consumption of cars</v>
          </cell>
          <cell r="E261" t="str">
            <v>Mtoe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</row>
        <row r="262">
          <cell r="C262" t="str">
            <v xml:space="preserve">    gasoline</v>
          </cell>
          <cell r="E262" t="str">
            <v>Mtoe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</row>
        <row r="263">
          <cell r="C263" t="str">
            <v xml:space="preserve">    diesel</v>
          </cell>
          <cell r="E263" t="str">
            <v>Mtoe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</row>
        <row r="264">
          <cell r="C264" t="str">
            <v xml:space="preserve">    LPG</v>
          </cell>
          <cell r="E264" t="str">
            <v>Mtoe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</row>
        <row r="265">
          <cell r="C265" t="str">
            <v xml:space="preserve">    biofuel</v>
          </cell>
          <cell r="E265" t="str">
            <v>Mtoe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</row>
        <row r="267">
          <cell r="C267" t="str">
            <v>consumption of motorcycles</v>
          </cell>
          <cell r="E267" t="str">
            <v>Mtoe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</row>
        <row r="268">
          <cell r="C268" t="str">
            <v>consumption of bus</v>
          </cell>
          <cell r="E268" t="str">
            <v>Mtoe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</row>
        <row r="269">
          <cell r="C269" t="str">
            <v>consumption of trucks &amp; light vehicles</v>
          </cell>
          <cell r="E269" t="str">
            <v>Mtoe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</row>
        <row r="270">
          <cell r="C270" t="str">
            <v>Control of consistency : sum of modes compared to total road</v>
          </cell>
          <cell r="Z270">
            <v>-1</v>
          </cell>
          <cell r="AA270">
            <v>-1</v>
          </cell>
          <cell r="AB270">
            <v>-1</v>
          </cell>
          <cell r="AC270">
            <v>-1</v>
          </cell>
          <cell r="AD270">
            <v>-1</v>
          </cell>
          <cell r="AE270">
            <v>-1</v>
          </cell>
          <cell r="AF270">
            <v>-1</v>
          </cell>
          <cell r="AG270">
            <v>-1</v>
          </cell>
          <cell r="AH270">
            <v>-1</v>
          </cell>
          <cell r="AI270">
            <v>-1</v>
          </cell>
          <cell r="AJ270">
            <v>-1</v>
          </cell>
          <cell r="AK270">
            <v>-1</v>
          </cell>
          <cell r="AL270">
            <v>-1</v>
          </cell>
          <cell r="AM270">
            <v>-1</v>
          </cell>
          <cell r="AN270">
            <v>-1</v>
          </cell>
          <cell r="AO270">
            <v>-1</v>
          </cell>
          <cell r="AP270">
            <v>-1</v>
          </cell>
          <cell r="AQ270">
            <v>-1</v>
          </cell>
          <cell r="AR270">
            <v>-1</v>
          </cell>
          <cell r="AS270">
            <v>-1</v>
          </cell>
          <cell r="AT270">
            <v>-1</v>
          </cell>
          <cell r="AU270">
            <v>-1</v>
          </cell>
          <cell r="AV270">
            <v>-1</v>
          </cell>
          <cell r="AW270">
            <v>-1</v>
          </cell>
          <cell r="AX270">
            <v>-1</v>
          </cell>
          <cell r="AY270">
            <v>-1</v>
          </cell>
        </row>
        <row r="272">
          <cell r="B272" t="str">
            <v>Stock of vehicles</v>
          </cell>
        </row>
        <row r="273">
          <cell r="C273" t="str">
            <v>Control of consistency in the car stock</v>
          </cell>
          <cell r="E273" t="str">
            <v>%</v>
          </cell>
          <cell r="Z273">
            <v>-1</v>
          </cell>
          <cell r="AA273">
            <v>-1</v>
          </cell>
          <cell r="AB273">
            <v>-1</v>
          </cell>
          <cell r="AC273">
            <v>-1</v>
          </cell>
          <cell r="AD273">
            <v>-1</v>
          </cell>
          <cell r="AE273">
            <v>-0.17686366492146588</v>
          </cell>
          <cell r="AF273">
            <v>-0.17053135012175635</v>
          </cell>
          <cell r="AG273">
            <v>-6.6822429906543412E-4</v>
          </cell>
          <cell r="AH273">
            <v>3.1042128603164798E-5</v>
          </cell>
          <cell r="AI273">
            <v>-6.2309368191726389E-4</v>
          </cell>
          <cell r="AJ273">
            <v>-1.8534482758614246E-4</v>
          </cell>
          <cell r="AK273">
            <v>7.7149877149884638E-4</v>
          </cell>
          <cell r="AL273">
            <v>-7.5561097256859888E-4</v>
          </cell>
          <cell r="AM273">
            <v>-6.4516129032132774E-5</v>
          </cell>
          <cell r="AN273">
            <v>3.885350318471037E-4</v>
          </cell>
          <cell r="AO273">
            <v>-4.4534412955454794E-4</v>
          </cell>
          <cell r="AP273">
            <v>-1.4753776731435408E-5</v>
          </cell>
          <cell r="AQ273">
            <v>-4.4656488549599249E-4</v>
          </cell>
          <cell r="AR273">
            <v>-3.079710144926473E-4</v>
          </cell>
          <cell r="AS273">
            <v>-5.6410256410233117E-4</v>
          </cell>
          <cell r="AT273">
            <v>-5.714285714286671E-4</v>
          </cell>
          <cell r="AU273">
            <v>0</v>
          </cell>
          <cell r="AV273">
            <v>1.6611295681068228E-4</v>
          </cell>
          <cell r="AW273">
            <v>-7.9491255961827711E-4</v>
          </cell>
          <cell r="AX273">
            <v>0</v>
          </cell>
          <cell r="AY273">
            <v>0</v>
          </cell>
        </row>
        <row r="274">
          <cell r="C274" t="str">
            <v>Control of consistency in the stock of trucks and light vehicles</v>
          </cell>
          <cell r="E274" t="str">
            <v>%</v>
          </cell>
          <cell r="Z274" t="e">
            <v>#DIV/0!</v>
          </cell>
          <cell r="AA274" t="e">
            <v>#DIV/0!</v>
          </cell>
          <cell r="AB274" t="e">
            <v>#DIV/0!</v>
          </cell>
          <cell r="AC274" t="e">
            <v>#DIV/0!</v>
          </cell>
          <cell r="AD274" t="e">
            <v>#DIV/0!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</row>
        <row r="276">
          <cell r="B276" t="str">
            <v>Energy consumption, l/100 km and kilometers for cars</v>
          </cell>
        </row>
        <row r="277">
          <cell r="C277" t="str">
            <v>toe per litre for car (BU)</v>
          </cell>
          <cell r="E277" t="str">
            <v>toe/l</v>
          </cell>
          <cell r="Z277" t="e">
            <v>#DIV/0!</v>
          </cell>
          <cell r="AA277" t="e">
            <v>#DIV/0!</v>
          </cell>
          <cell r="AB277" t="e">
            <v>#DIV/0!</v>
          </cell>
          <cell r="AC277" t="e">
            <v>#DIV/0!</v>
          </cell>
          <cell r="AD277" t="e">
            <v>#DIV/0!</v>
          </cell>
          <cell r="AE277" t="e">
            <v>#DIV/0!</v>
          </cell>
          <cell r="AF277" t="e">
            <v>#DIV/0!</v>
          </cell>
          <cell r="AG277" t="e">
            <v>#DIV/0!</v>
          </cell>
          <cell r="AH277" t="e">
            <v>#DIV/0!</v>
          </cell>
          <cell r="AI277" t="e">
            <v>#DIV/0!</v>
          </cell>
          <cell r="AJ277" t="e">
            <v>#DIV/0!</v>
          </cell>
          <cell r="AK277" t="e">
            <v>#DIV/0!</v>
          </cell>
          <cell r="AL277" t="e">
            <v>#DIV/0!</v>
          </cell>
          <cell r="AM277" t="e">
            <v>#DIV/0!</v>
          </cell>
          <cell r="AN277" t="e">
            <v>#DIV/0!</v>
          </cell>
          <cell r="AO277" t="e">
            <v>#DIV/0!</v>
          </cell>
          <cell r="AP277" t="e">
            <v>#DIV/0!</v>
          </cell>
          <cell r="AQ277" t="e">
            <v>#DIV/0!</v>
          </cell>
          <cell r="AR277" t="e">
            <v>#DIV/0!</v>
          </cell>
          <cell r="AS277" t="e">
            <v>#DIV/0!</v>
          </cell>
          <cell r="AT277" t="e">
            <v>#DIV/0!</v>
          </cell>
          <cell r="AU277" t="e">
            <v>#DIV/0!</v>
          </cell>
          <cell r="AV277" t="e">
            <v>#DIV/0!</v>
          </cell>
          <cell r="AW277" t="e">
            <v>#DIV/0!</v>
          </cell>
          <cell r="AX277" t="e">
            <v>#DIV/0!</v>
          </cell>
          <cell r="AY277" t="e">
            <v>#DIV/0!</v>
          </cell>
        </row>
        <row r="278">
          <cell r="B278" t="str">
            <v>calcul pour effet</v>
          </cell>
          <cell r="C278" t="str">
            <v>toe per litre for car (TD)</v>
          </cell>
          <cell r="E278" t="str">
            <v>toe/l</v>
          </cell>
          <cell r="Z278" t="e">
            <v>#DIV/0!</v>
          </cell>
          <cell r="AA278" t="e">
            <v>#DIV/0!</v>
          </cell>
          <cell r="AB278" t="e">
            <v>#DIV/0!</v>
          </cell>
          <cell r="AC278" t="e">
            <v>#DIV/0!</v>
          </cell>
          <cell r="AD278" t="e">
            <v>#DIV/0!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</row>
        <row r="279">
          <cell r="C279" t="str">
            <v>Diiference in consistency between  consumption, specific consumption and traffic for cars</v>
          </cell>
          <cell r="Z279" t="e">
            <v>#DIV/0!</v>
          </cell>
          <cell r="AA279" t="e">
            <v>#DIV/0!</v>
          </cell>
          <cell r="AB279" t="e">
            <v>#DIV/0!</v>
          </cell>
          <cell r="AC279" t="e">
            <v>#DIV/0!</v>
          </cell>
          <cell r="AD279" t="e">
            <v>#DIV/0!</v>
          </cell>
          <cell r="AE279" t="e">
            <v>#DIV/0!</v>
          </cell>
          <cell r="AF279" t="e">
            <v>#DIV/0!</v>
          </cell>
          <cell r="AG279" t="e">
            <v>#DIV/0!</v>
          </cell>
          <cell r="AH279" t="e">
            <v>#DIV/0!</v>
          </cell>
          <cell r="AI279" t="e">
            <v>#DIV/0!</v>
          </cell>
          <cell r="AJ279" t="e">
            <v>#DIV/0!</v>
          </cell>
          <cell r="AK279" t="e">
            <v>#DIV/0!</v>
          </cell>
          <cell r="AL279" t="e">
            <v>#DIV/0!</v>
          </cell>
          <cell r="AM279" t="e">
            <v>#DIV/0!</v>
          </cell>
          <cell r="AN279" t="e">
            <v>#DIV/0!</v>
          </cell>
          <cell r="AO279" t="e">
            <v>#DIV/0!</v>
          </cell>
          <cell r="AP279" t="e">
            <v>#DIV/0!</v>
          </cell>
          <cell r="AQ279" t="e">
            <v>#DIV/0!</v>
          </cell>
          <cell r="AR279" t="e">
            <v>#DIV/0!</v>
          </cell>
          <cell r="AS279" t="e">
            <v>#DIV/0!</v>
          </cell>
          <cell r="AT279" t="e">
            <v>#DIV/0!</v>
          </cell>
          <cell r="AU279" t="e">
            <v>#DIV/0!</v>
          </cell>
          <cell r="AV279" t="e">
            <v>#DIV/0!</v>
          </cell>
          <cell r="AW279" t="e">
            <v>#DIV/0!</v>
          </cell>
          <cell r="AX279" t="e">
            <v>#DIV/0!</v>
          </cell>
          <cell r="AY279" t="e">
            <v>#DIV/0!</v>
          </cell>
        </row>
        <row r="280">
          <cell r="C280" t="str">
            <v xml:space="preserve">  l/100 km calculated with consumption, kilometer, car stock, toe/l</v>
          </cell>
          <cell r="E280" t="str">
            <v>l/100 km</v>
          </cell>
          <cell r="Z280" t="e">
            <v>#DIV/0!</v>
          </cell>
          <cell r="AA280" t="e">
            <v>#DIV/0!</v>
          </cell>
          <cell r="AB280" t="e">
            <v>#DIV/0!</v>
          </cell>
          <cell r="AC280" t="e">
            <v>#DIV/0!</v>
          </cell>
          <cell r="AD280" t="e">
            <v>#DIV/0!</v>
          </cell>
          <cell r="AE280" t="e">
            <v>#DIV/0!</v>
          </cell>
          <cell r="AF280" t="e">
            <v>#DIV/0!</v>
          </cell>
          <cell r="AG280" t="e">
            <v>#DIV/0!</v>
          </cell>
          <cell r="AH280" t="e">
            <v>#DIV/0!</v>
          </cell>
          <cell r="AI280" t="e">
            <v>#DIV/0!</v>
          </cell>
          <cell r="AJ280" t="e">
            <v>#DIV/0!</v>
          </cell>
          <cell r="AK280" t="e">
            <v>#DIV/0!</v>
          </cell>
          <cell r="AL280" t="e">
            <v>#DIV/0!</v>
          </cell>
          <cell r="AM280" t="e">
            <v>#DIV/0!</v>
          </cell>
          <cell r="AN280" t="e">
            <v>#DIV/0!</v>
          </cell>
          <cell r="AO280" t="e">
            <v>#DIV/0!</v>
          </cell>
          <cell r="AP280" t="e">
            <v>#DIV/0!</v>
          </cell>
          <cell r="AQ280" t="e">
            <v>#DIV/0!</v>
          </cell>
          <cell r="AR280" t="e">
            <v>#DIV/0!</v>
          </cell>
          <cell r="AS280" t="e">
            <v>#DIV/0!</v>
          </cell>
          <cell r="AT280" t="e">
            <v>#DIV/0!</v>
          </cell>
          <cell r="AU280" t="e">
            <v>#DIV/0!</v>
          </cell>
          <cell r="AV280" t="e">
            <v>#DIV/0!</v>
          </cell>
          <cell r="AW280" t="e">
            <v>#DIV/0!</v>
          </cell>
          <cell r="AX280" t="e">
            <v>#DIV/0!</v>
          </cell>
          <cell r="AY280" t="e">
            <v>#DIV/0!</v>
          </cell>
        </row>
        <row r="281">
          <cell r="C281" t="str">
            <v xml:space="preserve">  l/100 km (input from national team)</v>
          </cell>
          <cell r="E281" t="str">
            <v>l/100 km</v>
          </cell>
          <cell r="Z281" t="e">
            <v>#DIV/0!</v>
          </cell>
          <cell r="AA281" t="e">
            <v>#DIV/0!</v>
          </cell>
          <cell r="AB281" t="e">
            <v>#DIV/0!</v>
          </cell>
          <cell r="AC281" t="e">
            <v>#DIV/0!</v>
          </cell>
          <cell r="AD281" t="e">
            <v>#DIV/0!</v>
          </cell>
          <cell r="AE281">
            <v>8.3440157596332796</v>
          </cell>
          <cell r="AF281">
            <v>8.2316285853154803</v>
          </cell>
          <cell r="AG281">
            <v>8.4895453966025034</v>
          </cell>
          <cell r="AH281">
            <v>8.3935362992613438</v>
          </cell>
          <cell r="AI281">
            <v>8.4692500043469021</v>
          </cell>
          <cell r="AJ281">
            <v>8.3103879004490153</v>
          </cell>
          <cell r="AK281">
            <v>8.2489629261621964</v>
          </cell>
          <cell r="AL281">
            <v>8.1996968979765672</v>
          </cell>
          <cell r="AM281">
            <v>8.2446918124793012</v>
          </cell>
          <cell r="AN281">
            <v>8.1343959167555493</v>
          </cell>
          <cell r="AO281">
            <v>8.1974837629956667</v>
          </cell>
          <cell r="AP281">
            <v>8.2015088434040475</v>
          </cell>
          <cell r="AQ281">
            <v>8.207894846590575</v>
          </cell>
          <cell r="AR281">
            <v>8.1365845719658338</v>
          </cell>
          <cell r="AS281">
            <v>8.2269819700967126</v>
          </cell>
          <cell r="AT281">
            <v>8.1297820227481807</v>
          </cell>
          <cell r="AU281">
            <v>8.0330143026234033</v>
          </cell>
          <cell r="AV281">
            <v>8.0948172262984421</v>
          </cell>
          <cell r="AW281">
            <v>8.1781148551927885</v>
          </cell>
          <cell r="AX281">
            <v>8.0817410199266462</v>
          </cell>
          <cell r="AY281">
            <v>7.9930941241650677</v>
          </cell>
        </row>
        <row r="282">
          <cell r="C282" t="str">
            <v>Diiference in consistency between  consumption, specific consumption and traffic for cars</v>
          </cell>
          <cell r="Z282" t="e">
            <v>#DIV/0!</v>
          </cell>
          <cell r="AA282" t="e">
            <v>#DIV/0!</v>
          </cell>
          <cell r="AB282" t="e">
            <v>#DIV/0!</v>
          </cell>
          <cell r="AC282" t="e">
            <v>#DIV/0!</v>
          </cell>
          <cell r="AD282" t="e">
            <v>#DIV/0!</v>
          </cell>
          <cell r="AE282" t="e">
            <v>#DIV/0!</v>
          </cell>
          <cell r="AF282" t="e">
            <v>#DIV/0!</v>
          </cell>
          <cell r="AG282" t="e">
            <v>#DIV/0!</v>
          </cell>
          <cell r="AH282" t="e">
            <v>#DIV/0!</v>
          </cell>
          <cell r="AI282" t="e">
            <v>#DIV/0!</v>
          </cell>
          <cell r="AJ282" t="e">
            <v>#DIV/0!</v>
          </cell>
          <cell r="AK282" t="e">
            <v>#DIV/0!</v>
          </cell>
          <cell r="AL282" t="e">
            <v>#DIV/0!</v>
          </cell>
          <cell r="AM282" t="e">
            <v>#DIV/0!</v>
          </cell>
          <cell r="AN282" t="e">
            <v>#DIV/0!</v>
          </cell>
          <cell r="AO282" t="e">
            <v>#DIV/0!</v>
          </cell>
          <cell r="AP282" t="e">
            <v>#DIV/0!</v>
          </cell>
          <cell r="AQ282" t="e">
            <v>#DIV/0!</v>
          </cell>
          <cell r="AR282" t="e">
            <v>#DIV/0!</v>
          </cell>
          <cell r="AS282" t="e">
            <v>#DIV/0!</v>
          </cell>
          <cell r="AT282" t="e">
            <v>#DIV/0!</v>
          </cell>
          <cell r="AU282" t="e">
            <v>#DIV/0!</v>
          </cell>
          <cell r="AV282" t="e">
            <v>#DIV/0!</v>
          </cell>
          <cell r="AW282" t="e">
            <v>#DIV/0!</v>
          </cell>
          <cell r="AX282" t="e">
            <v>#DIV/0!</v>
          </cell>
          <cell r="AY282" t="e">
            <v>#DIV/0!</v>
          </cell>
        </row>
        <row r="284">
          <cell r="B284" t="str">
            <v>Selection of main indicators</v>
          </cell>
        </row>
        <row r="285">
          <cell r="B285" t="str">
            <v>all road vehicles</v>
          </cell>
          <cell r="C285" t="str">
            <v>Unit cons. per car eq.  (toe/eq-car)</v>
          </cell>
          <cell r="E285" t="str">
            <v>toe/eq-car</v>
          </cell>
          <cell r="Z285">
            <v>2.8368378540347585</v>
          </cell>
          <cell r="AA285">
            <v>2.4495797227337728</v>
          </cell>
          <cell r="AB285">
            <v>1.1389657753241638</v>
          </cell>
          <cell r="AC285">
            <v>1.0640622367609303</v>
          </cell>
          <cell r="AD285">
            <v>1.2568805990989997</v>
          </cell>
          <cell r="AE285">
            <v>0.58873052194024522</v>
          </cell>
          <cell r="AF285">
            <v>0.60644707600710357</v>
          </cell>
          <cell r="AG285">
            <v>0.58871014380031816</v>
          </cell>
          <cell r="AH285">
            <v>0.58499008165868815</v>
          </cell>
          <cell r="AI285">
            <v>0.5949164112824693</v>
          </cell>
          <cell r="AJ285">
            <v>0.56811720235020835</v>
          </cell>
          <cell r="AK285">
            <v>0.75113717068258068</v>
          </cell>
          <cell r="AL285">
            <v>0.78700681003919892</v>
          </cell>
          <cell r="AM285">
            <v>0.67601350637345958</v>
          </cell>
          <cell r="AN285">
            <v>0.7046996726844269</v>
          </cell>
          <cell r="AO285">
            <v>0.72084115276612615</v>
          </cell>
          <cell r="AP285">
            <v>0.7374119225094421</v>
          </cell>
          <cell r="AQ285">
            <v>0.82569759211503935</v>
          </cell>
          <cell r="AR285">
            <v>0.77537883765443816</v>
          </cell>
          <cell r="AS285">
            <v>0.71154273692331449</v>
          </cell>
          <cell r="AT285">
            <v>0.73820701946017409</v>
          </cell>
          <cell r="AU285">
            <v>0.73151075367053608</v>
          </cell>
          <cell r="AV285">
            <v>0.71088021171997551</v>
          </cell>
          <cell r="AW285">
            <v>0.66293865529403173</v>
          </cell>
          <cell r="AX285">
            <v>0.64862673162246598</v>
          </cell>
          <cell r="AY285">
            <v>0.64898022871701433</v>
          </cell>
        </row>
        <row r="286">
          <cell r="B286" t="str">
            <v>cars</v>
          </cell>
          <cell r="C286" t="str">
            <v>Unit consumption per car (toe/veh)</v>
          </cell>
          <cell r="E286" t="str">
            <v>toe/veh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</row>
        <row r="287">
          <cell r="C287" t="str">
            <v>Specific consumption of cars (l/100km)</v>
          </cell>
          <cell r="E287" t="str">
            <v>l/100km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8.3141076609859628</v>
          </cell>
          <cell r="AF287">
            <v>8.2050558066885699</v>
          </cell>
          <cell r="AG287">
            <v>8.4876310062016938</v>
          </cell>
          <cell r="AH287">
            <v>8.3915458821255466</v>
          </cell>
          <cell r="AI287">
            <v>8.4791397408641735</v>
          </cell>
          <cell r="AJ287">
            <v>8.3510562608020606</v>
          </cell>
          <cell r="AK287">
            <v>8.2210664956830417</v>
          </cell>
          <cell r="AL287">
            <v>8.1081402690446858</v>
          </cell>
          <cell r="AM287">
            <v>8.1134966175677317</v>
          </cell>
          <cell r="AN287">
            <v>7.958183142945586</v>
          </cell>
          <cell r="AO287">
            <v>8.0222482585715316</v>
          </cell>
          <cell r="AP287">
            <v>8.0151089173226691</v>
          </cell>
          <cell r="AQ287">
            <v>8.0381950227334418</v>
          </cell>
          <cell r="AR287">
            <v>8.0188019905773249</v>
          </cell>
          <cell r="AS287">
            <v>8.0615131492634102</v>
          </cell>
          <cell r="AT287">
            <v>7.9525165463125589</v>
          </cell>
          <cell r="AU287">
            <v>7.8487670084444074</v>
          </cell>
          <cell r="AV287">
            <v>7.8603783726128365</v>
          </cell>
          <cell r="AW287">
            <v>7.919885773353494</v>
          </cell>
          <cell r="AX287">
            <v>7.8668186462851803</v>
          </cell>
          <cell r="AY287">
            <v>7.746653768454844</v>
          </cell>
        </row>
        <row r="288">
          <cell r="C288" t="str">
            <v>Calorific value of cars</v>
          </cell>
          <cell r="E288" t="str">
            <v>toe/l</v>
          </cell>
          <cell r="Z288" t="e">
            <v>#DIV/0!</v>
          </cell>
          <cell r="AA288" t="e">
            <v>#DIV/0!</v>
          </cell>
          <cell r="AB288" t="e">
            <v>#DIV/0!</v>
          </cell>
          <cell r="AC288" t="e">
            <v>#DIV/0!</v>
          </cell>
          <cell r="AD288" t="e">
            <v>#DIV/0!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</row>
        <row r="289">
          <cell r="C289" t="str">
            <v>Calorific value of diesel cars</v>
          </cell>
          <cell r="E289" t="str">
            <v>toe/l</v>
          </cell>
          <cell r="Z289" t="e">
            <v>#DIV/0!</v>
          </cell>
          <cell r="AA289" t="e">
            <v>#DIV/0!</v>
          </cell>
          <cell r="AB289" t="e">
            <v>#DIV/0!</v>
          </cell>
          <cell r="AC289" t="e">
            <v>#DIV/0!</v>
          </cell>
          <cell r="AD289" t="e">
            <v>#DIV/0!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</row>
        <row r="290">
          <cell r="C290" t="str">
            <v>Calorific value of gasoline cars</v>
          </cell>
          <cell r="E290" t="str">
            <v>toe/l</v>
          </cell>
          <cell r="Z290" t="e">
            <v>#DIV/0!</v>
          </cell>
          <cell r="AA290" t="e">
            <v>#DIV/0!</v>
          </cell>
          <cell r="AB290" t="e">
            <v>#DIV/0!</v>
          </cell>
          <cell r="AC290" t="e">
            <v>#DIV/0!</v>
          </cell>
          <cell r="AD290" t="e">
            <v>#DIV/0!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</row>
        <row r="291">
          <cell r="B291" t="str">
            <v>trucks and light vehicles</v>
          </cell>
          <cell r="C291" t="str">
            <v>Unit consumption of road good transport (trucks and light vehicles) (koe/tkm)</v>
          </cell>
          <cell r="E291" t="str">
            <v>koe/tkm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</row>
        <row r="292">
          <cell r="B292" t="str">
            <v>rail</v>
          </cell>
          <cell r="C292" t="str">
            <v>Unit consumption of rail (koe/tkbr)</v>
          </cell>
          <cell r="E292" t="str">
            <v>koe/tkbr</v>
          </cell>
          <cell r="Z292">
            <v>3.0722723988994309E-3</v>
          </cell>
          <cell r="AA292">
            <v>3.1437867788787605E-3</v>
          </cell>
          <cell r="AB292">
            <v>4.3345338477523351E-3</v>
          </cell>
          <cell r="AC292">
            <v>3.7689907696052296E-3</v>
          </cell>
          <cell r="AD292">
            <v>4.1788341367415445E-3</v>
          </cell>
          <cell r="AE292">
            <v>4.1230446680542588E-3</v>
          </cell>
          <cell r="AF292">
            <v>4.0265386313150459E-3</v>
          </cell>
          <cell r="AG292">
            <v>2.7062734853511719E-3</v>
          </cell>
          <cell r="AH292">
            <v>2.9087617159006861E-3</v>
          </cell>
          <cell r="AI292">
            <v>2.6268102582205511E-3</v>
          </cell>
          <cell r="AJ292">
            <v>2.2114040472931474E-3</v>
          </cell>
          <cell r="AK292">
            <v>1.9565814449093227E-3</v>
          </cell>
          <cell r="AL292">
            <v>2.184949869442677E-3</v>
          </cell>
          <cell r="AM292">
            <v>1.9439579614338941E-3</v>
          </cell>
          <cell r="AN292">
            <v>1.5481404325073875E-3</v>
          </cell>
          <cell r="AO292">
            <v>1.6401137523305122E-3</v>
          </cell>
          <cell r="AP292">
            <v>1.7524281904901442E-3</v>
          </cell>
          <cell r="AQ292">
            <v>1.8259932365112643E-3</v>
          </cell>
          <cell r="AR292">
            <v>1.8421670717158264E-3</v>
          </cell>
          <cell r="AS292">
            <v>2.4519717779650295E-3</v>
          </cell>
          <cell r="AT292">
            <v>3.1150982418976544E-3</v>
          </cell>
          <cell r="AU292">
            <v>2.2558125442627896E-3</v>
          </cell>
          <cell r="AV292">
            <v>2.4426165327139748E-3</v>
          </cell>
          <cell r="AW292">
            <v>2.3330752222975632E-3</v>
          </cell>
          <cell r="AX292">
            <v>2.5530927115649648E-3</v>
          </cell>
          <cell r="AY292">
            <v>2.525968621204661E-3</v>
          </cell>
        </row>
        <row r="293">
          <cell r="C293" t="str">
            <v xml:space="preserve">   of which passenger (koe/pkm)</v>
          </cell>
          <cell r="E293" t="str">
            <v>koe/pkm</v>
          </cell>
          <cell r="Z293">
            <v>5.2228630781290314E-3</v>
          </cell>
          <cell r="AA293">
            <v>5.3444375240938929E-3</v>
          </cell>
          <cell r="AB293">
            <v>7.3687075411789683E-3</v>
          </cell>
          <cell r="AC293">
            <v>6.4072843083288894E-3</v>
          </cell>
          <cell r="AD293">
            <v>7.1040180324606263E-3</v>
          </cell>
          <cell r="AE293">
            <v>7.0091759356922384E-3</v>
          </cell>
          <cell r="AF293">
            <v>6.8451156732355772E-3</v>
          </cell>
          <cell r="AG293">
            <v>4.600664925096992E-3</v>
          </cell>
          <cell r="AH293">
            <v>4.9448949170311672E-3</v>
          </cell>
          <cell r="AI293">
            <v>4.4655774389749372E-3</v>
          </cell>
          <cell r="AJ293">
            <v>3.7593868803983514E-3</v>
          </cell>
          <cell r="AK293">
            <v>3.3261884563458482E-3</v>
          </cell>
          <cell r="AL293">
            <v>3.7144147780525509E-3</v>
          </cell>
          <cell r="AM293">
            <v>3.3047285344376203E-3</v>
          </cell>
          <cell r="AN293">
            <v>2.6318387352625584E-3</v>
          </cell>
          <cell r="AO293">
            <v>2.788193378961871E-3</v>
          </cell>
          <cell r="AP293">
            <v>2.9791279238332454E-3</v>
          </cell>
          <cell r="AQ293">
            <v>3.1041885020691488E-3</v>
          </cell>
          <cell r="AR293">
            <v>3.131684021916905E-3</v>
          </cell>
          <cell r="AS293">
            <v>4.1683520225405503E-3</v>
          </cell>
          <cell r="AT293">
            <v>5.2956670112260127E-3</v>
          </cell>
          <cell r="AU293">
            <v>3.8348813252467428E-3</v>
          </cell>
          <cell r="AV293">
            <v>4.1524481056137569E-3</v>
          </cell>
          <cell r="AW293">
            <v>3.9662278779058575E-3</v>
          </cell>
          <cell r="AX293">
            <v>4.3402576096604395E-3</v>
          </cell>
          <cell r="AY293">
            <v>4.2941466560479239E-3</v>
          </cell>
        </row>
        <row r="294">
          <cell r="C294" t="str">
            <v xml:space="preserve">   of which goods (koe/tkm)</v>
          </cell>
          <cell r="E294" t="str">
            <v>koe/tkm</v>
          </cell>
          <cell r="Z294">
            <v>7.680680997248575E-3</v>
          </cell>
          <cell r="AA294">
            <v>7.8594669471969015E-3</v>
          </cell>
          <cell r="AB294">
            <v>1.0836334619380836E-2</v>
          </cell>
          <cell r="AC294">
            <v>9.4224769240130752E-3</v>
          </cell>
          <cell r="AD294">
            <v>1.0447085341853863E-2</v>
          </cell>
          <cell r="AE294">
            <v>7.5704917994642469E-3</v>
          </cell>
          <cell r="AF294">
            <v>7.5215337521241377E-3</v>
          </cell>
          <cell r="AG294">
            <v>5.2121479639888448E-3</v>
          </cell>
          <cell r="AH294">
            <v>5.8027876250689022E-3</v>
          </cell>
          <cell r="AI294">
            <v>5.4403932738686586E-3</v>
          </cell>
          <cell r="AJ294">
            <v>4.5293364147240677E-3</v>
          </cell>
          <cell r="AK294">
            <v>4.0916125114305313E-3</v>
          </cell>
          <cell r="AL294">
            <v>4.6954596966088218E-3</v>
          </cell>
          <cell r="AM294">
            <v>4.1842676427805E-3</v>
          </cell>
          <cell r="AN294">
            <v>3.3364373535305948E-3</v>
          </cell>
          <cell r="AO294">
            <v>3.4939490287117878E-3</v>
          </cell>
          <cell r="AP294">
            <v>3.6878238390796597E-3</v>
          </cell>
          <cell r="AQ294">
            <v>3.7545786942527648E-3</v>
          </cell>
          <cell r="AR294">
            <v>3.5968754635740991E-3</v>
          </cell>
          <cell r="AS294">
            <v>4.9351435916469115E-3</v>
          </cell>
          <cell r="AT294">
            <v>6.4306508554892484E-3</v>
          </cell>
          <cell r="AU294">
            <v>4.6058482565744527E-3</v>
          </cell>
          <cell r="AV294">
            <v>4.7120905549282938E-3</v>
          </cell>
          <cell r="AW294">
            <v>4.3284679016963477E-3</v>
          </cell>
          <cell r="AX294">
            <v>4.2577747491655306E-3</v>
          </cell>
          <cell r="AY294">
            <v>3.7469722764180515E-3</v>
          </cell>
        </row>
        <row r="295">
          <cell r="B295" t="str">
            <v>Inland water ways</v>
          </cell>
          <cell r="C295" t="str">
            <v>Unit consumption of water (koe/tkm)</v>
          </cell>
          <cell r="E295" t="str">
            <v>koe/tkm</v>
          </cell>
          <cell r="Z295">
            <v>3.7</v>
          </cell>
          <cell r="AA295">
            <v>6.0619088564058465</v>
          </cell>
          <cell r="AB295">
            <v>5.0515907136715388</v>
          </cell>
          <cell r="AC295" t="e">
            <v>#DIV/0!</v>
          </cell>
          <cell r="AD295">
            <v>4.041272570937231</v>
          </cell>
          <cell r="AE295" t="e">
            <v>#DIV/0!</v>
          </cell>
          <cell r="AF295" t="e">
            <v>#DIV/0!</v>
          </cell>
          <cell r="AG295" t="e">
            <v>#DIV/0!</v>
          </cell>
          <cell r="AH295" t="e">
            <v>#DIV/0!</v>
          </cell>
          <cell r="AI295" t="e">
            <v>#DIV/0!</v>
          </cell>
          <cell r="AJ295" t="e">
            <v>#DIV/0!</v>
          </cell>
          <cell r="AK295" t="e">
            <v>#DIV/0!</v>
          </cell>
          <cell r="AL295" t="e">
            <v>#DIV/0!</v>
          </cell>
          <cell r="AM295" t="e">
            <v>#DIV/0!</v>
          </cell>
          <cell r="AN295" t="e">
            <v>#DIV/0!</v>
          </cell>
          <cell r="AO295" t="e">
            <v>#DIV/0!</v>
          </cell>
          <cell r="AP295" t="e">
            <v>#DIV/0!</v>
          </cell>
          <cell r="AQ295" t="e">
            <v>#DIV/0!</v>
          </cell>
          <cell r="AR295" t="e">
            <v>#DIV/0!</v>
          </cell>
          <cell r="AS295" t="e">
            <v>#DIV/0!</v>
          </cell>
          <cell r="AT295" t="e">
            <v>#DIV/0!</v>
          </cell>
          <cell r="AU295" t="e">
            <v>#DIV/0!</v>
          </cell>
          <cell r="AV295" t="e">
            <v>#DIV/0!</v>
          </cell>
          <cell r="AW295" t="e">
            <v>#DIV/0!</v>
          </cell>
          <cell r="AX295" t="e">
            <v>#DIV/0!</v>
          </cell>
          <cell r="AY295" t="e">
            <v>#DIV/0!</v>
          </cell>
        </row>
        <row r="296">
          <cell r="B296" t="str">
            <v>air</v>
          </cell>
          <cell r="C296" t="str">
            <v>Unit consumption of total air transport (koe/pkm)</v>
          </cell>
          <cell r="E296" t="str">
            <v>toe/pass</v>
          </cell>
          <cell r="Z296">
            <v>23.645743766122095</v>
          </cell>
          <cell r="AA296">
            <v>37.833190025795354</v>
          </cell>
          <cell r="AB296">
            <v>12.611063341931786</v>
          </cell>
          <cell r="AC296">
            <v>18.916595012897677</v>
          </cell>
          <cell r="AD296">
            <v>15.763829177414733</v>
          </cell>
          <cell r="AE296">
            <v>94.58297506448838</v>
          </cell>
          <cell r="AF296">
            <v>84.073755612878557</v>
          </cell>
          <cell r="AG296">
            <v>77.067609311805356</v>
          </cell>
          <cell r="AH296">
            <v>56.049170408585709</v>
          </cell>
          <cell r="AI296">
            <v>77.067609311805356</v>
          </cell>
          <cell r="AJ296">
            <v>73.564536161268762</v>
          </cell>
          <cell r="AK296">
            <v>47.809926421881471</v>
          </cell>
          <cell r="AL296">
            <v>48.184162543577855</v>
          </cell>
          <cell r="AM296">
            <v>32.541585655245534</v>
          </cell>
          <cell r="AN296">
            <v>32.162026603702493</v>
          </cell>
          <cell r="AO296">
            <v>33.149886860782658</v>
          </cell>
          <cell r="AP296">
            <v>22.616161263443566</v>
          </cell>
          <cell r="AQ296">
            <v>45.940918291451624</v>
          </cell>
          <cell r="AR296">
            <v>37.556878703902363</v>
          </cell>
          <cell r="AS296">
            <v>54.417737627981182</v>
          </cell>
          <cell r="AT296">
            <v>61.052146288202763</v>
          </cell>
          <cell r="AU296">
            <v>46.934646178212773</v>
          </cell>
          <cell r="AV296">
            <v>39.028517485653261</v>
          </cell>
          <cell r="AW296">
            <v>39.652087945704757</v>
          </cell>
          <cell r="AX296">
            <v>55.781419594531954</v>
          </cell>
          <cell r="AY296">
            <v>38.803271821328565</v>
          </cell>
        </row>
        <row r="300">
          <cell r="F300">
            <v>1970</v>
          </cell>
          <cell r="G300">
            <v>1971</v>
          </cell>
          <cell r="H300">
            <v>1972</v>
          </cell>
          <cell r="I300">
            <v>1973</v>
          </cell>
          <cell r="J300">
            <v>1974</v>
          </cell>
          <cell r="K300">
            <v>1975</v>
          </cell>
          <cell r="L300">
            <v>1976</v>
          </cell>
          <cell r="M300">
            <v>1977</v>
          </cell>
          <cell r="N300">
            <v>1978</v>
          </cell>
          <cell r="O300">
            <v>1979</v>
          </cell>
          <cell r="P300">
            <v>1980</v>
          </cell>
          <cell r="Q300">
            <v>1981</v>
          </cell>
          <cell r="R300">
            <v>1982</v>
          </cell>
          <cell r="S300">
            <v>1983</v>
          </cell>
          <cell r="T300">
            <v>1984</v>
          </cell>
          <cell r="U300">
            <v>1985</v>
          </cell>
          <cell r="V300">
            <v>1986</v>
          </cell>
          <cell r="W300">
            <v>1987</v>
          </cell>
          <cell r="X300">
            <v>1988</v>
          </cell>
          <cell r="Y300">
            <v>1989</v>
          </cell>
          <cell r="Z300">
            <v>1990</v>
          </cell>
          <cell r="AA300">
            <v>1991</v>
          </cell>
          <cell r="AB300">
            <v>1992</v>
          </cell>
          <cell r="AC300">
            <v>1993</v>
          </cell>
          <cell r="AD300">
            <v>1994</v>
          </cell>
          <cell r="AE300">
            <v>1995</v>
          </cell>
          <cell r="AF300">
            <v>1996</v>
          </cell>
          <cell r="AG300">
            <v>1997</v>
          </cell>
          <cell r="AH300">
            <v>1998</v>
          </cell>
          <cell r="AI300">
            <v>1999</v>
          </cell>
          <cell r="AJ300">
            <v>2000</v>
          </cell>
          <cell r="AK300">
            <v>2001</v>
          </cell>
          <cell r="AL300">
            <v>2002</v>
          </cell>
          <cell r="AM300">
            <v>2003</v>
          </cell>
          <cell r="AN300">
            <v>2004</v>
          </cell>
          <cell r="AO300">
            <v>2005</v>
          </cell>
          <cell r="AP300">
            <v>2006</v>
          </cell>
          <cell r="AQ300">
            <v>2007</v>
          </cell>
          <cell r="AR300">
            <v>2008</v>
          </cell>
          <cell r="AS300">
            <v>2009</v>
          </cell>
          <cell r="AT300">
            <v>2010</v>
          </cell>
          <cell r="AU300">
            <v>2011</v>
          </cell>
          <cell r="AV300">
            <v>2012</v>
          </cell>
          <cell r="AW300">
            <v>2013</v>
          </cell>
          <cell r="AX300">
            <v>2014</v>
          </cell>
          <cell r="AY300">
            <v>2015</v>
          </cell>
        </row>
        <row r="301">
          <cell r="C301" t="str">
            <v xml:space="preserve"> Final energy consumption - Transport </v>
          </cell>
          <cell r="E301" t="str">
            <v>ktoe</v>
          </cell>
          <cell r="Z301">
            <v>869.5</v>
          </cell>
          <cell r="AA301">
            <v>800.3</v>
          </cell>
          <cell r="AB301">
            <v>408.8</v>
          </cell>
          <cell r="AC301">
            <v>424.1</v>
          </cell>
          <cell r="AD301">
            <v>502.3</v>
          </cell>
          <cell r="AE301">
            <v>501.1</v>
          </cell>
          <cell r="AF301">
            <v>544.20000000000005</v>
          </cell>
          <cell r="AG301">
            <v>564</v>
          </cell>
          <cell r="AH301">
            <v>585.29999999999995</v>
          </cell>
          <cell r="AI301">
            <v>588.9</v>
          </cell>
          <cell r="AJ301">
            <v>585.79999999999995</v>
          </cell>
          <cell r="AK301">
            <v>687.2</v>
          </cell>
          <cell r="AL301">
            <v>726.9</v>
          </cell>
          <cell r="AM301">
            <v>699.7</v>
          </cell>
          <cell r="AN301">
            <v>720.2</v>
          </cell>
          <cell r="AO301">
            <v>773.9</v>
          </cell>
          <cell r="AP301">
            <v>812</v>
          </cell>
          <cell r="AQ301">
            <v>872.6</v>
          </cell>
          <cell r="AR301">
            <v>826.6</v>
          </cell>
          <cell r="AS301">
            <v>743.5</v>
          </cell>
          <cell r="AT301">
            <v>785.3</v>
          </cell>
          <cell r="AU301">
            <v>780.6</v>
          </cell>
          <cell r="AV301">
            <v>791.6</v>
          </cell>
          <cell r="AW301">
            <v>762.8</v>
          </cell>
          <cell r="AX301">
            <v>780.4</v>
          </cell>
          <cell r="AY301">
            <v>784.5</v>
          </cell>
          <cell r="AZ301" t="str">
            <v>Eurostat</v>
          </cell>
        </row>
        <row r="302">
          <cell r="C302" t="str">
            <v xml:space="preserve"> Final energy consumption - Rail transport </v>
          </cell>
          <cell r="E302" t="str">
            <v>ktoe</v>
          </cell>
          <cell r="Z302">
            <v>66.400000000000006</v>
          </cell>
          <cell r="AA302">
            <v>63.1</v>
          </cell>
          <cell r="AB302">
            <v>48.2</v>
          </cell>
          <cell r="AC302">
            <v>46</v>
          </cell>
          <cell r="AD302">
            <v>43.3</v>
          </cell>
          <cell r="AE302">
            <v>41.4</v>
          </cell>
          <cell r="AF302">
            <v>44</v>
          </cell>
          <cell r="AG302">
            <v>36.200000000000003</v>
          </cell>
          <cell r="AH302">
            <v>45.4</v>
          </cell>
          <cell r="AI302">
            <v>48.6</v>
          </cell>
          <cell r="AJ302">
            <v>45.4</v>
          </cell>
          <cell r="AK302">
            <v>42.4</v>
          </cell>
          <cell r="AL302">
            <v>53.7</v>
          </cell>
          <cell r="AM302">
            <v>47.7</v>
          </cell>
          <cell r="AN302">
            <v>41.2</v>
          </cell>
          <cell r="AO302">
            <v>44.2</v>
          </cell>
          <cell r="AP302">
            <v>46.3</v>
          </cell>
          <cell r="AQ302">
            <v>39</v>
          </cell>
          <cell r="AR302">
            <v>27.8</v>
          </cell>
          <cell r="AS302">
            <v>36.4</v>
          </cell>
          <cell r="AT302">
            <v>51.7</v>
          </cell>
          <cell r="AU302">
            <v>35.4</v>
          </cell>
          <cell r="AV302">
            <v>31.3</v>
          </cell>
          <cell r="AW302">
            <v>27.6</v>
          </cell>
          <cell r="AX302">
            <v>20.8</v>
          </cell>
          <cell r="AY302">
            <v>20.3</v>
          </cell>
          <cell r="AZ302" t="str">
            <v>Eurostat</v>
          </cell>
        </row>
        <row r="303">
          <cell r="C303" t="str">
            <v xml:space="preserve"> Final energy consumption - Road transport </v>
          </cell>
          <cell r="E303" t="str">
            <v>ktoe</v>
          </cell>
          <cell r="Z303">
            <v>743.8</v>
          </cell>
          <cell r="AA303">
            <v>679</v>
          </cell>
          <cell r="AB303">
            <v>325.7</v>
          </cell>
          <cell r="AC303">
            <v>352</v>
          </cell>
          <cell r="AD303">
            <v>433</v>
          </cell>
          <cell r="AE303">
            <v>430.9</v>
          </cell>
          <cell r="AF303">
            <v>469.2</v>
          </cell>
          <cell r="AG303">
            <v>491</v>
          </cell>
          <cell r="AH303">
            <v>509.8</v>
          </cell>
          <cell r="AI303">
            <v>506.1</v>
          </cell>
          <cell r="AJ303">
            <v>505.2</v>
          </cell>
          <cell r="AK303">
            <v>615.29999999999995</v>
          </cell>
          <cell r="AL303">
            <v>635.6</v>
          </cell>
          <cell r="AM303">
            <v>616.5</v>
          </cell>
          <cell r="AN303">
            <v>635.4</v>
          </cell>
          <cell r="AO303">
            <v>665.4</v>
          </cell>
          <cell r="AP303">
            <v>716.5</v>
          </cell>
          <cell r="AQ303">
            <v>760.3</v>
          </cell>
          <cell r="AR303">
            <v>743.8</v>
          </cell>
          <cell r="AS303">
            <v>660.5</v>
          </cell>
          <cell r="AT303">
            <v>683</v>
          </cell>
          <cell r="AU303">
            <v>701.3</v>
          </cell>
          <cell r="AV303">
            <v>714.3</v>
          </cell>
          <cell r="AW303">
            <v>700.2</v>
          </cell>
          <cell r="AX303">
            <v>707.3</v>
          </cell>
          <cell r="AY303">
            <v>726</v>
          </cell>
          <cell r="AZ303" t="str">
            <v>Eurostat</v>
          </cell>
        </row>
        <row r="304">
          <cell r="C304" t="str">
            <v xml:space="preserve"> Final energy consumption - Air transport </v>
          </cell>
          <cell r="E304" t="str">
            <v>ktoe</v>
          </cell>
          <cell r="Z304">
            <v>37</v>
          </cell>
          <cell r="AA304">
            <v>37</v>
          </cell>
          <cell r="AB304">
            <v>12.4</v>
          </cell>
          <cell r="AC304">
            <v>18.600000000000001</v>
          </cell>
          <cell r="AD304">
            <v>15.5</v>
          </cell>
          <cell r="AE304">
            <v>18.600000000000001</v>
          </cell>
          <cell r="AF304">
            <v>16.5</v>
          </cell>
          <cell r="AG304">
            <v>22.700000000000003</v>
          </cell>
          <cell r="AH304">
            <v>16.5</v>
          </cell>
          <cell r="AI304">
            <v>22.700000000000003</v>
          </cell>
          <cell r="AJ304">
            <v>21.6</v>
          </cell>
          <cell r="AK304">
            <v>16.5</v>
          </cell>
          <cell r="AL304">
            <v>19.5</v>
          </cell>
          <cell r="AM304">
            <v>19.600000000000001</v>
          </cell>
          <cell r="AN304">
            <v>29.900000000000002</v>
          </cell>
          <cell r="AO304">
            <v>48.5</v>
          </cell>
          <cell r="AP304">
            <v>31.9</v>
          </cell>
          <cell r="AQ304">
            <v>50.3</v>
          </cell>
          <cell r="AR304">
            <v>28.8</v>
          </cell>
          <cell r="AS304">
            <v>33.9</v>
          </cell>
          <cell r="AT304">
            <v>38</v>
          </cell>
          <cell r="AU304">
            <v>34.9</v>
          </cell>
          <cell r="AV304">
            <v>38</v>
          </cell>
          <cell r="AW304">
            <v>28.8</v>
          </cell>
          <cell r="AX304">
            <v>41.1</v>
          </cell>
          <cell r="AY304">
            <v>24</v>
          </cell>
          <cell r="AZ304" t="str">
            <v>Eurostat</v>
          </cell>
          <cell r="BA304" t="str">
            <v>International and domestic</v>
          </cell>
        </row>
        <row r="305">
          <cell r="C305" t="str">
            <v xml:space="preserve"> Final energy consumption - Inland navigation </v>
          </cell>
          <cell r="E305" t="str">
            <v>ktoe</v>
          </cell>
          <cell r="Z305">
            <v>7.4</v>
          </cell>
          <cell r="AA305">
            <v>6.4</v>
          </cell>
          <cell r="AB305">
            <v>5.0999999999999996</v>
          </cell>
          <cell r="AC305">
            <v>5.0999999999999996</v>
          </cell>
          <cell r="AD305">
            <v>4.0999999999999996</v>
          </cell>
          <cell r="AE305">
            <v>4.0999999999999996</v>
          </cell>
          <cell r="AF305">
            <v>7.2</v>
          </cell>
          <cell r="AG305">
            <v>6.1</v>
          </cell>
          <cell r="AH305">
            <v>6.1</v>
          </cell>
          <cell r="AI305">
            <v>5.0999999999999996</v>
          </cell>
          <cell r="AJ305">
            <v>7.2</v>
          </cell>
          <cell r="AK305">
            <v>7.2</v>
          </cell>
          <cell r="AL305">
            <v>11.3</v>
          </cell>
          <cell r="AM305">
            <v>9.1999999999999993</v>
          </cell>
          <cell r="AN305">
            <v>8.1999999999999993</v>
          </cell>
          <cell r="AO305">
            <v>8.1999999999999993</v>
          </cell>
          <cell r="AP305">
            <v>11.3</v>
          </cell>
          <cell r="AQ305">
            <v>17.399999999999999</v>
          </cell>
          <cell r="AR305">
            <v>20.5</v>
          </cell>
          <cell r="AS305">
            <v>8.1</v>
          </cell>
          <cell r="AT305">
            <v>8.1</v>
          </cell>
          <cell r="AU305">
            <v>5.0999999999999996</v>
          </cell>
          <cell r="AV305">
            <v>4</v>
          </cell>
          <cell r="AW305">
            <v>4</v>
          </cell>
          <cell r="AX305">
            <v>9.1</v>
          </cell>
          <cell r="AY305">
            <v>12.1</v>
          </cell>
          <cell r="AZ305" t="str">
            <v>Eurostat</v>
          </cell>
        </row>
        <row r="307">
          <cell r="B307" t="str">
            <v>Comparison with Eurostat data</v>
          </cell>
        </row>
        <row r="308">
          <cell r="C308" t="str">
            <v>% difference for total transport</v>
          </cell>
          <cell r="E308" t="str">
            <v>%</v>
          </cell>
          <cell r="Z308">
            <v>-9.0839069068519684E-2</v>
          </cell>
          <cell r="AA308">
            <v>-7.6376978676943819E-2</v>
          </cell>
          <cell r="AB308">
            <v>-5.7277349350872142E-2</v>
          </cell>
          <cell r="AC308">
            <v>-4.762944236753841E-2</v>
          </cell>
          <cell r="AD308">
            <v>-3.4183845359402554E-2</v>
          </cell>
          <cell r="AE308">
            <v>-1.9983494037393967E-2</v>
          </cell>
          <cell r="AF308">
            <v>-1.982770301313086E-2</v>
          </cell>
          <cell r="AG308">
            <v>-1.9690049171763646E-2</v>
          </cell>
          <cell r="AH308">
            <v>-1.8768986371639818E-2</v>
          </cell>
          <cell r="AI308">
            <v>-1.7292507808585933E-2</v>
          </cell>
          <cell r="AJ308">
            <v>-1.7343620684599381E-2</v>
          </cell>
          <cell r="AK308">
            <v>-1.7711493731671579E-2</v>
          </cell>
          <cell r="AL308">
            <v>-1.6956422324652887E-2</v>
          </cell>
          <cell r="AM308">
            <v>-1.703836577165796E-2</v>
          </cell>
          <cell r="AN308">
            <v>-1.7820039639000362E-2</v>
          </cell>
          <cell r="AO308">
            <v>-2.2203971297111935E-2</v>
          </cell>
          <cell r="AP308">
            <v>-1.8887533467840112E-2</v>
          </cell>
          <cell r="AQ308">
            <v>-1.413972087514892E-2</v>
          </cell>
          <cell r="AR308">
            <v>-1.4716652021535492E-2</v>
          </cell>
          <cell r="AS308">
            <v>-1.7876659657767302E-4</v>
          </cell>
          <cell r="AT308">
            <v>5.3241983430829531E-3</v>
          </cell>
          <cell r="AU308">
            <v>8.850063549041387E-3</v>
          </cell>
          <cell r="AV308">
            <v>7.0239038518178365E-3</v>
          </cell>
          <cell r="AW308">
            <v>6.6878604512727868E-3</v>
          </cell>
          <cell r="AX308">
            <v>1.1315272323252357E-2</v>
          </cell>
          <cell r="AY308">
            <v>2.9964641064700315E-2</v>
          </cell>
        </row>
        <row r="309">
          <cell r="C309" t="str">
            <v>% difference for rail</v>
          </cell>
          <cell r="E309" t="str">
            <v>%</v>
          </cell>
          <cell r="Z309">
            <v>-7.4177190274425375E-2</v>
          </cell>
          <cell r="AA309">
            <v>-7.6962279911644393E-2</v>
          </cell>
          <cell r="AB309">
            <v>-3.46435566909159E-2</v>
          </cell>
          <cell r="AC309">
            <v>-4.8895285805076849E-2</v>
          </cell>
          <cell r="AD309">
            <v>-4.0396839423407105E-2</v>
          </cell>
          <cell r="AE309">
            <v>-4.098180201959789E-2</v>
          </cell>
          <cell r="AF309">
            <v>-3.8536699757680037E-2</v>
          </cell>
          <cell r="AG309">
            <v>-4.5738065490753099E-2</v>
          </cell>
          <cell r="AH309">
            <v>-2.5571872833815124E-2</v>
          </cell>
          <cell r="AI309">
            <v>-1.3654908371637409E-2</v>
          </cell>
          <cell r="AJ309">
            <v>-1.2787830349127338E-2</v>
          </cell>
          <cell r="AK309">
            <v>-1.2394750077061811E-2</v>
          </cell>
          <cell r="AL309">
            <v>-1.3259549966294859E-2</v>
          </cell>
          <cell r="AM309">
            <v>-1.4422686935219753E-2</v>
          </cell>
          <cell r="AN309">
            <v>-1.4412842581539076E-2</v>
          </cell>
          <cell r="AO309">
            <v>-1.2734268917567904E-2</v>
          </cell>
          <cell r="AP309">
            <v>-1.3870807790234863E-2</v>
          </cell>
          <cell r="AQ309">
            <v>-1.2831536477280303E-2</v>
          </cell>
          <cell r="AR309">
            <v>-1.4889550096810034E-2</v>
          </cell>
          <cell r="AS309">
            <v>-1.937013974847579E-4</v>
          </cell>
          <cell r="AT309">
            <v>3.8085987849068026E-4</v>
          </cell>
          <cell r="AU309">
            <v>-4.9064614697036379E-4</v>
          </cell>
          <cell r="AV309">
            <v>1.3213595993615268E-3</v>
          </cell>
          <cell r="AW309">
            <v>-1.5203060550551539E-3</v>
          </cell>
          <cell r="AX309">
            <v>3.9685164362723846E-4</v>
          </cell>
          <cell r="AY309">
            <v>-2.8967889228214916E-2</v>
          </cell>
        </row>
        <row r="310">
          <cell r="C310" t="str">
            <v>% difference for road</v>
          </cell>
          <cell r="E310" t="str">
            <v>%</v>
          </cell>
          <cell r="Z310">
            <v>-7.7016992906142057E-2</v>
          </cell>
          <cell r="AA310">
            <v>-5.8408972557415839E-2</v>
          </cell>
          <cell r="AB310">
            <v>-1.0355190614865339E-2</v>
          </cell>
          <cell r="AC310">
            <v>-4.1739406098821319E-2</v>
          </cell>
          <cell r="AD310">
            <v>-1.8878423798009414E-2</v>
          </cell>
          <cell r="AE310">
            <v>-3.3047758115589687E-3</v>
          </cell>
          <cell r="AF310">
            <v>-1.9835408503044993E-3</v>
          </cell>
          <cell r="AG310">
            <v>-1.5901007472421957E-3</v>
          </cell>
          <cell r="AH310">
            <v>-3.0409233630569465E-3</v>
          </cell>
          <cell r="AI310">
            <v>-4.8229220779821835E-3</v>
          </cell>
          <cell r="AJ310">
            <v>-4.8891357908705801E-3</v>
          </cell>
          <cell r="AK310">
            <v>-8.0966313435594239E-3</v>
          </cell>
          <cell r="AL310">
            <v>-6.3619888885703135E-3</v>
          </cell>
          <cell r="AM310">
            <v>-6.0717610075028405E-3</v>
          </cell>
          <cell r="AN310">
            <v>-8.0226960888726273E-3</v>
          </cell>
          <cell r="AO310">
            <v>-5.2466840910025958E-3</v>
          </cell>
          <cell r="AP310">
            <v>-8.4211762872061779E-3</v>
          </cell>
          <cell r="AQ310">
            <v>-9.4810920063296278E-3</v>
          </cell>
          <cell r="AR310">
            <v>-7.1687421919097716E-3</v>
          </cell>
          <cell r="AS310">
            <v>7.2098264637201481E-3</v>
          </cell>
          <cell r="AT310">
            <v>1.9378508289526142E-2</v>
          </cell>
          <cell r="AU310">
            <v>1.9796711319848725E-2</v>
          </cell>
          <cell r="AV310">
            <v>1.8878542845690349E-2</v>
          </cell>
          <cell r="AW310">
            <v>1.4105838872770615E-2</v>
          </cell>
          <cell r="AX310">
            <v>2.2272594291652625E-2</v>
          </cell>
          <cell r="AY310">
            <v>4.1608797530004349E-2</v>
          </cell>
        </row>
        <row r="311">
          <cell r="C311" t="str">
            <v>% difference for air transport</v>
          </cell>
          <cell r="E311" t="str">
            <v>%</v>
          </cell>
          <cell r="Z311">
            <v>2.2518649345820485E-2</v>
          </cell>
          <cell r="AA311">
            <v>2.2518649345820485E-2</v>
          </cell>
          <cell r="AB311">
            <v>1.7021237252563326E-2</v>
          </cell>
          <cell r="AC311">
            <v>1.7021237252563104E-2</v>
          </cell>
          <cell r="AD311">
            <v>1.7021237252563326E-2</v>
          </cell>
          <cell r="AE311">
            <v>1.7021237252563104E-2</v>
          </cell>
          <cell r="AF311">
            <v>1.9075825610649133E-2</v>
          </cell>
          <cell r="AG311">
            <v>1.851466050844075E-2</v>
          </cell>
          <cell r="AH311">
            <v>1.9075825610649133E-2</v>
          </cell>
          <cell r="AI311">
            <v>1.851466050844075E-2</v>
          </cell>
          <cell r="AJ311">
            <v>2.1729668906510291E-2</v>
          </cell>
          <cell r="AK311">
            <v>1.9075825610649133E-2</v>
          </cell>
          <cell r="AL311">
            <v>2.3975228618392963E-2</v>
          </cell>
          <cell r="AM311">
            <v>1.8750865207074474E-2</v>
          </cell>
          <cell r="AN311">
            <v>1.9288843132725164E-2</v>
          </cell>
          <cell r="AO311">
            <v>1.8419204588992821E-2</v>
          </cell>
          <cell r="AP311">
            <v>2.1272109717568988E-2</v>
          </cell>
          <cell r="AQ311">
            <v>2.3760940614077963E-2</v>
          </cell>
          <cell r="AR311">
            <v>2.1729668906510513E-2</v>
          </cell>
          <cell r="AS311">
            <v>2.3021362546088664E-2</v>
          </cell>
          <cell r="AT311">
            <v>2.3266104498851137E-2</v>
          </cell>
          <cell r="AU311">
            <v>2.3820806174022602E-2</v>
          </cell>
          <cell r="AV311">
            <v>2.3266104498851137E-2</v>
          </cell>
          <cell r="AW311">
            <v>2.1729668906510513E-2</v>
          </cell>
          <cell r="AX311">
            <v>2.2795080448644311E-2</v>
          </cell>
          <cell r="AY311">
            <v>5.0921945160982141E-2</v>
          </cell>
        </row>
        <row r="312">
          <cell r="C312" t="str">
            <v>% difference for inland waterways</v>
          </cell>
          <cell r="E312" t="str">
            <v>%</v>
          </cell>
          <cell r="Z312">
            <v>0</v>
          </cell>
          <cell r="AA312">
            <v>-5.2826741186586479E-2</v>
          </cell>
          <cell r="AB312">
            <v>-9.4920169271491828E-3</v>
          </cell>
          <cell r="AC312">
            <v>-9.4920169271491828E-3</v>
          </cell>
          <cell r="AD312">
            <v>-1.4323763186041116E-2</v>
          </cell>
          <cell r="AE312">
            <v>-1.4323763186041116E-2</v>
          </cell>
          <cell r="AF312">
            <v>-1.7746250119423101E-2</v>
          </cell>
          <cell r="AG312">
            <v>-6.2444497695332002E-3</v>
          </cell>
          <cell r="AH312">
            <v>-6.2444497695332002E-3</v>
          </cell>
          <cell r="AI312">
            <v>-9.4920169271491828E-3</v>
          </cell>
          <cell r="AJ312">
            <v>-1.7746250119423101E-2</v>
          </cell>
          <cell r="AK312">
            <v>-1.7746250119423101E-2</v>
          </cell>
          <cell r="AL312">
            <v>-1.6504462825010391E-2</v>
          </cell>
          <cell r="AM312">
            <v>-1.1645295151220592E-2</v>
          </cell>
          <cell r="AN312">
            <v>-1.4323763186041116E-2</v>
          </cell>
          <cell r="AO312">
            <v>-1.4323763186041116E-2</v>
          </cell>
          <cell r="AP312">
            <v>-1.6504462825010391E-2</v>
          </cell>
          <cell r="AQ312">
            <v>-1.2907561696365977E-2</v>
          </cell>
          <cell r="AR312">
            <v>-1.4323763186041338E-2</v>
          </cell>
          <cell r="AS312">
            <v>-2.1549207562392425E-3</v>
          </cell>
          <cell r="AT312">
            <v>-2.1549207562392425E-3</v>
          </cell>
          <cell r="AU312">
            <v>-9.4920169271491828E-3</v>
          </cell>
          <cell r="AV312">
            <v>1.0318142734307756E-2</v>
          </cell>
          <cell r="AW312">
            <v>1.0318142734307756E-2</v>
          </cell>
          <cell r="AX312">
            <v>-7.8425443859675426E-4</v>
          </cell>
          <cell r="AY312">
            <v>1.9684060174953721E-3</v>
          </cell>
        </row>
        <row r="314">
          <cell r="F314">
            <v>1970</v>
          </cell>
          <cell r="G314">
            <v>1971</v>
          </cell>
          <cell r="H314">
            <v>1972</v>
          </cell>
          <cell r="I314">
            <v>1973</v>
          </cell>
          <cell r="J314">
            <v>1974</v>
          </cell>
          <cell r="K314">
            <v>1975</v>
          </cell>
          <cell r="L314">
            <v>1976</v>
          </cell>
          <cell r="M314">
            <v>1977</v>
          </cell>
          <cell r="N314">
            <v>1978</v>
          </cell>
          <cell r="O314">
            <v>1979</v>
          </cell>
          <cell r="P314">
            <v>1980</v>
          </cell>
          <cell r="Q314">
            <v>1981</v>
          </cell>
          <cell r="R314">
            <v>1982</v>
          </cell>
          <cell r="S314">
            <v>1983</v>
          </cell>
          <cell r="T314">
            <v>1984</v>
          </cell>
          <cell r="U314">
            <v>1985</v>
          </cell>
          <cell r="V314">
            <v>1986</v>
          </cell>
          <cell r="W314">
            <v>1987</v>
          </cell>
          <cell r="X314">
            <v>1988</v>
          </cell>
          <cell r="Y314">
            <v>1989</v>
          </cell>
          <cell r="Z314">
            <v>1990</v>
          </cell>
          <cell r="AA314">
            <v>1991</v>
          </cell>
          <cell r="AB314">
            <v>1992</v>
          </cell>
          <cell r="AC314">
            <v>1993</v>
          </cell>
          <cell r="AD314">
            <v>1994</v>
          </cell>
          <cell r="AE314">
            <v>1995</v>
          </cell>
          <cell r="AF314">
            <v>1996</v>
          </cell>
          <cell r="AG314">
            <v>1997</v>
          </cell>
          <cell r="AH314">
            <v>1998</v>
          </cell>
          <cell r="AI314">
            <v>1999</v>
          </cell>
          <cell r="AJ314">
            <v>2000</v>
          </cell>
          <cell r="AK314">
            <v>2001</v>
          </cell>
          <cell r="AL314">
            <v>2002</v>
          </cell>
          <cell r="AM314">
            <v>2003</v>
          </cell>
          <cell r="AN314">
            <v>2004</v>
          </cell>
          <cell r="AO314">
            <v>2005</v>
          </cell>
          <cell r="AP314">
            <v>2006</v>
          </cell>
          <cell r="AQ314">
            <v>2007</v>
          </cell>
          <cell r="AR314">
            <v>2008</v>
          </cell>
          <cell r="AS314">
            <v>2009</v>
          </cell>
          <cell r="AT314">
            <v>2010</v>
          </cell>
          <cell r="AU314">
            <v>2011</v>
          </cell>
          <cell r="AV314">
            <v>2012</v>
          </cell>
          <cell r="AW314">
            <v>2013</v>
          </cell>
          <cell r="AX314">
            <v>2014</v>
          </cell>
          <cell r="AY314">
            <v>2015</v>
          </cell>
        </row>
        <row r="315">
          <cell r="C315" t="str">
            <v xml:space="preserve">Passenger cars traffic </v>
          </cell>
          <cell r="E315" t="str">
            <v>Gpkm</v>
          </cell>
          <cell r="AE315">
            <v>5.1434955000000002</v>
          </cell>
          <cell r="AF315">
            <v>5.5</v>
          </cell>
          <cell r="AG315">
            <v>5.8</v>
          </cell>
          <cell r="AH315">
            <v>6.1924551000000001</v>
          </cell>
          <cell r="AI315">
            <v>6.4</v>
          </cell>
          <cell r="AJ315">
            <v>6.6821156999999998</v>
          </cell>
          <cell r="AK315">
            <v>6.8091529999999993</v>
          </cell>
          <cell r="AL315">
            <v>7.0596396000000006</v>
          </cell>
          <cell r="AM315">
            <v>7.6633114999999998</v>
          </cell>
          <cell r="AN315">
            <v>7.8129999999999997</v>
          </cell>
          <cell r="AO315">
            <v>9.9290000000000003</v>
          </cell>
          <cell r="AP315">
            <v>9.9459999999999997</v>
          </cell>
          <cell r="AQ315">
            <v>10</v>
          </cell>
          <cell r="AR315">
            <v>10.5</v>
          </cell>
          <cell r="AS315">
            <v>10.5</v>
          </cell>
          <cell r="AT315">
            <v>10.1</v>
          </cell>
          <cell r="AU315">
            <v>10.381082222547919</v>
          </cell>
          <cell r="AV315">
            <v>10.808595077153129</v>
          </cell>
          <cell r="AW315">
            <v>11.24613332249695</v>
          </cell>
        </row>
        <row r="316">
          <cell r="C316" t="str">
            <v>Bus &amp; coaches traffic</v>
          </cell>
          <cell r="E316" t="str">
            <v>Gpkm</v>
          </cell>
          <cell r="Z316">
            <v>4.45</v>
          </cell>
          <cell r="AA316">
            <v>3.83</v>
          </cell>
          <cell r="AB316">
            <v>2.97</v>
          </cell>
          <cell r="AC316">
            <v>2.54</v>
          </cell>
          <cell r="AD316">
            <v>2.35</v>
          </cell>
          <cell r="AE316">
            <v>2.048</v>
          </cell>
          <cell r="AF316">
            <v>2.0910000000000002</v>
          </cell>
          <cell r="AG316">
            <v>2.238</v>
          </cell>
          <cell r="AH316">
            <v>2.2650000000000001</v>
          </cell>
          <cell r="AI316">
            <v>2.2229999999999999</v>
          </cell>
          <cell r="AJ316">
            <v>2.63</v>
          </cell>
          <cell r="AK316">
            <v>2.4609999999999999</v>
          </cell>
          <cell r="AL316">
            <v>2.33</v>
          </cell>
          <cell r="AM316">
            <v>2.2970000000000002</v>
          </cell>
          <cell r="AN316">
            <v>2.4689999999999999</v>
          </cell>
          <cell r="AO316">
            <v>2.7160000000000002</v>
          </cell>
          <cell r="AP316">
            <v>2.8809999999999998</v>
          </cell>
          <cell r="AQ316">
            <v>2.677</v>
          </cell>
          <cell r="AR316">
            <v>2.4529999999999998</v>
          </cell>
          <cell r="AS316">
            <v>2.1139999999999999</v>
          </cell>
          <cell r="AT316">
            <v>2.0609999999999999</v>
          </cell>
          <cell r="AU316">
            <v>2.0706943</v>
          </cell>
          <cell r="AV316">
            <v>2.2335885000000002</v>
          </cell>
          <cell r="AW316">
            <v>2.4146147999999998</v>
          </cell>
        </row>
        <row r="317">
          <cell r="C317" t="str">
            <v>All passenger rail traffic</v>
          </cell>
          <cell r="E317" t="str">
            <v>Gpkm</v>
          </cell>
          <cell r="AE317">
            <v>0.52659999999999996</v>
          </cell>
          <cell r="AF317">
            <v>0.4158</v>
          </cell>
          <cell r="AG317">
            <v>0.37270000000000003</v>
          </cell>
          <cell r="AH317">
            <v>0.32779999999999998</v>
          </cell>
          <cell r="AI317">
            <v>0.32589999999999997</v>
          </cell>
          <cell r="AJ317">
            <v>0.36570000000000003</v>
          </cell>
          <cell r="AK317">
            <v>0.27024900000000002</v>
          </cell>
          <cell r="AL317">
            <v>0.26934999999999998</v>
          </cell>
          <cell r="AM317">
            <v>0.27511399999999997</v>
          </cell>
          <cell r="AN317">
            <v>0.27639999999999998</v>
          </cell>
          <cell r="AO317">
            <v>0.32330000000000003</v>
          </cell>
          <cell r="AP317">
            <v>0.33560000000000001</v>
          </cell>
          <cell r="AQ317">
            <v>0.35320000000000001</v>
          </cell>
          <cell r="AR317">
            <v>0.34989999999999999</v>
          </cell>
          <cell r="AS317">
            <v>0.32430000000000003</v>
          </cell>
          <cell r="AT317">
            <v>0.32050000000000001</v>
          </cell>
          <cell r="AU317">
            <v>0.30930000000000002</v>
          </cell>
          <cell r="AV317">
            <v>0.32950000000000002</v>
          </cell>
          <cell r="AW317">
            <v>0.34695023796340202</v>
          </cell>
        </row>
        <row r="318">
          <cell r="C318" t="str">
            <v xml:space="preserve">    Tram+métro traffic</v>
          </cell>
          <cell r="E318" t="str">
            <v>Gpkm</v>
          </cell>
          <cell r="AE318">
            <v>0.1056</v>
          </cell>
          <cell r="AF318">
            <v>0.10680000000000001</v>
          </cell>
          <cell r="AG318">
            <v>0.11070000000000001</v>
          </cell>
          <cell r="AH318">
            <v>9.1799999999999993E-2</v>
          </cell>
          <cell r="AI318">
            <v>8.7900000000000006E-2</v>
          </cell>
          <cell r="AJ318">
            <v>0.1047</v>
          </cell>
          <cell r="AK318">
            <v>8.7599999999999997E-2</v>
          </cell>
          <cell r="AL318">
            <v>9.240000000000001E-2</v>
          </cell>
          <cell r="AM318">
            <v>9.3299999999999994E-2</v>
          </cell>
          <cell r="AN318">
            <v>8.3400000000000002E-2</v>
          </cell>
          <cell r="AO318">
            <v>7.5300000000000006E-2</v>
          </cell>
          <cell r="AP318">
            <v>7.8600000000000003E-2</v>
          </cell>
          <cell r="AQ318">
            <v>7.9199999999999993E-2</v>
          </cell>
          <cell r="AR318">
            <v>7.5899999999999995E-2</v>
          </cell>
          <cell r="AS318">
            <v>7.5300000000000006E-2</v>
          </cell>
          <cell r="AT318">
            <v>7.350000000000001E-2</v>
          </cell>
          <cell r="AU318">
            <v>6.6299999999999998E-2</v>
          </cell>
          <cell r="AV318">
            <v>9.4500000000000001E-2</v>
          </cell>
          <cell r="AW318">
            <v>0.12395023796340202</v>
          </cell>
        </row>
        <row r="319">
          <cell r="C319" t="str">
            <v xml:space="preserve">    Railways traffic</v>
          </cell>
          <cell r="E319" t="str">
            <v>Gpkm</v>
          </cell>
          <cell r="Z319">
            <v>1.51</v>
          </cell>
          <cell r="AA319">
            <v>1.2729999999999999</v>
          </cell>
          <cell r="AB319">
            <v>0.95</v>
          </cell>
          <cell r="AC319">
            <v>0.72199999999999998</v>
          </cell>
          <cell r="AD319">
            <v>0.53700000000000003</v>
          </cell>
          <cell r="AE319">
            <v>0.42099999999999999</v>
          </cell>
          <cell r="AF319">
            <v>0.309</v>
          </cell>
          <cell r="AG319">
            <v>0.26200000000000001</v>
          </cell>
          <cell r="AH319">
            <v>0.23599999999999999</v>
          </cell>
          <cell r="AI319">
            <v>0.23799999999999999</v>
          </cell>
          <cell r="AJ319">
            <v>0.26100000000000001</v>
          </cell>
          <cell r="AK319">
            <v>0.18264900000000001</v>
          </cell>
          <cell r="AL319">
            <v>0.17695</v>
          </cell>
          <cell r="AM319">
            <v>0.181814</v>
          </cell>
          <cell r="AN319">
            <v>0.193</v>
          </cell>
          <cell r="AO319">
            <v>0.248</v>
          </cell>
          <cell r="AP319">
            <v>0.25700000000000001</v>
          </cell>
          <cell r="AQ319">
            <v>0.27400000000000002</v>
          </cell>
          <cell r="AR319">
            <v>0.27400000000000002</v>
          </cell>
          <cell r="AS319">
            <v>0.249</v>
          </cell>
          <cell r="AT319">
            <v>0.247</v>
          </cell>
          <cell r="AU319">
            <v>0.24299999999999999</v>
          </cell>
          <cell r="AV319">
            <v>0.23499999999999999</v>
          </cell>
          <cell r="AW319">
            <v>0.223</v>
          </cell>
        </row>
        <row r="321">
          <cell r="C321" t="str">
            <v>Domestic air traffic</v>
          </cell>
          <cell r="E321" t="str">
            <v>Gpkm</v>
          </cell>
        </row>
        <row r="323">
          <cell r="C323" t="str">
            <v>Road good traffic (national + international haulage)</v>
          </cell>
          <cell r="E323" t="str">
            <v>Gtkm</v>
          </cell>
          <cell r="AE323">
            <v>1.5489999999999999</v>
          </cell>
          <cell r="AF323">
            <v>1.897</v>
          </cell>
          <cell r="AG323">
            <v>2.7730000000000001</v>
          </cell>
          <cell r="AH323">
            <v>3.7909999999999999</v>
          </cell>
          <cell r="AI323">
            <v>3.9750000000000001</v>
          </cell>
          <cell r="AJ323">
            <v>3.9319999999999999</v>
          </cell>
          <cell r="AK323">
            <v>4.6769999999999996</v>
          </cell>
          <cell r="AL323">
            <v>4.3869999999999996</v>
          </cell>
          <cell r="AM323">
            <v>3.9740000000000002</v>
          </cell>
          <cell r="AN323">
            <v>5.0990000000000002</v>
          </cell>
          <cell r="AO323">
            <v>5.8239999999999998</v>
          </cell>
          <cell r="AP323">
            <v>5.548</v>
          </cell>
          <cell r="AQ323">
            <v>6.4169999999999998</v>
          </cell>
          <cell r="AR323">
            <v>7.3540000000000001</v>
          </cell>
          <cell r="AS323">
            <v>5.34</v>
          </cell>
          <cell r="AT323">
            <v>5.6139999999999999</v>
          </cell>
          <cell r="AU323">
            <v>5.9119999999999999</v>
          </cell>
          <cell r="AV323">
            <v>5.7910000000000004</v>
          </cell>
          <cell r="AW323">
            <v>5.9859999999999998</v>
          </cell>
        </row>
        <row r="324">
          <cell r="C324" t="str">
            <v>Railways good traffic</v>
          </cell>
          <cell r="E324" t="str">
            <v>Gtkm</v>
          </cell>
          <cell r="Z324">
            <v>6.98</v>
          </cell>
          <cell r="AA324">
            <v>6.5</v>
          </cell>
          <cell r="AB324">
            <v>3.4</v>
          </cell>
          <cell r="AC324">
            <v>4.2</v>
          </cell>
          <cell r="AD324">
            <v>3.6</v>
          </cell>
          <cell r="AE324">
            <v>3.8450000000000002</v>
          </cell>
          <cell r="AF324">
            <v>4.1980000000000004</v>
          </cell>
          <cell r="AG324">
            <v>5.1020000000000003</v>
          </cell>
          <cell r="AH324">
            <v>6.0789999999999997</v>
          </cell>
          <cell r="AI324">
            <v>7.2949999999999999</v>
          </cell>
          <cell r="AJ324">
            <v>8.1020000000000003</v>
          </cell>
          <cell r="AK324">
            <v>8.5570000000000004</v>
          </cell>
          <cell r="AL324">
            <v>9.6969999999999992</v>
          </cell>
          <cell r="AM324">
            <v>9.67</v>
          </cell>
          <cell r="AN324">
            <v>10.488</v>
          </cell>
          <cell r="AO324">
            <v>10.638999999999999</v>
          </cell>
          <cell r="AP324">
            <v>10.417999999999999</v>
          </cell>
          <cell r="AQ324">
            <v>8.43</v>
          </cell>
          <cell r="AR324">
            <v>5.9429999999999996</v>
          </cell>
          <cell r="AS324">
            <v>5.9470000000000001</v>
          </cell>
          <cell r="AT324">
            <v>6.6379999999999999</v>
          </cell>
          <cell r="AU324">
            <v>6.2709999999999999</v>
          </cell>
          <cell r="AV324">
            <v>5.1289999999999996</v>
          </cell>
          <cell r="AW324">
            <v>4.7220000000000004</v>
          </cell>
        </row>
        <row r="325">
          <cell r="C325" t="str">
            <v>Inland waterways traffic</v>
          </cell>
          <cell r="E325" t="str">
            <v>Gtkm</v>
          </cell>
          <cell r="Z325">
            <v>0</v>
          </cell>
          <cell r="AA325">
            <v>1E-3</v>
          </cell>
          <cell r="AB325">
            <v>1E-3</v>
          </cell>
          <cell r="AC325">
            <v>0</v>
          </cell>
          <cell r="AD325">
            <v>1E-3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</row>
      </sheetData>
      <sheetData sheetId="7"/>
      <sheetData sheetId="8">
        <row r="3">
          <cell r="B3" t="str">
            <v>Number of households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</row>
        <row r="4">
          <cell r="B4" t="str">
            <v>men</v>
          </cell>
          <cell r="C4" t="str">
            <v>Number of households</v>
          </cell>
          <cell r="D4" t="str">
            <v>eso</v>
          </cell>
          <cell r="E4" t="str">
            <v>k</v>
          </cell>
          <cell r="AE4">
            <v>592</v>
          </cell>
          <cell r="AF4">
            <v>592.29999999999995</v>
          </cell>
          <cell r="AG4">
            <v>603.9</v>
          </cell>
          <cell r="AH4">
            <v>610.29999999999995</v>
          </cell>
          <cell r="AI4">
            <v>594.1</v>
          </cell>
          <cell r="AJ4">
            <v>575.29999999999995</v>
          </cell>
          <cell r="AK4">
            <v>569.20000000000005</v>
          </cell>
          <cell r="AL4">
            <v>566.70000000000005</v>
          </cell>
          <cell r="AM4">
            <v>566.1</v>
          </cell>
          <cell r="AN4">
            <v>564.70000000000005</v>
          </cell>
          <cell r="AO4">
            <v>566.79999999999995</v>
          </cell>
          <cell r="AP4">
            <v>573.38699999999994</v>
          </cell>
          <cell r="AQ4">
            <v>583.73500000000001</v>
          </cell>
          <cell r="AR4">
            <v>584</v>
          </cell>
          <cell r="AS4">
            <v>584.5</v>
          </cell>
          <cell r="AT4">
            <v>609</v>
          </cell>
          <cell r="AU4">
            <v>585</v>
          </cell>
          <cell r="AV4">
            <v>597</v>
          </cell>
          <cell r="AW4">
            <v>590.20000000000005</v>
          </cell>
          <cell r="AX4">
            <v>582</v>
          </cell>
          <cell r="AY4">
            <v>580.70000000000005</v>
          </cell>
          <cell r="AZ4" t="str">
            <v>SE, Database, Table LEM01</v>
          </cell>
        </row>
        <row r="6">
          <cell r="B6" t="str">
            <v>Stock of dwellings</v>
          </cell>
        </row>
        <row r="7">
          <cell r="B7" t="str">
            <v>nbrlog</v>
          </cell>
          <cell r="C7" t="str">
            <v>Stock of all dwellings</v>
          </cell>
          <cell r="D7" t="str">
            <v>eso</v>
          </cell>
          <cell r="E7" t="str">
            <v>k</v>
          </cell>
          <cell r="AD7">
            <v>614.62</v>
          </cell>
          <cell r="AE7">
            <v>617.02</v>
          </cell>
          <cell r="AF7">
            <v>618.20000000000005</v>
          </cell>
          <cell r="AG7">
            <v>618.83000000000004</v>
          </cell>
          <cell r="AH7">
            <v>619.49</v>
          </cell>
          <cell r="AI7">
            <v>620.41</v>
          </cell>
          <cell r="AJ7">
            <v>621.16999999999996</v>
          </cell>
          <cell r="AK7">
            <v>621.89</v>
          </cell>
          <cell r="AL7">
            <v>622.51</v>
          </cell>
          <cell r="AM7">
            <v>623.65</v>
          </cell>
          <cell r="AN7">
            <v>626.08000000000004</v>
          </cell>
          <cell r="AO7">
            <v>629.1</v>
          </cell>
          <cell r="AP7">
            <v>633.1</v>
          </cell>
          <cell r="AQ7">
            <v>638.20000000000005</v>
          </cell>
          <cell r="AR7">
            <v>645.25</v>
          </cell>
          <cell r="AS7">
            <v>650.54999999999995</v>
          </cell>
          <cell r="AT7">
            <v>653.6</v>
          </cell>
          <cell r="AU7">
            <v>655.9</v>
          </cell>
          <cell r="AV7">
            <v>657.82</v>
          </cell>
          <cell r="AW7">
            <v>659</v>
          </cell>
          <cell r="AX7">
            <v>660</v>
          </cell>
          <cell r="AY7">
            <v>662</v>
          </cell>
          <cell r="AZ7" t="str">
            <v>SE, Database, Table KVE1</v>
          </cell>
        </row>
        <row r="8">
          <cell r="B8" t="str">
            <v>nbrlpr</v>
          </cell>
          <cell r="C8" t="str">
            <v>Stock of permanently occupied dwellings</v>
          </cell>
          <cell r="D8" t="str">
            <v>eso</v>
          </cell>
          <cell r="E8" t="str">
            <v>k</v>
          </cell>
          <cell r="AD8">
            <v>579</v>
          </cell>
          <cell r="AE8">
            <v>580</v>
          </cell>
          <cell r="AF8">
            <v>589.35</v>
          </cell>
          <cell r="AG8">
            <v>590.28499999999997</v>
          </cell>
          <cell r="AH8">
            <v>591.28800000000001</v>
          </cell>
          <cell r="AI8">
            <v>592.16999999999996</v>
          </cell>
          <cell r="AJ8">
            <v>592.95500000000004</v>
          </cell>
          <cell r="AK8">
            <v>593.67499999999995</v>
          </cell>
          <cell r="AL8">
            <v>594.2940000000001</v>
          </cell>
          <cell r="AM8">
            <v>595.42900000000009</v>
          </cell>
          <cell r="AN8">
            <v>597.86400000000003</v>
          </cell>
          <cell r="AO8">
            <v>600.79999999999995</v>
          </cell>
          <cell r="AP8">
            <v>604.6</v>
          </cell>
          <cell r="AQ8">
            <v>613.9</v>
          </cell>
          <cell r="AR8">
            <v>620.42999999999995</v>
          </cell>
          <cell r="AS8">
            <v>625.53</v>
          </cell>
          <cell r="AT8">
            <v>627.03</v>
          </cell>
          <cell r="AU8">
            <v>630</v>
          </cell>
          <cell r="AV8">
            <v>631</v>
          </cell>
          <cell r="AW8">
            <v>633.0393939393939</v>
          </cell>
          <cell r="AX8">
            <v>634.07854984894266</v>
          </cell>
          <cell r="AY8">
            <v>638.83000000000004</v>
          </cell>
          <cell r="AZ8" t="str">
            <v>TUT</v>
          </cell>
        </row>
        <row r="9">
          <cell r="B9" t="str">
            <v>nbrres</v>
          </cell>
          <cell r="C9" t="str">
            <v>Stock of second residences</v>
          </cell>
        </row>
        <row r="10">
          <cell r="B10" t="str">
            <v>nbrmi</v>
          </cell>
          <cell r="C10" t="str">
            <v>Stock of single family houses</v>
          </cell>
          <cell r="D10" t="str">
            <v>eso</v>
          </cell>
          <cell r="E10" t="str">
            <v>k</v>
          </cell>
          <cell r="AE10">
            <v>177.07899999999998</v>
          </cell>
          <cell r="AF10">
            <v>178.65979999999999</v>
          </cell>
          <cell r="AG10">
            <v>179.45199999999997</v>
          </cell>
          <cell r="AH10">
            <v>180.27450000000002</v>
          </cell>
          <cell r="AI10">
            <v>181.1568</v>
          </cell>
          <cell r="AJ10">
            <v>182.01160000000004</v>
          </cell>
          <cell r="AK10">
            <v>180.97290000000001</v>
          </cell>
          <cell r="AL10">
            <v>185.505</v>
          </cell>
          <cell r="AM10">
            <v>188.95080000000002</v>
          </cell>
          <cell r="AN10">
            <v>188.45609999999999</v>
          </cell>
          <cell r="AO10">
            <v>185.614</v>
          </cell>
          <cell r="AP10">
            <v>186.7645</v>
          </cell>
          <cell r="AQ10">
            <v>185.07800000000003</v>
          </cell>
          <cell r="AR10">
            <v>188.39840000000001</v>
          </cell>
          <cell r="AS10">
            <v>191.24700000000001</v>
          </cell>
          <cell r="AT10">
            <v>193.46560000000002</v>
          </cell>
          <cell r="AU10">
            <v>195.45820000000001</v>
          </cell>
          <cell r="AV10">
            <v>197.34</v>
          </cell>
          <cell r="AW10">
            <v>199.018</v>
          </cell>
          <cell r="AX10">
            <v>200.64</v>
          </cell>
          <cell r="AY10">
            <v>201.91</v>
          </cell>
          <cell r="AZ10" t="str">
            <v>SE, Database, Table KVE1</v>
          </cell>
        </row>
        <row r="11">
          <cell r="B11" t="str">
            <v>nbrmpr</v>
          </cell>
          <cell r="C11" t="str">
            <v>Stock of permanently occupied single family houses</v>
          </cell>
          <cell r="D11" t="str">
            <v>eso</v>
          </cell>
          <cell r="E11" t="str">
            <v>k</v>
          </cell>
          <cell r="AE11">
            <v>169</v>
          </cell>
          <cell r="AF11">
            <v>170.32214999999999</v>
          </cell>
          <cell r="AG11">
            <v>171.18265</v>
          </cell>
          <cell r="AH11">
            <v>172.064808</v>
          </cell>
          <cell r="AI11">
            <v>172.91363999999999</v>
          </cell>
          <cell r="AJ11">
            <v>173.735815</v>
          </cell>
          <cell r="AK11">
            <v>172.75942500000002</v>
          </cell>
          <cell r="AL11">
            <v>177.09961200000001</v>
          </cell>
          <cell r="AM11">
            <v>180.41498700000002</v>
          </cell>
          <cell r="AN11">
            <v>179.95706400000003</v>
          </cell>
          <cell r="AO11">
            <v>177.23599999999999</v>
          </cell>
          <cell r="AP11">
            <v>178.357</v>
          </cell>
          <cell r="AQ11">
            <v>178.03099999999998</v>
          </cell>
          <cell r="AR11">
            <v>181.16555999999997</v>
          </cell>
          <cell r="AS11">
            <v>183.90581999999998</v>
          </cell>
          <cell r="AT11">
            <v>185.60087999999999</v>
          </cell>
          <cell r="AU11">
            <v>187.74</v>
          </cell>
          <cell r="AV11">
            <v>189.3</v>
          </cell>
          <cell r="AW11">
            <v>191.17789696969695</v>
          </cell>
          <cell r="AX11">
            <v>192.75987915407856</v>
          </cell>
          <cell r="AY11">
            <v>194.84315000000004</v>
          </cell>
          <cell r="AZ11" t="str">
            <v>TUT</v>
          </cell>
        </row>
        <row r="12">
          <cell r="B12" t="str">
            <v>nbrlc</v>
          </cell>
          <cell r="C12" t="str">
            <v>Stock of flats</v>
          </cell>
          <cell r="D12" t="str">
            <v>eso</v>
          </cell>
          <cell r="E12" t="str">
            <v>k</v>
          </cell>
          <cell r="AE12">
            <v>439.92099999999999</v>
          </cell>
          <cell r="AF12">
            <v>439.54019999999997</v>
          </cell>
          <cell r="AG12">
            <v>439.34799999999996</v>
          </cell>
          <cell r="AH12">
            <v>439.22550000000001</v>
          </cell>
          <cell r="AI12">
            <v>439.2432</v>
          </cell>
          <cell r="AJ12">
            <v>439.18840000000006</v>
          </cell>
          <cell r="AK12">
            <v>440.9271</v>
          </cell>
          <cell r="AL12">
            <v>436.995</v>
          </cell>
          <cell r="AM12">
            <v>434.64920000000006</v>
          </cell>
          <cell r="AN12">
            <v>437.64390000000009</v>
          </cell>
          <cell r="AO12">
            <v>443.58600000000007</v>
          </cell>
          <cell r="AP12">
            <v>446.33550000000002</v>
          </cell>
          <cell r="AQ12">
            <v>453.12200000000007</v>
          </cell>
          <cell r="AR12">
            <v>456.80160000000001</v>
          </cell>
          <cell r="AS12">
            <v>459.25299999999993</v>
          </cell>
          <cell r="AT12">
            <v>460.13440000000003</v>
          </cell>
          <cell r="AU12">
            <v>460.4418</v>
          </cell>
          <cell r="AV12">
            <v>460.46</v>
          </cell>
          <cell r="AW12">
            <v>459.98199999999997</v>
          </cell>
          <cell r="AX12">
            <v>459.36</v>
          </cell>
          <cell r="AY12">
            <v>460.09000000000003</v>
          </cell>
          <cell r="AZ12" t="str">
            <v>SE, Database, Table KVE1</v>
          </cell>
        </row>
        <row r="13">
          <cell r="B13" t="str">
            <v>nbripr</v>
          </cell>
          <cell r="C13" t="str">
            <v>Stock of permanently occupied flats</v>
          </cell>
          <cell r="D13" t="str">
            <v>eso</v>
          </cell>
          <cell r="E13" t="str">
            <v>k</v>
          </cell>
          <cell r="AE13">
            <v>422.76408099999998</v>
          </cell>
          <cell r="AF13">
            <v>422.39813219999996</v>
          </cell>
          <cell r="AG13">
            <v>422.21342799999996</v>
          </cell>
          <cell r="AH13">
            <v>422.09570550000001</v>
          </cell>
          <cell r="AI13">
            <v>422.11271520000003</v>
          </cell>
          <cell r="AJ13">
            <v>422.06005240000007</v>
          </cell>
          <cell r="AK13">
            <v>423.29001599999998</v>
          </cell>
          <cell r="AL13">
            <v>419.51519999999999</v>
          </cell>
          <cell r="AM13">
            <v>417.26323200000007</v>
          </cell>
          <cell r="AN13">
            <v>420.13814400000007</v>
          </cell>
          <cell r="AO13">
            <v>425.84256000000005</v>
          </cell>
          <cell r="AP13">
            <v>428.03574450000002</v>
          </cell>
          <cell r="AQ13">
            <v>434.54399800000004</v>
          </cell>
          <cell r="AR13">
            <v>438.0727344</v>
          </cell>
          <cell r="AS13">
            <v>440.42362699999995</v>
          </cell>
          <cell r="AT13">
            <v>441.26888960000002</v>
          </cell>
          <cell r="AU13">
            <v>441.56368620000001</v>
          </cell>
          <cell r="AV13">
            <v>441.58114</v>
          </cell>
          <cell r="AW13">
            <v>441.86149696969687</v>
          </cell>
          <cell r="AX13">
            <v>441.31867069486407</v>
          </cell>
          <cell r="AY13">
            <v>443.98685000000006</v>
          </cell>
          <cell r="AZ13" t="str">
            <v>TUT</v>
          </cell>
        </row>
        <row r="15">
          <cell r="B15" t="str">
            <v>Stocks of dwelling by type of fuels</v>
          </cell>
        </row>
        <row r="16">
          <cell r="B16" t="str">
            <v>Stock of permanently occupied dwellings (sum of houses &amp; flats)</v>
          </cell>
        </row>
        <row r="17">
          <cell r="B17" t="str">
            <v>nbrlprpet</v>
          </cell>
          <cell r="C17" t="str">
            <v>Stock of dwellings with oil space heating</v>
          </cell>
        </row>
        <row r="18">
          <cell r="B18" t="str">
            <v>nbrlprgaz</v>
          </cell>
          <cell r="C18" t="str">
            <v>Stock of dwellings with gas space heating</v>
          </cell>
        </row>
        <row r="19">
          <cell r="B19" t="str">
            <v>nbrlprcms</v>
          </cell>
          <cell r="C19" t="str">
            <v>Stock of dwellings with coal,lignite,peat space heating</v>
          </cell>
        </row>
        <row r="20">
          <cell r="B20" t="str">
            <v>nbrlprvap</v>
          </cell>
          <cell r="C20" t="str">
            <v>Stock of dwellings with district heating space heating</v>
          </cell>
          <cell r="D20" t="str">
            <v>eso</v>
          </cell>
          <cell r="E20" t="str">
            <v>k</v>
          </cell>
          <cell r="AE20">
            <v>343.42220000000003</v>
          </cell>
          <cell r="AF20">
            <v>344.09012000000001</v>
          </cell>
          <cell r="AG20">
            <v>344.42407999999995</v>
          </cell>
          <cell r="AH20">
            <v>344.81369999999993</v>
          </cell>
          <cell r="AI20">
            <v>345.19055999999995</v>
          </cell>
          <cell r="AJ20">
            <v>345.69779999999997</v>
          </cell>
          <cell r="AK20">
            <v>344.53259999999995</v>
          </cell>
          <cell r="AL20">
            <v>344.24250000000001</v>
          </cell>
          <cell r="AM20">
            <v>344.85079999999999</v>
          </cell>
          <cell r="AN20">
            <v>343.72890000000001</v>
          </cell>
          <cell r="AO20">
            <v>343.54320000000007</v>
          </cell>
          <cell r="AP20">
            <v>344.40640000000002</v>
          </cell>
          <cell r="AQ20">
            <v>344.62800000000004</v>
          </cell>
          <cell r="AR20">
            <v>345.18200000000002</v>
          </cell>
          <cell r="AS20">
            <v>346.06599999999997</v>
          </cell>
          <cell r="AT20">
            <v>347.06160000000006</v>
          </cell>
          <cell r="AU20">
            <v>351.56239999999997</v>
          </cell>
          <cell r="AV20">
            <v>353.23860000000002</v>
          </cell>
          <cell r="AW20">
            <v>353.76</v>
          </cell>
          <cell r="AX20">
            <v>354.17</v>
          </cell>
          <cell r="AY20">
            <v>357</v>
          </cell>
          <cell r="AZ20" t="str">
            <v>SE, LER27</v>
          </cell>
        </row>
        <row r="21">
          <cell r="B21" t="str">
            <v>nbrlprboi</v>
          </cell>
          <cell r="C21" t="str">
            <v>Stock of dwellings with wood space heating</v>
          </cell>
        </row>
        <row r="22">
          <cell r="B22" t="str">
            <v>nbrlprele</v>
          </cell>
          <cell r="C22" t="str">
            <v>Stock of dwellings with electricity space heating</v>
          </cell>
        </row>
        <row r="23">
          <cell r="B23" t="str">
            <v>Stock of permanently occupied houses</v>
          </cell>
        </row>
        <row r="24">
          <cell r="B24" t="str">
            <v>nbrmprpet</v>
          </cell>
          <cell r="C24" t="str">
            <v>Stock of houses with oil space heating</v>
          </cell>
        </row>
        <row r="25">
          <cell r="B25" t="str">
            <v>nbrmprgaz</v>
          </cell>
          <cell r="C25" t="str">
            <v>Stock of houses with gas space heating</v>
          </cell>
        </row>
        <row r="26">
          <cell r="B26" t="str">
            <v>nbrmprcms</v>
          </cell>
          <cell r="C26" t="str">
            <v>Stock of houses with coal,lignite,peat space heating</v>
          </cell>
        </row>
        <row r="27">
          <cell r="B27" t="str">
            <v>nbrmprvap</v>
          </cell>
          <cell r="C27" t="str">
            <v>Stock of houses with district heating space heating</v>
          </cell>
        </row>
        <row r="28">
          <cell r="B28" t="str">
            <v>nbrmprboi</v>
          </cell>
          <cell r="C28" t="str">
            <v>Stock of houses with wood space heating</v>
          </cell>
        </row>
        <row r="29">
          <cell r="B29" t="str">
            <v>nbrmprele</v>
          </cell>
          <cell r="C29" t="str">
            <v>Stock of houses with electricity space heating</v>
          </cell>
        </row>
        <row r="30">
          <cell r="B30" t="str">
            <v>Stock of permanently occupied flats</v>
          </cell>
        </row>
        <row r="31">
          <cell r="B31" t="str">
            <v>nbriprpet</v>
          </cell>
          <cell r="C31" t="str">
            <v>Stock of flats with oil space heating</v>
          </cell>
        </row>
        <row r="32">
          <cell r="B32" t="str">
            <v>nbriprgaz</v>
          </cell>
          <cell r="C32" t="str">
            <v>Stock of flats with gas space heating</v>
          </cell>
        </row>
        <row r="33">
          <cell r="B33" t="str">
            <v>nbriprcms</v>
          </cell>
          <cell r="C33" t="str">
            <v>Stock of flats with coal,lignite,peat space heating</v>
          </cell>
        </row>
        <row r="34">
          <cell r="B34" t="str">
            <v>nbriprvap</v>
          </cell>
          <cell r="C34" t="str">
            <v>Stock of flats with district heating space heating</v>
          </cell>
        </row>
        <row r="35">
          <cell r="B35" t="str">
            <v>nbriprboi</v>
          </cell>
          <cell r="C35" t="str">
            <v>Stock of flats with wood space heating</v>
          </cell>
        </row>
        <row r="36">
          <cell r="B36" t="str">
            <v>nbriprele</v>
          </cell>
          <cell r="C36" t="str">
            <v>Stock of flats with electricity space heating</v>
          </cell>
        </row>
        <row r="38">
          <cell r="B38" t="str">
            <v>Annual construction</v>
          </cell>
        </row>
        <row r="39">
          <cell r="B39" t="str">
            <v>nbrlpn</v>
          </cell>
          <cell r="C39" t="str">
            <v>Annual construction of new dwellings</v>
          </cell>
          <cell r="D39" t="str">
            <v>eso</v>
          </cell>
          <cell r="E39" t="str">
            <v>k</v>
          </cell>
          <cell r="AB39">
            <v>3.4049999999999998</v>
          </cell>
          <cell r="AC39">
            <v>2.431</v>
          </cell>
          <cell r="AD39">
            <v>1.9530000000000001</v>
          </cell>
          <cell r="AE39">
            <v>1.149</v>
          </cell>
          <cell r="AF39">
            <v>0.93500000000000005</v>
          </cell>
          <cell r="AG39">
            <v>1.0029999999999999</v>
          </cell>
          <cell r="AH39">
            <v>0.88200000000000001</v>
          </cell>
          <cell r="AI39">
            <v>0.78500000000000003</v>
          </cell>
          <cell r="AJ39">
            <v>0.72</v>
          </cell>
          <cell r="AK39">
            <v>0.61899999999999999</v>
          </cell>
          <cell r="AL39">
            <v>1.135</v>
          </cell>
          <cell r="AM39">
            <v>2.3450000000000002</v>
          </cell>
          <cell r="AN39">
            <v>3.105</v>
          </cell>
          <cell r="AO39">
            <v>3.9279999999999999</v>
          </cell>
          <cell r="AP39">
            <v>5.0679999999999996</v>
          </cell>
          <cell r="AQ39">
            <v>7.0730000000000004</v>
          </cell>
          <cell r="AR39">
            <v>5.3</v>
          </cell>
          <cell r="AS39">
            <v>3.0259999999999998</v>
          </cell>
          <cell r="AT39">
            <v>2.2999999999999998</v>
          </cell>
          <cell r="AU39">
            <v>1.9</v>
          </cell>
          <cell r="AV39">
            <v>2</v>
          </cell>
          <cell r="AW39">
            <v>2.1</v>
          </cell>
          <cell r="AX39">
            <v>2.7559999999999998</v>
          </cell>
          <cell r="AY39">
            <v>3.9689999999999999</v>
          </cell>
          <cell r="AZ39" t="str">
            <v>SE, Database, Table EH05</v>
          </cell>
        </row>
        <row r="40">
          <cell r="B40" t="str">
            <v>nbrmpn</v>
          </cell>
          <cell r="C40" t="str">
            <v>Annual construction of new single family houses</v>
          </cell>
          <cell r="D40" t="str">
            <v>eso</v>
          </cell>
          <cell r="E40" t="str">
            <v>k</v>
          </cell>
          <cell r="AB40">
            <v>0.65700000000000003</v>
          </cell>
          <cell r="AC40">
            <v>0.60499999999999998</v>
          </cell>
          <cell r="AD40">
            <v>0.60099999999999998</v>
          </cell>
          <cell r="AE40">
            <v>0.61399999999999999</v>
          </cell>
          <cell r="AF40">
            <v>0.61599999999999999</v>
          </cell>
          <cell r="AG40">
            <v>0.84899999999999998</v>
          </cell>
          <cell r="AH40">
            <v>0.61599999999999999</v>
          </cell>
          <cell r="AI40">
            <v>0.47600000000000003</v>
          </cell>
          <cell r="AJ40">
            <v>0.374</v>
          </cell>
          <cell r="AK40">
            <v>0.30499999999999999</v>
          </cell>
          <cell r="AL40">
            <v>0.42</v>
          </cell>
          <cell r="AM40">
            <v>1.0980000000000001</v>
          </cell>
          <cell r="AN40">
            <v>1.0189999999999999</v>
          </cell>
          <cell r="AO40">
            <v>1</v>
          </cell>
          <cell r="AP40">
            <v>1.0980000000000001</v>
          </cell>
          <cell r="AQ40">
            <v>1.4119999999999999</v>
          </cell>
          <cell r="AR40">
            <v>1.4119999999999999</v>
          </cell>
          <cell r="AS40">
            <v>1.1000000000000001</v>
          </cell>
          <cell r="AT40">
            <v>0.9</v>
          </cell>
          <cell r="AU40">
            <v>0.8</v>
          </cell>
          <cell r="AV40">
            <v>0.95</v>
          </cell>
          <cell r="AW40">
            <v>1.1000000000000001</v>
          </cell>
          <cell r="AX40">
            <v>1.2</v>
          </cell>
          <cell r="AY40">
            <v>1.6</v>
          </cell>
          <cell r="AZ40" t="str">
            <v>SE, Database, Table EH05</v>
          </cell>
        </row>
        <row r="41">
          <cell r="B41" t="str">
            <v>nbripn</v>
          </cell>
          <cell r="C41" t="str">
            <v>Annual construction of new flats</v>
          </cell>
          <cell r="D41" t="str">
            <v>eso</v>
          </cell>
          <cell r="E41" t="str">
            <v>k</v>
          </cell>
          <cell r="AB41">
            <v>2.7480000000000002</v>
          </cell>
          <cell r="AC41">
            <v>1.8260000000000001</v>
          </cell>
          <cell r="AD41">
            <v>1.3520000000000001</v>
          </cell>
          <cell r="AE41">
            <v>0.53500000000000003</v>
          </cell>
          <cell r="AF41">
            <v>0.31900000000000006</v>
          </cell>
          <cell r="AG41">
            <v>0.15399999999999991</v>
          </cell>
          <cell r="AH41">
            <v>0.26600000000000001</v>
          </cell>
          <cell r="AI41">
            <v>0.309</v>
          </cell>
          <cell r="AJ41">
            <v>0.34599999999999997</v>
          </cell>
          <cell r="AK41">
            <v>0.314</v>
          </cell>
          <cell r="AL41">
            <v>0.71499999999999997</v>
          </cell>
          <cell r="AM41">
            <v>2.0070000000000001</v>
          </cell>
          <cell r="AN41">
            <v>2.9089999999999998</v>
          </cell>
          <cell r="AO41">
            <v>2.9279999999999999</v>
          </cell>
          <cell r="AP41">
            <v>3.97</v>
          </cell>
          <cell r="AQ41">
            <v>5.6609999999999996</v>
          </cell>
          <cell r="AR41">
            <v>3.9159999999999999</v>
          </cell>
          <cell r="AS41">
            <v>1.9039999999999999</v>
          </cell>
          <cell r="AT41">
            <v>1.4</v>
          </cell>
          <cell r="AU41">
            <v>1.0999999999999999</v>
          </cell>
          <cell r="AV41">
            <v>1.05</v>
          </cell>
          <cell r="AW41">
            <v>1</v>
          </cell>
          <cell r="AX41">
            <v>1.5660000000000001</v>
          </cell>
          <cell r="AY41">
            <v>2.3809999999999998</v>
          </cell>
          <cell r="AZ41" t="str">
            <v>SE, Database, Table EH06</v>
          </cell>
        </row>
        <row r="43">
          <cell r="B43" t="str">
            <v>Central heating (individual/collective/district heating)</v>
          </cell>
        </row>
        <row r="44">
          <cell r="B44" t="str">
            <v>nbrlprccc</v>
          </cell>
          <cell r="C44" t="str">
            <v>Stock of permanently occupied dwellings with central collective heating (incl. district heating)</v>
          </cell>
          <cell r="D44" t="str">
            <v>eso</v>
          </cell>
          <cell r="E44" t="str">
            <v>k</v>
          </cell>
          <cell r="AD44">
            <v>322.27139999999997</v>
          </cell>
          <cell r="AE44">
            <v>322.82799999999997</v>
          </cell>
          <cell r="AF44">
            <v>328.03220999999996</v>
          </cell>
          <cell r="AG44">
            <v>328.55263099999996</v>
          </cell>
          <cell r="AH44">
            <v>329.11090080000002</v>
          </cell>
          <cell r="AI44">
            <v>329.48338799999999</v>
          </cell>
          <cell r="AJ44">
            <v>329.97945749999997</v>
          </cell>
          <cell r="AK44">
            <v>328.89594999999991</v>
          </cell>
          <cell r="AL44">
            <v>328.64458200000001</v>
          </cell>
          <cell r="AM44">
            <v>329.27223700000002</v>
          </cell>
          <cell r="AN44">
            <v>328.22733599999998</v>
          </cell>
          <cell r="AO44">
            <v>328.03680000000003</v>
          </cell>
          <cell r="AP44">
            <v>328.9024</v>
          </cell>
          <cell r="AQ44">
            <v>331.50599999999997</v>
          </cell>
          <cell r="AR44">
            <v>331.93004999999999</v>
          </cell>
          <cell r="AS44">
            <v>332.78196000000003</v>
          </cell>
          <cell r="AT44">
            <v>332.95292999999998</v>
          </cell>
          <cell r="AU44">
            <v>337.68</v>
          </cell>
          <cell r="AV44">
            <v>338.84700000000004</v>
          </cell>
          <cell r="AW44">
            <v>339.30911515151513</v>
          </cell>
          <cell r="AX44">
            <v>339.23202416918429</v>
          </cell>
          <cell r="AY44">
            <v>344.96820000000002</v>
          </cell>
          <cell r="AZ44" t="str">
            <v>SE, Databse, Table LER27</v>
          </cell>
        </row>
        <row r="45">
          <cell r="B45" t="str">
            <v>nbrlprcci</v>
          </cell>
          <cell r="C45" t="str">
            <v>Stock of permanently occupied dwellings with central individual heating (incl. district heating)</v>
          </cell>
          <cell r="D45" t="str">
            <v>eso</v>
          </cell>
          <cell r="E45" t="str">
            <v>k</v>
          </cell>
          <cell r="AD45">
            <v>67.676993999999993</v>
          </cell>
          <cell r="AE45">
            <v>67.793879999999987</v>
          </cell>
          <cell r="AF45">
            <v>68.886764099999994</v>
          </cell>
          <cell r="AG45">
            <v>69.324605140999992</v>
          </cell>
          <cell r="AH45">
            <v>69.442400068800012</v>
          </cell>
          <cell r="AI45">
            <v>69.520994868000002</v>
          </cell>
          <cell r="AJ45">
            <v>69.955644989999996</v>
          </cell>
          <cell r="AK45">
            <v>69.725941399999982</v>
          </cell>
          <cell r="AL45">
            <v>69.672651384000005</v>
          </cell>
          <cell r="AM45">
            <v>70.134986480999999</v>
          </cell>
          <cell r="AN45">
            <v>69.912422567999997</v>
          </cell>
          <cell r="AO45">
            <v>69.871838400000001</v>
          </cell>
          <cell r="AP45">
            <v>70.385113599999997</v>
          </cell>
          <cell r="AQ45">
            <v>70.942283999999987</v>
          </cell>
          <cell r="AR45">
            <v>71.033030699999983</v>
          </cell>
          <cell r="AS45">
            <v>71.215339439999994</v>
          </cell>
          <cell r="AT45">
            <v>71.251927019999997</v>
          </cell>
          <cell r="AU45">
            <v>82.393919999999994</v>
          </cell>
          <cell r="AV45">
            <v>94.199466000000015</v>
          </cell>
          <cell r="AW45">
            <v>94.667243127272727</v>
          </cell>
          <cell r="AX45">
            <v>101.76960725075529</v>
          </cell>
          <cell r="AY45">
            <v>103</v>
          </cell>
          <cell r="AZ45" t="str">
            <v>SE, Databse, Table LER27</v>
          </cell>
        </row>
        <row r="46">
          <cell r="B46" t="str">
            <v>nbrlprcdi</v>
          </cell>
          <cell r="C46" t="str">
            <v>Stock of permanently occupied dwellings with room heating</v>
          </cell>
          <cell r="D46" t="str">
            <v>eso</v>
          </cell>
          <cell r="E46" t="str">
            <v>k</v>
          </cell>
          <cell r="AD46">
            <v>189.05160600000005</v>
          </cell>
          <cell r="AE46">
            <v>189.37812000000002</v>
          </cell>
          <cell r="AF46">
            <v>192.43102590000007</v>
          </cell>
          <cell r="AG46">
            <v>192.407763859</v>
          </cell>
          <cell r="AH46">
            <v>192.73469913119999</v>
          </cell>
          <cell r="AI46">
            <v>193.16561713199997</v>
          </cell>
          <cell r="AJ46">
            <v>193.01989751000008</v>
          </cell>
          <cell r="AK46">
            <v>195.05310860000006</v>
          </cell>
          <cell r="AL46">
            <v>195.97676661600008</v>
          </cell>
          <cell r="AM46">
            <v>196.02177651900007</v>
          </cell>
          <cell r="AN46">
            <v>199.72424143200004</v>
          </cell>
          <cell r="AO46">
            <v>202.89136159999993</v>
          </cell>
          <cell r="AP46">
            <v>205.31248640000001</v>
          </cell>
          <cell r="AQ46">
            <v>211.45171600000003</v>
          </cell>
          <cell r="AR46">
            <v>217.46691929999997</v>
          </cell>
          <cell r="AS46">
            <v>221.53270055999997</v>
          </cell>
          <cell r="AT46">
            <v>222.82514298000001</v>
          </cell>
          <cell r="AU46">
            <v>209.92608000000001</v>
          </cell>
          <cell r="AV46">
            <v>197.95353399999993</v>
          </cell>
          <cell r="AW46">
            <v>199.06303566060603</v>
          </cell>
          <cell r="AX46">
            <v>193.07691842900309</v>
          </cell>
          <cell r="AY46">
            <v>190</v>
          </cell>
          <cell r="AZ46" t="str">
            <v>TUT</v>
          </cell>
        </row>
        <row r="47">
          <cell r="B47" t="str">
            <v>pcdwcc</v>
          </cell>
          <cell r="C47" t="str">
            <v>percent of dwelling with central heating</v>
          </cell>
          <cell r="D47" t="str">
            <v>eso</v>
          </cell>
          <cell r="E47">
            <v>1</v>
          </cell>
          <cell r="AD47">
            <v>76.66</v>
          </cell>
          <cell r="AE47">
            <v>76.66</v>
          </cell>
          <cell r="AF47">
            <v>76.66</v>
          </cell>
          <cell r="AG47">
            <v>76.759999999999991</v>
          </cell>
          <cell r="AH47">
            <v>76.759999999999991</v>
          </cell>
          <cell r="AI47">
            <v>76.740000000000009</v>
          </cell>
          <cell r="AJ47">
            <v>76.849999999999994</v>
          </cell>
          <cell r="AK47">
            <v>76.599999999999994</v>
          </cell>
          <cell r="AL47">
            <v>76.5</v>
          </cell>
          <cell r="AM47">
            <v>76.599999999999994</v>
          </cell>
          <cell r="AN47">
            <v>76.2</v>
          </cell>
          <cell r="AO47">
            <v>75.900000000000006</v>
          </cell>
          <cell r="AP47">
            <v>75.8</v>
          </cell>
          <cell r="AQ47">
            <v>75.400000000000006</v>
          </cell>
          <cell r="AR47">
            <v>74.900000000000006</v>
          </cell>
          <cell r="AS47">
            <v>74.599999999999994</v>
          </cell>
          <cell r="AT47">
            <v>74.5</v>
          </cell>
          <cell r="AU47">
            <v>78</v>
          </cell>
          <cell r="AV47">
            <v>81.5</v>
          </cell>
          <cell r="AW47">
            <v>81.5</v>
          </cell>
          <cell r="AX47">
            <v>83.5</v>
          </cell>
          <cell r="AY47">
            <v>84</v>
          </cell>
          <cell r="AZ47" t="str">
            <v>SE, Databse, Table LER27</v>
          </cell>
        </row>
        <row r="48">
          <cell r="Z48">
            <v>0.7271546116957075</v>
          </cell>
          <cell r="AA48">
            <v>0.73565253727097257</v>
          </cell>
          <cell r="AB48">
            <v>0.74595822763665509</v>
          </cell>
          <cell r="AC48">
            <v>0.75301713405291848</v>
          </cell>
          <cell r="AD48">
            <v>0.76369749479675819</v>
          </cell>
          <cell r="AE48">
            <v>0.77117222079251613</v>
          </cell>
          <cell r="AF48">
            <v>0.77614929701709412</v>
          </cell>
          <cell r="AG48">
            <v>0.7812713892833798</v>
          </cell>
          <cell r="AH48">
            <v>0.78679134767545444</v>
          </cell>
          <cell r="AI48">
            <v>0.79137146869853381</v>
          </cell>
          <cell r="AJ48">
            <v>0.79733706166128149</v>
          </cell>
          <cell r="AK48">
            <v>0.80279668635971779</v>
          </cell>
          <cell r="AL48">
            <v>0.80654722585446004</v>
          </cell>
          <cell r="AM48">
            <v>0.81201844846716753</v>
          </cell>
          <cell r="AN48">
            <v>0.81752734038713315</v>
          </cell>
          <cell r="AO48">
            <v>0.82357826358661201</v>
          </cell>
          <cell r="AP48">
            <v>0.82658332761422126</v>
          </cell>
          <cell r="AQ48">
            <v>0.83279031065756126</v>
          </cell>
          <cell r="AR48">
            <v>0.83463690122980061</v>
          </cell>
          <cell r="AS48">
            <v>0.83596494829525914</v>
          </cell>
          <cell r="AT48">
            <v>0.84374178955160117</v>
          </cell>
          <cell r="AU48">
            <v>0.84490588525347887</v>
          </cell>
          <cell r="AV48">
            <v>0.85</v>
          </cell>
          <cell r="AW48">
            <v>0.85</v>
          </cell>
          <cell r="AX48">
            <v>0.85</v>
          </cell>
          <cell r="AY48">
            <v>0.85</v>
          </cell>
          <cell r="AZ48" t="str">
            <v>ody?</v>
          </cell>
        </row>
        <row r="49">
          <cell r="B49" t="str">
            <v>Dwellings size</v>
          </cell>
        </row>
        <row r="50">
          <cell r="B50" t="str">
            <v>surlog</v>
          </cell>
          <cell r="C50" t="str">
            <v>Average area of dwellings</v>
          </cell>
          <cell r="D50" t="str">
            <v>eso</v>
          </cell>
          <cell r="E50" t="str">
            <v>m2</v>
          </cell>
          <cell r="AE50">
            <v>58.542141230068331</v>
          </cell>
          <cell r="AF50">
            <v>58.557536466774714</v>
          </cell>
          <cell r="AG50">
            <v>58.621805241022315</v>
          </cell>
          <cell r="AH50">
            <v>58.726567550096966</v>
          </cell>
          <cell r="AI50">
            <v>58.853914447134784</v>
          </cell>
          <cell r="AJ50">
            <v>58.929722759509993</v>
          </cell>
          <cell r="AK50">
            <v>60.012878300064386</v>
          </cell>
          <cell r="AL50">
            <v>60.073966875703491</v>
          </cell>
          <cell r="AM50">
            <v>60.128514056224901</v>
          </cell>
          <cell r="AN50">
            <v>60.198845413726744</v>
          </cell>
          <cell r="AO50">
            <v>60.309854655805779</v>
          </cell>
          <cell r="AP50">
            <v>60.457724094087723</v>
          </cell>
          <cell r="AQ50">
            <v>60.590743958300422</v>
          </cell>
          <cell r="AR50">
            <v>60.733312441240983</v>
          </cell>
          <cell r="AS50">
            <v>60.942343459392433</v>
          </cell>
          <cell r="AT50">
            <v>61.152959262106073</v>
          </cell>
          <cell r="AU50">
            <v>61.337209302325576</v>
          </cell>
          <cell r="AV50">
            <v>61.472785485592318</v>
          </cell>
          <cell r="AW50">
            <v>61.614472484037705</v>
          </cell>
          <cell r="AX50">
            <v>62</v>
          </cell>
          <cell r="AY50">
            <v>62.1</v>
          </cell>
          <cell r="AZ50" t="str">
            <v>SE, Database, Table KVE1</v>
          </cell>
        </row>
        <row r="51">
          <cell r="B51" t="str">
            <v>surmpr</v>
          </cell>
          <cell r="C51" t="str">
            <v>Average area of single family houses</v>
          </cell>
          <cell r="D51" t="str">
            <v>eso</v>
          </cell>
          <cell r="E51" t="str">
            <v>m2</v>
          </cell>
        </row>
        <row r="52">
          <cell r="B52" t="str">
            <v>suripr</v>
          </cell>
          <cell r="C52" t="str">
            <v>Average area of multi family flats</v>
          </cell>
          <cell r="D52" t="str">
            <v>eso</v>
          </cell>
          <cell r="E52" t="str">
            <v>m2</v>
          </cell>
        </row>
        <row r="53">
          <cell r="B53" t="str">
            <v>surlpn</v>
          </cell>
          <cell r="C53" t="str">
            <v>Surface area of new dwellings</v>
          </cell>
          <cell r="D53" t="str">
            <v>eso</v>
          </cell>
          <cell r="E53" t="str">
            <v>m2</v>
          </cell>
          <cell r="AE53">
            <v>91.296779808529152</v>
          </cell>
          <cell r="AF53">
            <v>110.69518716577539</v>
          </cell>
          <cell r="AG53">
            <v>121.23629112662015</v>
          </cell>
          <cell r="AH53">
            <v>112.58503401360544</v>
          </cell>
          <cell r="AI53">
            <v>110.95541401273886</v>
          </cell>
          <cell r="AJ53">
            <v>109.58333333333333</v>
          </cell>
          <cell r="AK53">
            <v>114.21647819063004</v>
          </cell>
          <cell r="AL53">
            <v>99.295154185022028</v>
          </cell>
          <cell r="AM53">
            <v>89.117043121149891</v>
          </cell>
          <cell r="AN53">
            <v>89.243156199677941</v>
          </cell>
          <cell r="AO53">
            <v>82.892057026476579</v>
          </cell>
          <cell r="AP53">
            <v>77.348066298342545</v>
          </cell>
          <cell r="AQ53">
            <v>80.121589141806865</v>
          </cell>
          <cell r="AR53">
            <v>86.490566037735846</v>
          </cell>
          <cell r="AS53">
            <v>100.79312623925975</v>
          </cell>
          <cell r="AT53">
            <v>102.32358003442341</v>
          </cell>
          <cell r="AU53">
            <v>107.35140771637121</v>
          </cell>
          <cell r="AV53">
            <v>117.28643216080403</v>
          </cell>
          <cell r="AW53">
            <v>120.44252044252045</v>
          </cell>
          <cell r="AX53">
            <v>106.13207547169812</v>
          </cell>
          <cell r="AY53">
            <v>100</v>
          </cell>
          <cell r="AZ53" t="str">
            <v>SE, Database, Table EH06</v>
          </cell>
        </row>
        <row r="54">
          <cell r="B54" t="str">
            <v>surmpn</v>
          </cell>
          <cell r="C54" t="str">
            <v>Surface area of new single family houses</v>
          </cell>
          <cell r="D54" t="str">
            <v>eso</v>
          </cell>
          <cell r="E54" t="str">
            <v>m2</v>
          </cell>
          <cell r="AE54">
            <v>121.78217821782178</v>
          </cell>
          <cell r="AF54">
            <v>126.86567164179104</v>
          </cell>
          <cell r="AG54">
            <v>124.41379310344827</v>
          </cell>
          <cell r="AH54">
            <v>128</v>
          </cell>
          <cell r="AI54">
            <v>136.45833333333334</v>
          </cell>
          <cell r="AJ54">
            <v>149.67532467532467</v>
          </cell>
          <cell r="AK54">
            <v>163.70967741935485</v>
          </cell>
          <cell r="AL54">
            <v>162.36263736263737</v>
          </cell>
          <cell r="AM54">
            <v>137.48103186646435</v>
          </cell>
          <cell r="AN54">
            <v>141.93899782135077</v>
          </cell>
          <cell r="AO54">
            <v>152.53164556962025</v>
          </cell>
          <cell r="AP54">
            <v>156.44736842105263</v>
          </cell>
          <cell r="AQ54">
            <v>161.94690265486724</v>
          </cell>
          <cell r="AR54">
            <v>164.8068669527897</v>
          </cell>
          <cell r="AS54">
            <v>175.52941176470588</v>
          </cell>
          <cell r="AT54">
            <v>174.09551374819102</v>
          </cell>
          <cell r="AU54">
            <v>176.58227848101265</v>
          </cell>
          <cell r="AV54">
            <v>184.98694516971278</v>
          </cell>
          <cell r="AW54">
            <v>184.28217821782178</v>
          </cell>
          <cell r="AX54">
            <v>173.35025380710661</v>
          </cell>
          <cell r="AY54">
            <v>165</v>
          </cell>
          <cell r="AZ54" t="str">
            <v>SE, Database, Table EH06</v>
          </cell>
        </row>
        <row r="55">
          <cell r="B55" t="str">
            <v>suripn</v>
          </cell>
          <cell r="C55" t="str">
            <v>Surface area of new flats</v>
          </cell>
          <cell r="D55" t="str">
            <v>eso</v>
          </cell>
          <cell r="E55" t="str">
            <v>m2</v>
          </cell>
          <cell r="AE55">
            <v>54.4</v>
          </cell>
          <cell r="AF55">
            <v>66.8</v>
          </cell>
          <cell r="AG55">
            <v>89</v>
          </cell>
          <cell r="AH55">
            <v>78.599999999999994</v>
          </cell>
          <cell r="AI55">
            <v>72.2</v>
          </cell>
          <cell r="AJ55">
            <v>67.3</v>
          </cell>
          <cell r="AK55">
            <v>68.8</v>
          </cell>
          <cell r="AL55">
            <v>65.7</v>
          </cell>
          <cell r="AM55">
            <v>65.3</v>
          </cell>
          <cell r="AN55">
            <v>61.4</v>
          </cell>
          <cell r="AO55">
            <v>60.7</v>
          </cell>
          <cell r="AP55">
            <v>58.5</v>
          </cell>
          <cell r="AQ55">
            <v>63</v>
          </cell>
          <cell r="AR55">
            <v>63.3</v>
          </cell>
          <cell r="AS55">
            <v>62.1</v>
          </cell>
          <cell r="AT55">
            <v>62.1</v>
          </cell>
          <cell r="AU55">
            <v>64.187327823691462</v>
          </cell>
          <cell r="AV55">
            <v>64.230769230769226</v>
          </cell>
          <cell r="AW55">
            <v>65.770423991726986</v>
          </cell>
          <cell r="AX55">
            <v>67.305236270753511</v>
          </cell>
          <cell r="AY55">
            <v>66.568668626627471</v>
          </cell>
          <cell r="AZ55" t="str">
            <v>SE, Database, Table EH06</v>
          </cell>
        </row>
        <row r="57">
          <cell r="B57" t="str">
            <v>Households electrical appliances</v>
          </cell>
        </row>
        <row r="59">
          <cell r="B59" t="str">
            <v>Stock, sales of appliances</v>
          </cell>
        </row>
        <row r="60">
          <cell r="B60" t="str">
            <v>nbrrfg</v>
          </cell>
          <cell r="C60" t="str">
            <v>Stock of refrigerator</v>
          </cell>
          <cell r="D60" t="str">
            <v>eso</v>
          </cell>
          <cell r="E60" t="str">
            <v>k</v>
          </cell>
        </row>
        <row r="61">
          <cell r="B61" t="str">
            <v>nbrrfg1</v>
          </cell>
          <cell r="C61" t="str">
            <v>Stock of refrigerator without freezer</v>
          </cell>
        </row>
        <row r="62">
          <cell r="B62" t="str">
            <v>nbrrfg2</v>
          </cell>
          <cell r="C62" t="str">
            <v>Stock of refrigerator/freezer</v>
          </cell>
        </row>
        <row r="63">
          <cell r="B63" t="str">
            <v>nbrcgl</v>
          </cell>
          <cell r="C63" t="str">
            <v>Stock of independant freezers</v>
          </cell>
          <cell r="D63" t="str">
            <v>eso</v>
          </cell>
          <cell r="E63" t="str">
            <v>k</v>
          </cell>
        </row>
        <row r="64">
          <cell r="B64" t="str">
            <v>nbrcold</v>
          </cell>
          <cell r="C64" t="str">
            <v>Stock of cold appliances (refrigerators, freezers).</v>
          </cell>
        </row>
        <row r="65">
          <cell r="B65" t="str">
            <v>nbrtvs</v>
          </cell>
          <cell r="C65" t="str">
            <v>Stock of TV sets</v>
          </cell>
          <cell r="D65" t="str">
            <v>eso</v>
          </cell>
          <cell r="E65" t="str">
            <v>k</v>
          </cell>
        </row>
        <row r="66">
          <cell r="B66" t="str">
            <v>nbrlvl</v>
          </cell>
          <cell r="C66" t="str">
            <v>Stock of washing machines</v>
          </cell>
          <cell r="D66" t="str">
            <v>eso</v>
          </cell>
          <cell r="E66" t="str">
            <v>k</v>
          </cell>
        </row>
        <row r="67">
          <cell r="B67" t="str">
            <v>nbrlvv</v>
          </cell>
          <cell r="C67" t="str">
            <v>Stock of dishwashers</v>
          </cell>
          <cell r="D67" t="str">
            <v>eso</v>
          </cell>
          <cell r="E67" t="str">
            <v>k</v>
          </cell>
        </row>
        <row r="68">
          <cell r="B68" t="str">
            <v>nbrscl</v>
          </cell>
          <cell r="C68" t="str">
            <v>Stock of dryers</v>
          </cell>
          <cell r="D68" t="str">
            <v>eso</v>
          </cell>
          <cell r="E68" t="str">
            <v>k</v>
          </cell>
        </row>
        <row r="69">
          <cell r="B69" t="str">
            <v>nbrfrm</v>
          </cell>
          <cell r="C69" t="str">
            <v>Stock of microwave ovens</v>
          </cell>
          <cell r="D69" t="str">
            <v>eso</v>
          </cell>
          <cell r="E69" t="str">
            <v>k</v>
          </cell>
        </row>
        <row r="70">
          <cell r="B70" t="str">
            <v>nbrcli</v>
          </cell>
          <cell r="C70" t="str">
            <v>Stock of air conditionners</v>
          </cell>
        </row>
        <row r="72">
          <cell r="B72" t="str">
            <v>Equipment ownership ratios</v>
          </cell>
        </row>
        <row r="73">
          <cell r="B73" t="str">
            <v>teqrfg</v>
          </cell>
          <cell r="C73" t="str">
            <v>% of households with refrigerator</v>
          </cell>
          <cell r="D73" t="str">
            <v>eso</v>
          </cell>
          <cell r="E73" t="str">
            <v>%</v>
          </cell>
          <cell r="AF73">
            <v>89.7</v>
          </cell>
          <cell r="AG73">
            <v>89.7</v>
          </cell>
          <cell r="AH73">
            <v>89.7</v>
          </cell>
          <cell r="AI73">
            <v>91</v>
          </cell>
          <cell r="AJ73">
            <v>92</v>
          </cell>
          <cell r="AK73">
            <v>93.8</v>
          </cell>
          <cell r="AL73">
            <v>94.7</v>
          </cell>
          <cell r="AM73">
            <v>96</v>
          </cell>
          <cell r="AN73">
            <v>96</v>
          </cell>
          <cell r="AO73">
            <v>96.8</v>
          </cell>
          <cell r="AP73">
            <v>98</v>
          </cell>
          <cell r="AQ73">
            <v>98.3</v>
          </cell>
          <cell r="AR73">
            <v>98.4</v>
          </cell>
          <cell r="AS73">
            <v>98.45</v>
          </cell>
          <cell r="AT73">
            <v>89.5</v>
          </cell>
          <cell r="AU73">
            <v>89.55</v>
          </cell>
          <cell r="AV73">
            <v>90</v>
          </cell>
          <cell r="AW73">
            <v>91</v>
          </cell>
          <cell r="AX73">
            <v>92</v>
          </cell>
          <cell r="AY73">
            <v>93</v>
          </cell>
          <cell r="AZ73" t="str">
            <v>SE</v>
          </cell>
        </row>
        <row r="74">
          <cell r="B74" t="str">
            <v>teqcgl</v>
          </cell>
          <cell r="C74" t="str">
            <v>% of households with independant freezers</v>
          </cell>
          <cell r="D74" t="str">
            <v>eso</v>
          </cell>
          <cell r="E74" t="str">
            <v>%</v>
          </cell>
          <cell r="AF74">
            <v>24.2</v>
          </cell>
          <cell r="AG74">
            <v>25.9</v>
          </cell>
          <cell r="AH74">
            <v>26.6</v>
          </cell>
          <cell r="AI74">
            <v>31.3</v>
          </cell>
          <cell r="AZ74" t="str">
            <v>SE</v>
          </cell>
        </row>
        <row r="75">
          <cell r="B75" t="str">
            <v>teqcold</v>
          </cell>
          <cell r="C75" t="str">
            <v>% of households with cold appliances (refrigerators, freezers)</v>
          </cell>
          <cell r="D75" t="str">
            <v>eso</v>
          </cell>
          <cell r="E75" t="str">
            <v>%</v>
          </cell>
        </row>
        <row r="76">
          <cell r="B76" t="str">
            <v>teqlvl</v>
          </cell>
          <cell r="C76" t="str">
            <v>% of households with washing machines</v>
          </cell>
          <cell r="D76" t="str">
            <v>eso</v>
          </cell>
          <cell r="E76" t="str">
            <v>%</v>
          </cell>
          <cell r="AF76">
            <v>74.599999999999994</v>
          </cell>
          <cell r="AG76">
            <v>73</v>
          </cell>
          <cell r="AH76">
            <v>74.8</v>
          </cell>
          <cell r="AI76">
            <v>74.7</v>
          </cell>
          <cell r="AJ76">
            <v>76.3</v>
          </cell>
          <cell r="AK76">
            <v>77.099999999999994</v>
          </cell>
          <cell r="AL76">
            <v>78.400000000000006</v>
          </cell>
          <cell r="AM76">
            <v>77.8</v>
          </cell>
          <cell r="AN76">
            <v>79.2</v>
          </cell>
          <cell r="AO76">
            <v>81.099999999999994</v>
          </cell>
          <cell r="AP76">
            <v>83</v>
          </cell>
          <cell r="AQ76">
            <v>85</v>
          </cell>
          <cell r="AR76">
            <v>88.3</v>
          </cell>
          <cell r="AS76">
            <v>88.9</v>
          </cell>
          <cell r="AT76">
            <v>89.7</v>
          </cell>
          <cell r="AU76">
            <v>89.9</v>
          </cell>
          <cell r="AV76">
            <v>90.3</v>
          </cell>
          <cell r="AW76">
            <v>90.4</v>
          </cell>
          <cell r="AX76">
            <v>90.5</v>
          </cell>
          <cell r="AY76">
            <v>90.6</v>
          </cell>
          <cell r="AZ76" t="str">
            <v>SE</v>
          </cell>
        </row>
        <row r="77">
          <cell r="B77" t="str">
            <v>teqlvv</v>
          </cell>
          <cell r="C77" t="str">
            <v>% of households with dishwashers</v>
          </cell>
          <cell r="D77" t="str">
            <v>eso</v>
          </cell>
          <cell r="E77" t="str">
            <v>%</v>
          </cell>
          <cell r="AF77">
            <v>0.9</v>
          </cell>
          <cell r="AG77">
            <v>0.8</v>
          </cell>
          <cell r="AH77">
            <v>0.9</v>
          </cell>
          <cell r="AI77">
            <v>1</v>
          </cell>
          <cell r="AJ77">
            <v>1.5</v>
          </cell>
          <cell r="AK77">
            <v>1.8</v>
          </cell>
          <cell r="AL77">
            <v>2.2999999999999998</v>
          </cell>
          <cell r="AM77">
            <v>2.7</v>
          </cell>
          <cell r="AN77">
            <v>3.1</v>
          </cell>
          <cell r="AO77">
            <v>4.0999999999999996</v>
          </cell>
          <cell r="AP77">
            <v>4.3</v>
          </cell>
          <cell r="AQ77">
            <v>6</v>
          </cell>
          <cell r="AR77">
            <v>8</v>
          </cell>
          <cell r="AS77">
            <v>10.1</v>
          </cell>
          <cell r="AT77">
            <v>12.8</v>
          </cell>
          <cell r="AU77">
            <v>13</v>
          </cell>
          <cell r="AV77">
            <v>13.2</v>
          </cell>
          <cell r="AW77">
            <v>13.4</v>
          </cell>
          <cell r="AX77">
            <v>13.8</v>
          </cell>
          <cell r="AY77">
            <v>13.9</v>
          </cell>
          <cell r="AZ77" t="str">
            <v>SE</v>
          </cell>
        </row>
        <row r="78">
          <cell r="B78" t="str">
            <v>teqscl</v>
          </cell>
          <cell r="C78" t="str">
            <v>% of households with dryers</v>
          </cell>
        </row>
        <row r="79">
          <cell r="B79" t="str">
            <v>teqfrm</v>
          </cell>
          <cell r="C79" t="str">
            <v>% of households with microwave ovens</v>
          </cell>
          <cell r="D79" t="str">
            <v>eso</v>
          </cell>
          <cell r="E79" t="str">
            <v>%</v>
          </cell>
          <cell r="AF79">
            <v>9</v>
          </cell>
          <cell r="AG79">
            <v>12</v>
          </cell>
          <cell r="AH79">
            <v>15</v>
          </cell>
          <cell r="AI79">
            <v>18</v>
          </cell>
          <cell r="AJ79">
            <v>22</v>
          </cell>
          <cell r="AK79">
            <v>26</v>
          </cell>
          <cell r="AL79">
            <v>30</v>
          </cell>
          <cell r="AM79">
            <v>33</v>
          </cell>
          <cell r="AN79">
            <v>36</v>
          </cell>
          <cell r="AO79">
            <v>42</v>
          </cell>
          <cell r="AP79">
            <v>49</v>
          </cell>
          <cell r="AQ79">
            <v>55</v>
          </cell>
          <cell r="AR79">
            <v>60</v>
          </cell>
          <cell r="AS79">
            <v>62</v>
          </cell>
          <cell r="AT79">
            <v>59</v>
          </cell>
          <cell r="AU79">
            <v>57</v>
          </cell>
          <cell r="AV79">
            <v>53</v>
          </cell>
          <cell r="AW79">
            <v>51</v>
          </cell>
          <cell r="AX79">
            <v>49</v>
          </cell>
          <cell r="AY79">
            <v>48</v>
          </cell>
          <cell r="AZ79" t="str">
            <v>SE</v>
          </cell>
        </row>
        <row r="80">
          <cell r="B80" t="str">
            <v>teqcli</v>
          </cell>
          <cell r="C80" t="str">
            <v>% of households with air conditionners</v>
          </cell>
        </row>
        <row r="82">
          <cell r="B82" t="str">
            <v>ICT equipment ownership ratio</v>
          </cell>
        </row>
        <row r="83">
          <cell r="B83" t="str">
            <v>teqtvs</v>
          </cell>
          <cell r="C83" t="str">
            <v>% of households with TV sets</v>
          </cell>
          <cell r="D83" t="str">
            <v>eso</v>
          </cell>
          <cell r="E83" t="str">
            <v>%</v>
          </cell>
          <cell r="AF83">
            <v>74.3</v>
          </cell>
          <cell r="AG83">
            <v>77.2</v>
          </cell>
          <cell r="AH83">
            <v>81.5</v>
          </cell>
          <cell r="AI83">
            <v>84.6</v>
          </cell>
          <cell r="AJ83">
            <v>90.5</v>
          </cell>
          <cell r="AK83">
            <v>91.6</v>
          </cell>
          <cell r="AL83">
            <v>93.9</v>
          </cell>
          <cell r="AM83">
            <v>93.2</v>
          </cell>
          <cell r="AN83">
            <v>94.1</v>
          </cell>
          <cell r="AO83">
            <v>95.3</v>
          </cell>
          <cell r="AP83">
            <v>95.4</v>
          </cell>
          <cell r="AQ83">
            <v>96</v>
          </cell>
          <cell r="AR83">
            <v>98</v>
          </cell>
          <cell r="AS83">
            <v>98.2</v>
          </cell>
          <cell r="AT83">
            <v>98.6</v>
          </cell>
          <cell r="AU83">
            <v>98.6</v>
          </cell>
          <cell r="AV83">
            <v>98.7</v>
          </cell>
          <cell r="AW83">
            <v>98.7</v>
          </cell>
          <cell r="AX83">
            <v>98.7</v>
          </cell>
          <cell r="AY83">
            <v>98.8</v>
          </cell>
          <cell r="AZ83" t="str">
            <v>SE</v>
          </cell>
        </row>
        <row r="84">
          <cell r="B84" t="str">
            <v>teqset</v>
          </cell>
          <cell r="C84" t="str">
            <v>% of households with set top box</v>
          </cell>
        </row>
        <row r="85">
          <cell r="B85" t="str">
            <v>teqpc</v>
          </cell>
          <cell r="C85" t="str">
            <v>% of households with computer</v>
          </cell>
          <cell r="D85" t="str">
            <v>eso</v>
          </cell>
          <cell r="E85" t="str">
            <v>%</v>
          </cell>
          <cell r="AF85">
            <v>3</v>
          </cell>
          <cell r="AG85">
            <v>4</v>
          </cell>
          <cell r="AH85">
            <v>5</v>
          </cell>
          <cell r="AI85">
            <v>7</v>
          </cell>
          <cell r="AJ85">
            <v>12</v>
          </cell>
          <cell r="AK85">
            <v>17</v>
          </cell>
          <cell r="AL85">
            <v>22</v>
          </cell>
          <cell r="AM85">
            <v>29</v>
          </cell>
          <cell r="AN85">
            <v>33</v>
          </cell>
          <cell r="AO85">
            <v>42</v>
          </cell>
          <cell r="AP85">
            <v>45</v>
          </cell>
          <cell r="AQ85">
            <v>51</v>
          </cell>
          <cell r="AR85">
            <v>59.5</v>
          </cell>
          <cell r="AS85">
            <v>64</v>
          </cell>
          <cell r="AT85">
            <v>65.900000000000006</v>
          </cell>
          <cell r="AU85">
            <v>60.1</v>
          </cell>
          <cell r="AV85">
            <v>60.3</v>
          </cell>
          <cell r="AW85">
            <v>60.4</v>
          </cell>
          <cell r="AX85">
            <v>60.6</v>
          </cell>
          <cell r="AY85">
            <v>60.8</v>
          </cell>
          <cell r="AZ85" t="str">
            <v>SE</v>
          </cell>
        </row>
        <row r="86">
          <cell r="B86" t="str">
            <v>teqdesk</v>
          </cell>
          <cell r="C86" t="str">
            <v>% of households with desktop PC</v>
          </cell>
        </row>
        <row r="87">
          <cell r="B87" t="str">
            <v>teqlap</v>
          </cell>
          <cell r="C87" t="str">
            <v>% of households with laptop PC</v>
          </cell>
        </row>
        <row r="88">
          <cell r="B88" t="str">
            <v>teqweb</v>
          </cell>
          <cell r="C88" t="str">
            <v>% of households using modem or DSL connection</v>
          </cell>
          <cell r="D88" t="str">
            <v>eso</v>
          </cell>
          <cell r="E88" t="str">
            <v>%</v>
          </cell>
          <cell r="AJ88">
            <v>10</v>
          </cell>
          <cell r="AK88">
            <v>14</v>
          </cell>
          <cell r="AL88">
            <v>17</v>
          </cell>
          <cell r="AM88">
            <v>24</v>
          </cell>
          <cell r="AN88">
            <v>34</v>
          </cell>
          <cell r="AO88">
            <v>39</v>
          </cell>
          <cell r="AP88">
            <v>47</v>
          </cell>
          <cell r="AQ88">
            <v>56.6</v>
          </cell>
          <cell r="AR88">
            <v>60.5</v>
          </cell>
          <cell r="AS88">
            <v>62.7</v>
          </cell>
          <cell r="AT88">
            <v>62.8</v>
          </cell>
          <cell r="AU88">
            <v>62.9</v>
          </cell>
          <cell r="AV88">
            <v>63</v>
          </cell>
          <cell r="AW88">
            <v>64</v>
          </cell>
          <cell r="AX88">
            <v>64.599999999999994</v>
          </cell>
          <cell r="AY88">
            <v>64.7</v>
          </cell>
          <cell r="AZ88" t="str">
            <v>SE</v>
          </cell>
        </row>
        <row r="90">
          <cell r="B90" t="str">
            <v>Sales of electrical appliances</v>
          </cell>
        </row>
        <row r="91">
          <cell r="B91" t="str">
            <v>newrfg</v>
          </cell>
          <cell r="C91" t="str">
            <v>Annual sales of refrigerator</v>
          </cell>
        </row>
        <row r="92">
          <cell r="B92" t="str">
            <v>newrfg1</v>
          </cell>
          <cell r="C92" t="str">
            <v>Annual sales of refrigerator without freezer</v>
          </cell>
        </row>
        <row r="93">
          <cell r="B93" t="str">
            <v>newrfg2</v>
          </cell>
          <cell r="C93" t="str">
            <v>Annual sales of refrigerator/freezer</v>
          </cell>
        </row>
        <row r="94">
          <cell r="B94" t="str">
            <v>newcgl</v>
          </cell>
          <cell r="C94" t="str">
            <v>Annual sales of independant freezers</v>
          </cell>
        </row>
        <row r="95">
          <cell r="B95" t="str">
            <v>newcold</v>
          </cell>
          <cell r="C95" t="str">
            <v>Annual sales of cold appliances</v>
          </cell>
        </row>
        <row r="96">
          <cell r="B96" t="str">
            <v>newlvl</v>
          </cell>
          <cell r="C96" t="str">
            <v>Annual sales of washing machines</v>
          </cell>
        </row>
        <row r="97">
          <cell r="B97" t="str">
            <v>newlvv</v>
          </cell>
          <cell r="C97" t="str">
            <v>Annual sales of dishwashers</v>
          </cell>
        </row>
        <row r="98">
          <cell r="B98" t="str">
            <v>newscl</v>
          </cell>
          <cell r="C98" t="str">
            <v>Annual sales of dryers</v>
          </cell>
        </row>
        <row r="99">
          <cell r="B99" t="str">
            <v>newfrm</v>
          </cell>
          <cell r="C99" t="str">
            <v>Annual sales of microwave ovens</v>
          </cell>
        </row>
        <row r="100">
          <cell r="B100" t="str">
            <v>newcli</v>
          </cell>
          <cell r="C100" t="str">
            <v>Annual sales of air conditionners</v>
          </cell>
        </row>
        <row r="102">
          <cell r="B102" t="str">
            <v>Sales of ICT equipment</v>
          </cell>
        </row>
        <row r="103">
          <cell r="B103" t="str">
            <v>newtvs</v>
          </cell>
          <cell r="C103" t="str">
            <v>Annual sales of TV sets</v>
          </cell>
        </row>
        <row r="104">
          <cell r="B104" t="str">
            <v>newset</v>
          </cell>
          <cell r="C104" t="str">
            <v>Annual sales of set top box</v>
          </cell>
        </row>
        <row r="105">
          <cell r="B105" t="str">
            <v>newpc</v>
          </cell>
          <cell r="C105" t="str">
            <v>Annual sales of computer</v>
          </cell>
        </row>
        <row r="106">
          <cell r="B106" t="str">
            <v>newdesk</v>
          </cell>
          <cell r="C106" t="str">
            <v>Annual sales of desktop PC</v>
          </cell>
        </row>
        <row r="107">
          <cell r="B107" t="str">
            <v>newlap</v>
          </cell>
          <cell r="C107" t="str">
            <v>Annual sales of laptop PC</v>
          </cell>
        </row>
        <row r="109">
          <cell r="B109" t="str">
            <v>Condensing boilers</v>
          </cell>
        </row>
        <row r="110">
          <cell r="B110" t="str">
            <v>nboil</v>
          </cell>
          <cell r="C110" t="str">
            <v>Sales of condensing boilers</v>
          </cell>
        </row>
        <row r="112">
          <cell r="B112" t="str">
            <v>Size of refrigerators/freezers</v>
          </cell>
        </row>
        <row r="113">
          <cell r="B113" t="str">
            <v>volrfg</v>
          </cell>
          <cell r="C113" t="str">
            <v>Average size of refrigerator</v>
          </cell>
        </row>
        <row r="114">
          <cell r="B114" t="str">
            <v>volrfg1</v>
          </cell>
          <cell r="C114" t="str">
            <v>Average size of refrigerator without freezer</v>
          </cell>
        </row>
        <row r="115">
          <cell r="B115" t="str">
            <v>volrfg2</v>
          </cell>
          <cell r="C115" t="str">
            <v>Average size of refrigerator/freezer</v>
          </cell>
        </row>
        <row r="116">
          <cell r="B116" t="str">
            <v>volcgl</v>
          </cell>
          <cell r="C116" t="str">
            <v>Average size of independant freezers</v>
          </cell>
        </row>
        <row r="118">
          <cell r="B118" t="str">
            <v>Sales of efficient electrical appliances/lighting (label A,A+)</v>
          </cell>
        </row>
        <row r="119">
          <cell r="B119" t="str">
            <v>pcrfga</v>
          </cell>
          <cell r="C119" t="str">
            <v>% of new refrigerators in label class A</v>
          </cell>
        </row>
        <row r="120">
          <cell r="B120" t="str">
            <v>pcrfga1</v>
          </cell>
          <cell r="C120" t="str">
            <v>% of new refrigerators in label class A+ or A++</v>
          </cell>
        </row>
        <row r="121">
          <cell r="B121" t="str">
            <v>pcgla</v>
          </cell>
          <cell r="C121" t="str">
            <v>% of new independant freezers in label class A</v>
          </cell>
        </row>
        <row r="122">
          <cell r="B122" t="str">
            <v>pclvla</v>
          </cell>
          <cell r="C122" t="str">
            <v>% of new washing machines in label class A</v>
          </cell>
        </row>
        <row r="123">
          <cell r="B123" t="str">
            <v>pclvva</v>
          </cell>
          <cell r="C123" t="str">
            <v>% of new dishwashers in label class A</v>
          </cell>
        </row>
        <row r="124">
          <cell r="B124" t="str">
            <v>pcclia</v>
          </cell>
          <cell r="C124" t="str">
            <v>% of new AC in label class A</v>
          </cell>
        </row>
        <row r="125">
          <cell r="B125" t="str">
            <v>salcfl</v>
          </cell>
          <cell r="C125" t="str">
            <v>Annual sales of compact fluorescent lamps (CFL)</v>
          </cell>
        </row>
        <row r="126">
          <cell r="B126" t="str">
            <v>salcflres</v>
          </cell>
          <cell r="C126" t="str">
            <v>Annual sales of compact fluorescent lamps (CFL) for households</v>
          </cell>
        </row>
        <row r="128">
          <cell r="B128" t="str">
            <v>Stock of CFL for households</v>
          </cell>
        </row>
        <row r="129">
          <cell r="B129" t="str">
            <v>ncfl</v>
          </cell>
          <cell r="C129" t="str">
            <v>number of Compact Fluo lamps per household</v>
          </cell>
        </row>
        <row r="130">
          <cell r="B130" t="str">
            <v>pccfl</v>
          </cell>
          <cell r="C130" t="str">
            <v>% of CFL in total lamps</v>
          </cell>
        </row>
        <row r="131">
          <cell r="B131" t="str">
            <v>nbmencfl1</v>
          </cell>
          <cell r="C131" t="str">
            <v>% of households that at leat one CFL</v>
          </cell>
        </row>
        <row r="133">
          <cell r="B133" t="str">
            <v>Stock of heating appliances</v>
          </cell>
        </row>
        <row r="134">
          <cell r="B134" t="str">
            <v>nbrpac</v>
          </cell>
          <cell r="C134" t="str">
            <v>Stock of heat pumps</v>
          </cell>
        </row>
        <row r="135">
          <cell r="B135" t="str">
            <v>nbrboil</v>
          </cell>
          <cell r="C135" t="str">
            <v>Stock of condensing boilers</v>
          </cell>
        </row>
        <row r="136">
          <cell r="B136" t="str">
            <v>nbrhp</v>
          </cell>
          <cell r="C136" t="str">
            <v>Stock of pellets</v>
          </cell>
        </row>
        <row r="138">
          <cell r="B138" t="str">
            <v>Sales of heating appliances</v>
          </cell>
        </row>
        <row r="139">
          <cell r="B139" t="str">
            <v>salpac</v>
          </cell>
          <cell r="C139" t="str">
            <v>Annual sales of heat pumps</v>
          </cell>
        </row>
        <row r="140">
          <cell r="B140" t="str">
            <v>salpacgeo</v>
          </cell>
          <cell r="C140" t="str">
            <v>Annual sales of geothermal heat pumps</v>
          </cell>
        </row>
        <row r="141">
          <cell r="B141" t="str">
            <v>salboil</v>
          </cell>
          <cell r="C141" t="str">
            <v>Annual sales of condensing boilers</v>
          </cell>
        </row>
        <row r="142">
          <cell r="B142" t="str">
            <v>salhp</v>
          </cell>
          <cell r="C142" t="str">
            <v>Annual sale of pellets</v>
          </cell>
        </row>
        <row r="144">
          <cell r="B144" t="str">
            <v>Share of dwelling with efficient heating technologies</v>
          </cell>
        </row>
        <row r="145">
          <cell r="B145" t="str">
            <v>shdwpac</v>
          </cell>
          <cell r="C145" t="str">
            <v>Share of dwellings with heat pumps</v>
          </cell>
        </row>
        <row r="146">
          <cell r="B146" t="str">
            <v>shdwboil</v>
          </cell>
          <cell r="C146" t="str">
            <v>Share of dwellings with condensing boilers</v>
          </cell>
        </row>
        <row r="147">
          <cell r="B147" t="str">
            <v>shdwhp</v>
          </cell>
          <cell r="C147" t="str">
            <v>Share of dwellings with pellets</v>
          </cell>
        </row>
        <row r="149">
          <cell r="B149" t="str">
            <v>Specific consumption of households electrical appliances</v>
          </cell>
        </row>
        <row r="150">
          <cell r="B150" t="str">
            <v>cselecold</v>
          </cell>
          <cell r="C150" t="str">
            <v>Specific consumption of  cold appliances(refrigerators, freezers)</v>
          </cell>
        </row>
        <row r="151">
          <cell r="B151" t="str">
            <v>cselerfg</v>
          </cell>
          <cell r="C151" t="str">
            <v>Specific consumption of refrigerator (permanently occupied dwellings)</v>
          </cell>
        </row>
        <row r="152">
          <cell r="B152" t="str">
            <v>cselerfg1</v>
          </cell>
          <cell r="C152" t="str">
            <v>Specific consumption of refrigerator without freezer</v>
          </cell>
        </row>
        <row r="153">
          <cell r="B153" t="str">
            <v>cselerfg2</v>
          </cell>
          <cell r="C153" t="str">
            <v>Specific consumption of refrigerator/freezers</v>
          </cell>
        </row>
        <row r="154">
          <cell r="B154" t="str">
            <v>cselecgl</v>
          </cell>
          <cell r="C154" t="str">
            <v>Specific consumption of independant freezers (permanently occupied dwellings)</v>
          </cell>
        </row>
        <row r="155">
          <cell r="B155" t="str">
            <v>cseletvs</v>
          </cell>
          <cell r="C155" t="str">
            <v>Specific consumption of TV sets (permanently occupied dwellings)</v>
          </cell>
        </row>
        <row r="156">
          <cell r="B156" t="str">
            <v>cselelvl</v>
          </cell>
          <cell r="C156" t="str">
            <v>Specific consumption of washing machines (permanently occupied dwellings)</v>
          </cell>
          <cell r="D156" t="str">
            <v>eso</v>
          </cell>
          <cell r="E156" t="str">
            <v>kWh/year</v>
          </cell>
        </row>
        <row r="157">
          <cell r="B157" t="str">
            <v>cselelvv</v>
          </cell>
          <cell r="C157" t="str">
            <v>Specific consumption of dishwashers (permanently occupied dwellings)</v>
          </cell>
          <cell r="D157" t="str">
            <v>eso</v>
          </cell>
          <cell r="E157" t="str">
            <v>kWh/year</v>
          </cell>
        </row>
        <row r="158">
          <cell r="B158" t="str">
            <v>cselescl</v>
          </cell>
          <cell r="C158" t="str">
            <v>Specific consumption of dryers (permanently occupied dwellings)</v>
          </cell>
          <cell r="D158" t="str">
            <v>eso</v>
          </cell>
          <cell r="E158" t="str">
            <v>kWh/year</v>
          </cell>
        </row>
        <row r="159">
          <cell r="B159" t="str">
            <v>cselefrm</v>
          </cell>
          <cell r="C159" t="str">
            <v>Specific consumption of microwave ovens (permanently occupied dwellings)</v>
          </cell>
        </row>
        <row r="160">
          <cell r="B160" t="str">
            <v>cselecli</v>
          </cell>
          <cell r="C160" t="str">
            <v>Specific consumption of air conditionners (permanently occupied dwellings)</v>
          </cell>
        </row>
        <row r="162">
          <cell r="B162" t="str">
            <v>Specific consumption of new electrical appliances  (sales weighted)</v>
          </cell>
        </row>
        <row r="163">
          <cell r="B163" t="str">
            <v>cselerfgth</v>
          </cell>
          <cell r="C163" t="str">
            <v>Specific consumption of new refrigerators</v>
          </cell>
        </row>
        <row r="164">
          <cell r="B164" t="str">
            <v>cselecglth</v>
          </cell>
          <cell r="C164" t="str">
            <v xml:space="preserve">Specific consumption of new independant freezers </v>
          </cell>
        </row>
        <row r="165">
          <cell r="B165" t="str">
            <v>cselecoldth</v>
          </cell>
          <cell r="C165" t="str">
            <v>Specific consumption of  cold appliances(refrigerators, freezers)</v>
          </cell>
        </row>
        <row r="166">
          <cell r="B166" t="str">
            <v>cseletvsth</v>
          </cell>
          <cell r="C166" t="str">
            <v xml:space="preserve">Specific consumption of new TV sets </v>
          </cell>
        </row>
        <row r="167">
          <cell r="B167" t="str">
            <v>cselelvlth</v>
          </cell>
          <cell r="C167" t="str">
            <v xml:space="preserve">Specific consumption of new washing machines </v>
          </cell>
        </row>
        <row r="168">
          <cell r="B168" t="str">
            <v>cselelvvth</v>
          </cell>
          <cell r="C168" t="str">
            <v xml:space="preserve">Specific consumption of new dishwashers </v>
          </cell>
        </row>
        <row r="169">
          <cell r="B169" t="str">
            <v>cselesclth</v>
          </cell>
          <cell r="C169" t="str">
            <v xml:space="preserve">Specific consumption of new dryers </v>
          </cell>
        </row>
        <row r="170">
          <cell r="B170" t="str">
            <v>cseleclith</v>
          </cell>
          <cell r="C170" t="str">
            <v xml:space="preserve">Specific consumption of new air conditionners </v>
          </cell>
        </row>
        <row r="172">
          <cell r="B172" t="str">
            <v>Households consumption by end uses</v>
          </cell>
        </row>
        <row r="174">
          <cell r="B174" t="str">
            <v>pcchfrescc</v>
          </cell>
          <cell r="C174" t="str">
            <v>% of space heating in households consumption (reference climate)</v>
          </cell>
          <cell r="D174" t="str">
            <v>eso</v>
          </cell>
          <cell r="E174">
            <v>1</v>
          </cell>
          <cell r="Z174">
            <v>0.7</v>
          </cell>
          <cell r="AA174">
            <v>0.7</v>
          </cell>
          <cell r="AB174">
            <v>0.69</v>
          </cell>
          <cell r="AC174">
            <v>0.68</v>
          </cell>
          <cell r="AD174">
            <v>0.68</v>
          </cell>
          <cell r="AE174">
            <v>0.67400000000000004</v>
          </cell>
          <cell r="AF174">
            <v>0.67100000000000004</v>
          </cell>
          <cell r="AG174">
            <v>0.66800000000000004</v>
          </cell>
          <cell r="AH174">
            <v>0.66500000000000004</v>
          </cell>
          <cell r="AI174">
            <v>0.66200000000000003</v>
          </cell>
          <cell r="AJ174">
            <v>0.65900000000000003</v>
          </cell>
          <cell r="AK174">
            <v>0.65600000000000003</v>
          </cell>
          <cell r="AL174">
            <v>0.65300000000000002</v>
          </cell>
          <cell r="AM174">
            <v>0.65</v>
          </cell>
          <cell r="AN174">
            <v>0.64700000000000002</v>
          </cell>
          <cell r="AO174">
            <v>0.64400000000000002</v>
          </cell>
          <cell r="AP174">
            <v>0.64100000000000001</v>
          </cell>
          <cell r="AQ174">
            <v>0.63800000000000001</v>
          </cell>
          <cell r="AR174">
            <v>0.63500000000000001</v>
          </cell>
          <cell r="AS174">
            <v>0.63200000000000001</v>
          </cell>
          <cell r="AT174">
            <v>0.629</v>
          </cell>
          <cell r="AU174">
            <v>0.626</v>
          </cell>
          <cell r="AV174">
            <v>0.623</v>
          </cell>
          <cell r="AW174">
            <v>0.62</v>
          </cell>
          <cell r="AX174">
            <v>0.61699999999999999</v>
          </cell>
          <cell r="AY174">
            <v>0.6140000000000001</v>
          </cell>
          <cell r="AZ174" t="str">
            <v>ODYSSEE</v>
          </cell>
        </row>
        <row r="175">
          <cell r="B175" t="str">
            <v>pcchfelerescc</v>
          </cell>
          <cell r="C175" t="str">
            <v>% of electricity from space heating in total electricity</v>
          </cell>
          <cell r="D175" t="str">
            <v>eso</v>
          </cell>
          <cell r="E175">
            <v>1</v>
          </cell>
          <cell r="Z175">
            <v>7.5047314318085992E-2</v>
          </cell>
          <cell r="AA175">
            <v>7.5047314318085992E-2</v>
          </cell>
          <cell r="AB175">
            <v>7.5047314318085992E-2</v>
          </cell>
          <cell r="AC175">
            <v>7.5047314318085992E-2</v>
          </cell>
          <cell r="AD175">
            <v>7.5047314318085992E-2</v>
          </cell>
          <cell r="AE175">
            <v>0.12400000000000001</v>
          </cell>
          <cell r="AF175">
            <v>0.13841582318012216</v>
          </cell>
          <cell r="AG175">
            <v>0.13037389772585894</v>
          </cell>
          <cell r="AH175">
            <v>0.13042255802558403</v>
          </cell>
          <cell r="AI175">
            <v>0.12384901879705178</v>
          </cell>
          <cell r="AJ175">
            <v>0.117490586211231</v>
          </cell>
          <cell r="AK175">
            <v>0.12772742813414215</v>
          </cell>
          <cell r="AL175">
            <v>0.12578623619731827</v>
          </cell>
          <cell r="AM175">
            <v>0.12945356354223689</v>
          </cell>
          <cell r="AN175">
            <v>0.1264108454677727</v>
          </cell>
          <cell r="AO175">
            <v>0.12709516275336197</v>
          </cell>
          <cell r="AP175">
            <v>0.12329600338992676</v>
          </cell>
          <cell r="AQ175">
            <v>0.122</v>
          </cell>
          <cell r="AR175">
            <v>0.11700898025359049</v>
          </cell>
          <cell r="AS175">
            <v>0.12673121545410185</v>
          </cell>
          <cell r="AT175">
            <v>0.13895555446290458</v>
          </cell>
          <cell r="AU175">
            <v>0.14099999999999999</v>
          </cell>
          <cell r="AV175">
            <v>0.14000000000000001</v>
          </cell>
          <cell r="AW175">
            <v>0.13900000000000001</v>
          </cell>
          <cell r="AX175">
            <v>0.13800000000000001</v>
          </cell>
          <cell r="AY175">
            <v>0.13699999999999998</v>
          </cell>
          <cell r="AZ175" t="str">
            <v>ODYSSEE</v>
          </cell>
        </row>
        <row r="176">
          <cell r="B176" t="str">
            <v>Space heating consumption</v>
          </cell>
        </row>
        <row r="177">
          <cell r="B177" t="str">
            <v>gplcfreschf</v>
          </cell>
          <cell r="C177" t="str">
            <v>LPG consumption of space heating for households</v>
          </cell>
          <cell r="D177" t="str">
            <v>eso</v>
          </cell>
          <cell r="E177" t="str">
            <v>ktoe</v>
          </cell>
          <cell r="AE177">
            <v>7.6072418075857451</v>
          </cell>
          <cell r="AF177">
            <v>6.5204929779306386</v>
          </cell>
          <cell r="AG177">
            <v>6.5204929779306386</v>
          </cell>
          <cell r="AH177">
            <v>7.6072418075857451</v>
          </cell>
          <cell r="AI177">
            <v>6.5204929779306386</v>
          </cell>
          <cell r="AJ177">
            <v>6.5204929779306386</v>
          </cell>
          <cell r="AK177">
            <v>7.6072418075857451</v>
          </cell>
          <cell r="AL177">
            <v>3.2602464889653193</v>
          </cell>
          <cell r="AM177">
            <v>4.3469953186204258</v>
          </cell>
          <cell r="AN177">
            <v>4.3469953186204258</v>
          </cell>
          <cell r="AO177">
            <v>3.2602464889653193</v>
          </cell>
          <cell r="AP177">
            <v>3.2602464889653193</v>
          </cell>
          <cell r="AQ177">
            <v>2.1734976593102129</v>
          </cell>
          <cell r="AR177">
            <v>3.2602464889653193</v>
          </cell>
          <cell r="AS177">
            <v>3.2602464889653193</v>
          </cell>
          <cell r="AT177">
            <v>4.3043852106620806</v>
          </cell>
          <cell r="AU177">
            <v>4.3043852106620806</v>
          </cell>
          <cell r="AV177">
            <v>3.2602464889653193</v>
          </cell>
          <cell r="AW177">
            <v>3.2602464889653193</v>
          </cell>
          <cell r="AX177">
            <v>4.3469953186204258</v>
          </cell>
          <cell r="AY177">
            <v>5.4337441482755322</v>
          </cell>
          <cell r="AZ177" t="str">
            <v>TTU</v>
          </cell>
        </row>
        <row r="178">
          <cell r="B178" t="str">
            <v>gazcfreschf</v>
          </cell>
          <cell r="C178" t="str">
            <v>gas consumption of space heating for households</v>
          </cell>
          <cell r="D178" t="str">
            <v>eso</v>
          </cell>
          <cell r="E178" t="str">
            <v>ktoe</v>
          </cell>
          <cell r="AE178">
            <v>31.128058196183442</v>
          </cell>
          <cell r="AF178">
            <v>25.01353031405959</v>
          </cell>
          <cell r="AG178">
            <v>24.243433702776798</v>
          </cell>
          <cell r="AH178">
            <v>28.830293828847456</v>
          </cell>
          <cell r="AI178">
            <v>26.970052001334089</v>
          </cell>
          <cell r="AJ178">
            <v>26.656886069010866</v>
          </cell>
          <cell r="AK178">
            <v>28</v>
          </cell>
          <cell r="AL178">
            <v>24.105339360389983</v>
          </cell>
          <cell r="AM178">
            <v>24.718965264057509</v>
          </cell>
          <cell r="AN178">
            <v>25.294295246062184</v>
          </cell>
          <cell r="AO178">
            <v>29.547152015134561</v>
          </cell>
          <cell r="AP178">
            <v>29.626017815022941</v>
          </cell>
          <cell r="AQ178">
            <v>32</v>
          </cell>
          <cell r="AR178">
            <v>31.169994943233341</v>
          </cell>
          <cell r="AS178">
            <v>33.250070569775168</v>
          </cell>
          <cell r="AT178">
            <v>38</v>
          </cell>
          <cell r="AU178">
            <v>35.582881233992602</v>
          </cell>
          <cell r="AV178">
            <v>37.250330830450004</v>
          </cell>
          <cell r="AW178">
            <v>35.96069641155124</v>
          </cell>
          <cell r="AX178">
            <v>36.030871322575997</v>
          </cell>
          <cell r="AY178">
            <v>33.243860229796688</v>
          </cell>
          <cell r="AZ178" t="str">
            <v>TTU</v>
          </cell>
        </row>
        <row r="179">
          <cell r="B179" t="str">
            <v>holcfreschf</v>
          </cell>
          <cell r="C179" t="str">
            <v>heating oil consumption of space heating for households</v>
          </cell>
          <cell r="D179" t="str">
            <v>eso</v>
          </cell>
          <cell r="E179" t="str">
            <v>ktoe</v>
          </cell>
          <cell r="AE179">
            <v>40.83542561737648</v>
          </cell>
          <cell r="AF179">
            <v>36.067320430438691</v>
          </cell>
          <cell r="AG179">
            <v>46.099880241006218</v>
          </cell>
          <cell r="AH179">
            <v>38.017028525338297</v>
          </cell>
          <cell r="AI179">
            <v>11.187828649644324</v>
          </cell>
          <cell r="AJ179">
            <v>11.046305320388219</v>
          </cell>
          <cell r="AK179">
            <v>12.879613168784438</v>
          </cell>
          <cell r="AL179">
            <v>9.6249324484678613</v>
          </cell>
          <cell r="AM179">
            <v>8.0752530755168568</v>
          </cell>
          <cell r="AN179">
            <v>4.8179164170479423</v>
          </cell>
          <cell r="AO179">
            <v>4.8242610658606706</v>
          </cell>
          <cell r="AP179">
            <v>5.5879347443582414</v>
          </cell>
          <cell r="AQ179">
            <v>4.7648227164804897</v>
          </cell>
          <cell r="AR179">
            <v>5.5135077806805279</v>
          </cell>
          <cell r="AS179">
            <v>4.0174513473747488</v>
          </cell>
          <cell r="AT179">
            <v>3.2814460719394316</v>
          </cell>
          <cell r="AU179">
            <v>4.1170464316423043</v>
          </cell>
          <cell r="AV179">
            <v>4.1423043852106618</v>
          </cell>
          <cell r="AW179">
            <v>3.3340498710232156</v>
          </cell>
          <cell r="AX179">
            <v>3.3542562338779014</v>
          </cell>
          <cell r="AY179">
            <v>3.3542562338779014</v>
          </cell>
          <cell r="AZ179" t="str">
            <v>TTU</v>
          </cell>
        </row>
        <row r="180">
          <cell r="B180" t="str">
            <v>folcfreschf</v>
          </cell>
          <cell r="C180" t="str">
            <v>fuel oil consumption of space heating for households</v>
          </cell>
          <cell r="D180" t="str">
            <v>eso</v>
          </cell>
          <cell r="E180" t="str">
            <v>ktoe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>TTU</v>
          </cell>
        </row>
        <row r="181">
          <cell r="B181" t="str">
            <v>chacfreschf</v>
          </cell>
          <cell r="C181" t="str">
            <v>hard coal consumption of space heating for households</v>
          </cell>
          <cell r="D181" t="str">
            <v>eso</v>
          </cell>
          <cell r="E181" t="str">
            <v>ktoe</v>
          </cell>
          <cell r="AE181">
            <v>0</v>
          </cell>
          <cell r="AF181">
            <v>20.837190938039257</v>
          </cell>
          <cell r="AG181">
            <v>22</v>
          </cell>
          <cell r="AH181">
            <v>15.923667888862688</v>
          </cell>
          <cell r="AI181">
            <v>18.621443673389756</v>
          </cell>
          <cell r="AJ181">
            <v>14.92706152083869</v>
          </cell>
          <cell r="AK181">
            <v>12.690738817868089</v>
          </cell>
          <cell r="AL181">
            <v>15.304894061821976</v>
          </cell>
          <cell r="AM181">
            <v>9.8488879159117619</v>
          </cell>
          <cell r="AN181">
            <v>16.947163370382718</v>
          </cell>
          <cell r="AO181">
            <v>14.969351346063272</v>
          </cell>
          <cell r="AP181">
            <v>11.787088774431691</v>
          </cell>
          <cell r="AQ181">
            <v>5.0982476630710867</v>
          </cell>
          <cell r="AR181">
            <v>4.550906300673569</v>
          </cell>
          <cell r="AS181">
            <v>3.6108054918447317</v>
          </cell>
          <cell r="AT181">
            <v>4.2139042701595733</v>
          </cell>
          <cell r="AU181">
            <v>5.2869494602082741</v>
          </cell>
          <cell r="AV181">
            <v>4.8027815993121239</v>
          </cell>
          <cell r="AW181">
            <v>4.8320668529664665</v>
          </cell>
          <cell r="AX181">
            <v>3.7674522308206742</v>
          </cell>
          <cell r="AY181">
            <v>3</v>
          </cell>
          <cell r="AZ181" t="str">
            <v>TTU</v>
          </cell>
        </row>
        <row r="182">
          <cell r="B182" t="str">
            <v>ligcfreschf</v>
          </cell>
          <cell r="C182" t="str">
            <v>brown coal consumption of space heating for households</v>
          </cell>
          <cell r="D182" t="str">
            <v>eso</v>
          </cell>
          <cell r="E182" t="str">
            <v>ktoe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>TTU</v>
          </cell>
        </row>
        <row r="183">
          <cell r="B183" t="str">
            <v>toucfreschf</v>
          </cell>
          <cell r="C183" t="str">
            <v>peat consumption of space heating for households</v>
          </cell>
          <cell r="D183" t="str">
            <v>eso</v>
          </cell>
          <cell r="E183" t="str">
            <v>ktoe</v>
          </cell>
          <cell r="AE183">
            <v>32.708393044807487</v>
          </cell>
          <cell r="AF183">
            <v>45.379693321868729</v>
          </cell>
          <cell r="AG183">
            <v>23.60389796503296</v>
          </cell>
          <cell r="AH183">
            <v>11.688783796694372</v>
          </cell>
          <cell r="AI183">
            <v>12.300945829750646</v>
          </cell>
          <cell r="AJ183">
            <v>10.549656061908856</v>
          </cell>
          <cell r="AK183">
            <v>6.3437470144262917</v>
          </cell>
          <cell r="AL183">
            <v>6.9118180949651284</v>
          </cell>
          <cell r="AM183">
            <v>5.9504394764497945</v>
          </cell>
          <cell r="AN183">
            <v>4.4218257380338208</v>
          </cell>
          <cell r="AO183">
            <v>4.585841215247922</v>
          </cell>
          <cell r="AP183">
            <v>3.4393809114359413</v>
          </cell>
          <cell r="AQ183">
            <v>4.2036877806439286</v>
          </cell>
          <cell r="AR183">
            <v>5.7323015190599023</v>
          </cell>
          <cell r="AS183">
            <v>2.6750740422279544</v>
          </cell>
          <cell r="AT183">
            <v>3.4393809114359413</v>
          </cell>
          <cell r="AU183">
            <v>4.2036877806439286</v>
          </cell>
          <cell r="AV183">
            <v>3.9935033916117315</v>
          </cell>
          <cell r="AW183">
            <v>3.9935033916117315</v>
          </cell>
          <cell r="AX183">
            <v>3.630457628737938</v>
          </cell>
          <cell r="AY183">
            <v>2.5413203401165569</v>
          </cell>
          <cell r="AZ183" t="str">
            <v>TTU</v>
          </cell>
        </row>
        <row r="184">
          <cell r="B184" t="str">
            <v>vapcfreschf</v>
          </cell>
          <cell r="C184" t="str">
            <v>district heat consumption of space heating for households</v>
          </cell>
          <cell r="D184" t="str">
            <v>eso</v>
          </cell>
          <cell r="E184" t="str">
            <v>ktoe</v>
          </cell>
          <cell r="AE184">
            <v>385.74547787672003</v>
          </cell>
          <cell r="AF184">
            <v>381.35839658258902</v>
          </cell>
          <cell r="AG184">
            <v>378.97408888142377</v>
          </cell>
          <cell r="AH184">
            <v>340.75271449567595</v>
          </cell>
          <cell r="AI184">
            <v>304.39398867198025</v>
          </cell>
          <cell r="AJ184">
            <v>273.88133106086252</v>
          </cell>
          <cell r="AK184">
            <v>296.23112554934227</v>
          </cell>
          <cell r="AL184">
            <v>292.13267994874985</v>
          </cell>
          <cell r="AM184">
            <v>279.546165609019</v>
          </cell>
          <cell r="AN184">
            <v>276.30586408643848</v>
          </cell>
          <cell r="AO184">
            <v>281.20933494684368</v>
          </cell>
          <cell r="AP184">
            <v>275.90904205576203</v>
          </cell>
          <cell r="AQ184">
            <v>265.90971829220678</v>
          </cell>
          <cell r="AR184">
            <v>242.48066736166697</v>
          </cell>
          <cell r="AS184">
            <v>246.13357575447893</v>
          </cell>
          <cell r="AT184">
            <v>273.24071050947839</v>
          </cell>
          <cell r="AU184">
            <v>255.37885784374751</v>
          </cell>
          <cell r="AV184">
            <v>260.93455815439188</v>
          </cell>
          <cell r="AW184">
            <v>253.39860822807222</v>
          </cell>
          <cell r="AX184">
            <v>229.04887221310267</v>
          </cell>
          <cell r="AY184">
            <v>221.11923187159641</v>
          </cell>
          <cell r="AZ184" t="str">
            <v>TTU</v>
          </cell>
        </row>
        <row r="185">
          <cell r="B185" t="str">
            <v>elecfreschf</v>
          </cell>
          <cell r="C185" t="str">
            <v>electricity consumption of space heating for households</v>
          </cell>
          <cell r="D185" t="str">
            <v>eso</v>
          </cell>
          <cell r="E185" t="str">
            <v>ktoe</v>
          </cell>
          <cell r="AE185">
            <v>11.376440240756665</v>
          </cell>
          <cell r="AF185">
            <v>14.686597231665585</v>
          </cell>
          <cell r="AG185">
            <v>13.508215542533105</v>
          </cell>
          <cell r="AH185">
            <v>15.128119585254762</v>
          </cell>
          <cell r="AI185">
            <v>14.514721635458432</v>
          </cell>
          <cell r="AJ185">
            <v>14.810077333247175</v>
          </cell>
          <cell r="AK185">
            <v>17.407392398333215</v>
          </cell>
          <cell r="AL185">
            <v>17.132020476057793</v>
          </cell>
          <cell r="AM185">
            <v>17.742818597276493</v>
          </cell>
          <cell r="AN185">
            <v>17.586650728018594</v>
          </cell>
          <cell r="AO185">
            <v>17.703711406745175</v>
          </cell>
          <cell r="AP185">
            <v>17.757592921593062</v>
          </cell>
          <cell r="AQ185">
            <v>18.598968185726569</v>
          </cell>
          <cell r="AR185">
            <v>18.562473651579918</v>
          </cell>
          <cell r="AS185">
            <v>20.529803088179523</v>
          </cell>
          <cell r="AT185">
            <v>24.170858699781252</v>
          </cell>
          <cell r="AU185">
            <v>23.447463456577815</v>
          </cell>
          <cell r="AV185">
            <v>23.546001719690459</v>
          </cell>
          <cell r="AW185">
            <v>22.290197764402407</v>
          </cell>
          <cell r="AX185">
            <v>20.634737747205506</v>
          </cell>
          <cell r="AY185">
            <v>20.355631986242475</v>
          </cell>
          <cell r="AZ185" t="str">
            <v>TTU</v>
          </cell>
        </row>
        <row r="186">
          <cell r="B186" t="str">
            <v>enccfreschf</v>
          </cell>
          <cell r="C186" t="str">
            <v>other consumption of space heating for households (wood, wastes)</v>
          </cell>
          <cell r="D186" t="str">
            <v>eso</v>
          </cell>
          <cell r="E186" t="str">
            <v>ktoe</v>
          </cell>
          <cell r="AE186">
            <v>139.38687661680834</v>
          </cell>
          <cell r="AF186">
            <v>299.72285324693934</v>
          </cell>
          <cell r="AG186">
            <v>306.48858528714391</v>
          </cell>
          <cell r="AH186">
            <v>238.32146848233504</v>
          </cell>
          <cell r="AI186">
            <v>225.42664584620405</v>
          </cell>
          <cell r="AJ186">
            <v>224.00607733068134</v>
          </cell>
          <cell r="AK186">
            <v>226.73171116357247</v>
          </cell>
          <cell r="AL186">
            <v>213.03307783137203</v>
          </cell>
          <cell r="AM186">
            <v>240.43099497873152</v>
          </cell>
          <cell r="AN186">
            <v>233.31099299882902</v>
          </cell>
          <cell r="AO186">
            <v>204.74010123159363</v>
          </cell>
          <cell r="AP186">
            <v>198.69411845140414</v>
          </cell>
          <cell r="AQ186">
            <v>258.31212161351601</v>
          </cell>
          <cell r="AR186">
            <v>261.58685238313217</v>
          </cell>
          <cell r="AS186">
            <v>285.35017586338341</v>
          </cell>
          <cell r="AT186">
            <v>292.16394382344509</v>
          </cell>
          <cell r="AU186">
            <v>247.89433457533195</v>
          </cell>
          <cell r="AV186">
            <v>268.58053883634278</v>
          </cell>
          <cell r="AW186">
            <v>254.08235406515715</v>
          </cell>
          <cell r="AX186">
            <v>248.88960542657878</v>
          </cell>
          <cell r="AY186">
            <v>238.55402694181714</v>
          </cell>
          <cell r="AZ186" t="str">
            <v>TTU</v>
          </cell>
        </row>
        <row r="187">
          <cell r="B187" t="str">
            <v>toccfreschf</v>
          </cell>
          <cell r="C187" t="str">
            <v>Total consumption of space heating for households</v>
          </cell>
          <cell r="E187" t="str">
            <v>ktoe</v>
          </cell>
          <cell r="AE187">
            <v>648.78791340023815</v>
          </cell>
          <cell r="AF187">
            <v>829.58607504353085</v>
          </cell>
          <cell r="AG187">
            <v>821.43859459784744</v>
          </cell>
          <cell r="AH187">
            <v>696.26931841059422</v>
          </cell>
          <cell r="AI187">
            <v>619.93611928569226</v>
          </cell>
          <cell r="AJ187">
            <v>582.39788767486834</v>
          </cell>
          <cell r="AK187">
            <v>607.89156991991251</v>
          </cell>
          <cell r="AL187">
            <v>581.50500871078998</v>
          </cell>
          <cell r="AM187">
            <v>590.66052023558336</v>
          </cell>
          <cell r="AN187">
            <v>583.03170390343314</v>
          </cell>
          <cell r="AO187">
            <v>560.83999971645426</v>
          </cell>
          <cell r="AP187">
            <v>546.06142216297337</v>
          </cell>
          <cell r="AQ187">
            <v>591.061063910955</v>
          </cell>
          <cell r="AR187">
            <v>572.85695042899169</v>
          </cell>
          <cell r="AS187">
            <v>598.82720264622981</v>
          </cell>
          <cell r="AT187">
            <v>642.81462949690172</v>
          </cell>
          <cell r="AU187">
            <v>580.21560599280645</v>
          </cell>
          <cell r="AV187">
            <v>606.51026540597491</v>
          </cell>
          <cell r="AW187">
            <v>581.15172307374974</v>
          </cell>
          <cell r="AX187">
            <v>549.70324812151989</v>
          </cell>
          <cell r="AY187">
            <v>527.60207175172263</v>
          </cell>
          <cell r="AZ187" t="str">
            <v>TTU</v>
          </cell>
        </row>
        <row r="189">
          <cell r="B189" t="str">
            <v>Water  heating consumption</v>
          </cell>
        </row>
        <row r="190">
          <cell r="B190" t="str">
            <v>gplcfresecs</v>
          </cell>
          <cell r="C190" t="str">
            <v>LPG consumption of hot water for households</v>
          </cell>
          <cell r="D190" t="str">
            <v>eso</v>
          </cell>
          <cell r="E190" t="str">
            <v>ktoe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TTU</v>
          </cell>
        </row>
        <row r="191">
          <cell r="B191" t="str">
            <v>gazcfresecs</v>
          </cell>
          <cell r="C191" t="str">
            <v>gas consumption of hot water for households</v>
          </cell>
          <cell r="D191" t="str">
            <v>eso</v>
          </cell>
          <cell r="E191" t="str">
            <v>ktoe</v>
          </cell>
          <cell r="AE191">
            <v>10.030019211197109</v>
          </cell>
          <cell r="AF191">
            <v>7.1585935370399758</v>
          </cell>
          <cell r="AG191">
            <v>7.4357535842581717</v>
          </cell>
          <cell r="AH191">
            <v>8.8369480483477378</v>
          </cell>
          <cell r="AI191">
            <v>8.7722076606153401</v>
          </cell>
          <cell r="AJ191">
            <v>9.201767559218462</v>
          </cell>
          <cell r="AK191">
            <v>8.6066377494157962</v>
          </cell>
          <cell r="AL191">
            <v>7.7026205900073057</v>
          </cell>
          <cell r="AM191">
            <v>7.6401763443499044</v>
          </cell>
          <cell r="AN191">
            <v>8.0381793727320883</v>
          </cell>
          <cell r="AO191">
            <v>9.3295033732328552</v>
          </cell>
          <cell r="AP191">
            <v>9.6854099015089723</v>
          </cell>
          <cell r="AQ191">
            <v>10.527117209069113</v>
          </cell>
          <cell r="AR191">
            <v>10.845591945613164</v>
          </cell>
          <cell r="AS191">
            <v>10.534105082339456</v>
          </cell>
          <cell r="AT191">
            <v>10.649438521142772</v>
          </cell>
          <cell r="AU191">
            <v>10.015922125123844</v>
          </cell>
          <cell r="AV191">
            <v>10.724202807848908</v>
          </cell>
          <cell r="AW191">
            <v>10.132580119925619</v>
          </cell>
          <cell r="AX191">
            <v>10.120081049053999</v>
          </cell>
          <cell r="AY191">
            <v>9.2887256524431923</v>
          </cell>
          <cell r="AZ191" t="str">
            <v>TTU</v>
          </cell>
        </row>
        <row r="192">
          <cell r="B192" t="str">
            <v>holcfresecs</v>
          </cell>
          <cell r="C192" t="str">
            <v>heating oil consumption of hot water for households</v>
          </cell>
          <cell r="D192" t="str">
            <v>eso</v>
          </cell>
          <cell r="E192" t="str">
            <v>ktoe</v>
          </cell>
          <cell r="AE192">
            <v>10.690799662073221</v>
          </cell>
          <cell r="AF192">
            <v>8.3866778498708552</v>
          </cell>
          <cell r="AG192">
            <v>11.48825389484932</v>
          </cell>
          <cell r="AH192">
            <v>9.4679241831741709</v>
          </cell>
          <cell r="AI192">
            <v>2.956625348635987</v>
          </cell>
          <cell r="AJ192">
            <v>3.0981486778920915</v>
          </cell>
          <cell r="AK192">
            <v>3.2854771149644875</v>
          </cell>
          <cell r="AL192">
            <v>2.4988852643438308</v>
          </cell>
          <cell r="AM192">
            <v>2.027928351826219</v>
          </cell>
          <cell r="AN192">
            <v>1.243992439357904</v>
          </cell>
          <cell r="AO192">
            <v>1.2376477905451762</v>
          </cell>
          <cell r="AP192">
            <v>1.4842922547819151</v>
          </cell>
          <cell r="AQ192">
            <v>1.297086139925357</v>
          </cell>
          <cell r="AR192">
            <v>1.5587192184596268</v>
          </cell>
          <cell r="AS192">
            <v>1.0341393662967906</v>
          </cell>
          <cell r="AT192">
            <v>0.75982649899779886</v>
          </cell>
          <cell r="AU192">
            <v>0.90928632846087698</v>
          </cell>
          <cell r="AV192">
            <v>0.90928632846087698</v>
          </cell>
          <cell r="AW192">
            <v>0.72742906276870156</v>
          </cell>
          <cell r="AX192">
            <v>0.72742906276870156</v>
          </cell>
          <cell r="AY192">
            <v>0.68701633705932919</v>
          </cell>
          <cell r="AZ192" t="str">
            <v>TTU</v>
          </cell>
        </row>
        <row r="193">
          <cell r="B193" t="str">
            <v>folcfresecs</v>
          </cell>
          <cell r="C193" t="str">
            <v>fuel oil consumption of hot water for households</v>
          </cell>
          <cell r="D193" t="str">
            <v>eso</v>
          </cell>
          <cell r="E193" t="str">
            <v>ktoe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>TTU</v>
          </cell>
        </row>
        <row r="194">
          <cell r="B194" t="str">
            <v>chacfresecs</v>
          </cell>
          <cell r="C194" t="str">
            <v>hard coal consumption of hot water for households</v>
          </cell>
          <cell r="D194" t="str">
            <v>eso</v>
          </cell>
          <cell r="E194" t="str">
            <v>ktoe</v>
          </cell>
          <cell r="AE194">
            <v>0</v>
          </cell>
          <cell r="AF194">
            <v>3.6339296683536157</v>
          </cell>
          <cell r="AG194">
            <v>4.0172009578782726</v>
          </cell>
          <cell r="AH194">
            <v>2.9742740188645933</v>
          </cell>
          <cell r="AI194">
            <v>3.690838999041945</v>
          </cell>
          <cell r="AJ194">
            <v>3.1399360175825053</v>
          </cell>
          <cell r="AK194">
            <v>2.4279726851085357</v>
          </cell>
          <cell r="AL194">
            <v>2.9801643633497679</v>
          </cell>
          <cell r="AM194">
            <v>1.8550043124212925</v>
          </cell>
          <cell r="AN194">
            <v>3.2818351248354878</v>
          </cell>
          <cell r="AO194">
            <v>2.8802521826279532</v>
          </cell>
          <cell r="AP194">
            <v>2.3482044853843123</v>
          </cell>
          <cell r="AQ194">
            <v>1.0408886293088946</v>
          </cell>
          <cell r="AR194">
            <v>0.96493721344581185</v>
          </cell>
          <cell r="AS194">
            <v>0.69709794474499831</v>
          </cell>
          <cell r="AT194">
            <v>0.73180452882199332</v>
          </cell>
          <cell r="AU194">
            <v>0.84331709181236258</v>
          </cell>
          <cell r="AV194">
            <v>0.76141659501289782</v>
          </cell>
          <cell r="AW194">
            <v>0.76141659501289782</v>
          </cell>
          <cell r="AX194">
            <v>0</v>
          </cell>
          <cell r="AY194">
            <v>0</v>
          </cell>
          <cell r="AZ194" t="str">
            <v>TTU</v>
          </cell>
        </row>
        <row r="195">
          <cell r="B195" t="str">
            <v>ligcfresecs</v>
          </cell>
          <cell r="C195" t="str">
            <v>brown coal consumption of hot water for households</v>
          </cell>
          <cell r="D195" t="str">
            <v>eso</v>
          </cell>
          <cell r="E195" t="str">
            <v>ktoe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>TTU</v>
          </cell>
        </row>
        <row r="196">
          <cell r="B196" t="str">
            <v>toucfresecs</v>
          </cell>
          <cell r="C196" t="str">
            <v>peat consumption of hot water for households</v>
          </cell>
          <cell r="D196" t="str">
            <v>eso</v>
          </cell>
          <cell r="E196" t="str">
            <v>ktoe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>TTU</v>
          </cell>
        </row>
        <row r="197">
          <cell r="B197" t="str">
            <v>vapcfresecs</v>
          </cell>
          <cell r="C197" t="str">
            <v>district heat consumption of hot water for households</v>
          </cell>
          <cell r="D197" t="str">
            <v>eso</v>
          </cell>
          <cell r="E197" t="str">
            <v>ktoe</v>
          </cell>
          <cell r="AE197">
            <v>134.65196169526811</v>
          </cell>
          <cell r="AF197">
            <v>118.23556539314421</v>
          </cell>
          <cell r="AG197">
            <v>125.92225199943988</v>
          </cell>
          <cell r="AH197">
            <v>113.15002745521728</v>
          </cell>
          <cell r="AI197">
            <v>107.25691416550899</v>
          </cell>
          <cell r="AJ197">
            <v>102.42037907575732</v>
          </cell>
          <cell r="AK197">
            <v>100.75463923521873</v>
          </cell>
          <cell r="AL197">
            <v>101.12708884842219</v>
          </cell>
          <cell r="AM197">
            <v>93.602778692117951</v>
          </cell>
          <cell r="AN197">
            <v>95.123389758980537</v>
          </cell>
          <cell r="AO197">
            <v>96.191066314262642</v>
          </cell>
          <cell r="AP197">
            <v>97.717594038629883</v>
          </cell>
          <cell r="AQ197">
            <v>96.515045250355598</v>
          </cell>
          <cell r="AR197">
            <v>91.402011533909558</v>
          </cell>
          <cell r="AS197">
            <v>84.476914357300942</v>
          </cell>
          <cell r="AT197">
            <v>84.359365921208465</v>
          </cell>
          <cell r="AU197">
            <v>77.285706979028845</v>
          </cell>
          <cell r="AV197">
            <v>78.967037336197549</v>
          </cell>
          <cell r="AW197">
            <v>76.686420911127129</v>
          </cell>
          <cell r="AX197">
            <v>68.624247635425633</v>
          </cell>
          <cell r="AY197">
            <v>62.366962835578477</v>
          </cell>
          <cell r="AZ197" t="str">
            <v>TTU</v>
          </cell>
        </row>
        <row r="198">
          <cell r="B198" t="str">
            <v>elecfresecs</v>
          </cell>
          <cell r="C198" t="str">
            <v>electricity consumption of hot water for households</v>
          </cell>
          <cell r="D198" t="str">
            <v>eso</v>
          </cell>
          <cell r="E198" t="str">
            <v>ktoe</v>
          </cell>
          <cell r="AE198">
            <v>22.160794207091275</v>
          </cell>
          <cell r="AF198">
            <v>25.21884245134709</v>
          </cell>
          <cell r="AG198">
            <v>24.85879600276699</v>
          </cell>
          <cell r="AH198">
            <v>27.822069585081127</v>
          </cell>
          <cell r="AI198">
            <v>28.326119426681728</v>
          </cell>
          <cell r="AJ198">
            <v>30.674000436911641</v>
          </cell>
          <cell r="AK198">
            <v>32.791193733365056</v>
          </cell>
          <cell r="AL198">
            <v>32.846196859808408</v>
          </cell>
          <cell r="AM198">
            <v>32.903868300533901</v>
          </cell>
          <cell r="AN198">
            <v>33.532775293925731</v>
          </cell>
          <cell r="AO198">
            <v>33.539645757405431</v>
          </cell>
          <cell r="AP198">
            <v>34.832133170975716</v>
          </cell>
          <cell r="AQ198">
            <v>37.045485812553743</v>
          </cell>
          <cell r="AR198">
            <v>38.752848390166875</v>
          </cell>
          <cell r="AS198">
            <v>39.024838024952636</v>
          </cell>
          <cell r="AT198">
            <v>41.330353938602741</v>
          </cell>
          <cell r="AU198">
            <v>39.910576096302663</v>
          </cell>
          <cell r="AV198">
            <v>40.196388650042991</v>
          </cell>
          <cell r="AW198">
            <v>38.165950128976782</v>
          </cell>
          <cell r="AX198">
            <v>35.288392089423908</v>
          </cell>
          <cell r="AY198">
            <v>35.065176268271713</v>
          </cell>
          <cell r="AZ198" t="str">
            <v>TTU</v>
          </cell>
        </row>
        <row r="199">
          <cell r="B199" t="str">
            <v>enccfresecs</v>
          </cell>
          <cell r="C199" t="str">
            <v>other consumption of hot water for households (wood, wastes)</v>
          </cell>
          <cell r="D199" t="str">
            <v>eso</v>
          </cell>
          <cell r="E199" t="str">
            <v>ktoe</v>
          </cell>
          <cell r="AE199">
            <v>29.19342019147841</v>
          </cell>
          <cell r="AF199">
            <v>55.755270631190072</v>
          </cell>
          <cell r="AG199">
            <v>61.102435238344313</v>
          </cell>
          <cell r="AH199">
            <v>47.482082263417048</v>
          </cell>
          <cell r="AI199">
            <v>47.659087834747169</v>
          </cell>
          <cell r="AJ199">
            <v>50.261448489273022</v>
          </cell>
          <cell r="AK199">
            <v>46.269827424325392</v>
          </cell>
          <cell r="AL199">
            <v>44.247185888176816</v>
          </cell>
          <cell r="AM199">
            <v>48.303311543602568</v>
          </cell>
          <cell r="AN199">
            <v>48.192967446697821</v>
          </cell>
          <cell r="AO199">
            <v>42.020302046828881</v>
          </cell>
          <cell r="AP199">
            <v>42.222417344569095</v>
          </cell>
          <cell r="AQ199">
            <v>56.254445154608405</v>
          </cell>
          <cell r="AR199">
            <v>59.162401915482207</v>
          </cell>
          <cell r="AS199">
            <v>58.762000985100855</v>
          </cell>
          <cell r="AT199">
            <v>63.513900831183712</v>
          </cell>
          <cell r="AU199">
            <v>58.328078723607526</v>
          </cell>
          <cell r="AV199">
            <v>58.38707366007452</v>
          </cell>
          <cell r="AW199">
            <v>59.784083309448739</v>
          </cell>
          <cell r="AX199">
            <v>63.151093914206548</v>
          </cell>
          <cell r="AY199">
            <v>68.674644119614015</v>
          </cell>
          <cell r="AZ199" t="str">
            <v>TTU</v>
          </cell>
        </row>
        <row r="200">
          <cell r="B200" t="str">
            <v>toccfresecs</v>
          </cell>
          <cell r="C200" t="str">
            <v>Total consumption of hot water for households</v>
          </cell>
          <cell r="E200" t="str">
            <v>ktoe</v>
          </cell>
          <cell r="AE200">
            <v>206.72699496710811</v>
          </cell>
          <cell r="AF200">
            <v>218.38887953094581</v>
          </cell>
          <cell r="AG200">
            <v>234.82469167753692</v>
          </cell>
          <cell r="AH200">
            <v>209.73332555410195</v>
          </cell>
          <cell r="AI200">
            <v>198.66179343523115</v>
          </cell>
          <cell r="AJ200">
            <v>198.79568025663505</v>
          </cell>
          <cell r="AK200">
            <v>194.13574794239801</v>
          </cell>
          <cell r="AL200">
            <v>191.40214181410829</v>
          </cell>
          <cell r="AM200">
            <v>186.33306754485184</v>
          </cell>
          <cell r="AN200">
            <v>189.41313943652958</v>
          </cell>
          <cell r="AO200">
            <v>185.19841746490292</v>
          </cell>
          <cell r="AP200">
            <v>188.29005119584988</v>
          </cell>
          <cell r="AQ200">
            <v>202.68006819582109</v>
          </cell>
          <cell r="AR200">
            <v>202.68651021707726</v>
          </cell>
          <cell r="AS200">
            <v>194.52909576073569</v>
          </cell>
          <cell r="AT200">
            <v>201.34469023995749</v>
          </cell>
          <cell r="AU200">
            <v>187.29288734433612</v>
          </cell>
          <cell r="AV200">
            <v>189.94540537763774</v>
          </cell>
          <cell r="AW200">
            <v>186.25788012725985</v>
          </cell>
          <cell r="AX200">
            <v>177.91124375087878</v>
          </cell>
          <cell r="AY200">
            <v>176.08252521296674</v>
          </cell>
          <cell r="AZ200" t="str">
            <v>TTU</v>
          </cell>
        </row>
        <row r="202">
          <cell r="B202" t="str">
            <v>Cooking consumption</v>
          </cell>
        </row>
        <row r="203">
          <cell r="B203" t="str">
            <v>gplcfrescui</v>
          </cell>
          <cell r="C203" t="str">
            <v>LPG consumption of cooking for households</v>
          </cell>
          <cell r="D203" t="str">
            <v>eso</v>
          </cell>
          <cell r="E203" t="str">
            <v>ktoe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>TTU</v>
          </cell>
        </row>
        <row r="204">
          <cell r="B204" t="str">
            <v>gazcfrescui</v>
          </cell>
          <cell r="C204" t="str">
            <v>gas consumption of cooking for households</v>
          </cell>
          <cell r="D204" t="str">
            <v>eso</v>
          </cell>
          <cell r="E204" t="str">
            <v>ktoe</v>
          </cell>
          <cell r="AE204">
            <v>7.5225144083978295</v>
          </cell>
          <cell r="AF204">
            <v>5.3689451527799816</v>
          </cell>
          <cell r="AG204">
            <v>5.5768151881936276</v>
          </cell>
          <cell r="AH204">
            <v>6.6277110362608038</v>
          </cell>
          <cell r="AI204">
            <v>6.5791557454615051</v>
          </cell>
          <cell r="AJ204">
            <v>6.9013256694138452</v>
          </cell>
          <cell r="AK204">
            <v>6.4549783120618471</v>
          </cell>
          <cell r="AL204">
            <v>5.7769654425054782</v>
          </cell>
          <cell r="AM204">
            <v>5.7301322582624268</v>
          </cell>
          <cell r="AN204">
            <v>6.0286345295490662</v>
          </cell>
          <cell r="AO204">
            <v>6.9971275299246418</v>
          </cell>
          <cell r="AP204">
            <v>7.264057426131731</v>
          </cell>
          <cell r="AQ204">
            <v>7.8953379068018332</v>
          </cell>
          <cell r="AR204">
            <v>8.1341939592098722</v>
          </cell>
          <cell r="AS204">
            <v>7.9005788117545901</v>
          </cell>
          <cell r="AT204">
            <v>7.9870788908570773</v>
          </cell>
          <cell r="AU204">
            <v>7.1165762467985214</v>
          </cell>
          <cell r="AV204">
            <v>7.3376124474755677</v>
          </cell>
          <cell r="AW204">
            <v>6.6661711315300121</v>
          </cell>
          <cell r="AX204">
            <v>6.3916301362446317</v>
          </cell>
          <cell r="AY204">
            <v>6</v>
          </cell>
          <cell r="AZ204" t="str">
            <v>TTU</v>
          </cell>
        </row>
        <row r="205">
          <cell r="B205" t="str">
            <v>holcfrescui</v>
          </cell>
          <cell r="C205" t="str">
            <v>heating oil consumption of cooking for households</v>
          </cell>
          <cell r="D205" t="str">
            <v>eso</v>
          </cell>
          <cell r="E205" t="str">
            <v>ktoe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TTU</v>
          </cell>
        </row>
        <row r="206">
          <cell r="B206" t="str">
            <v>folcfrescui</v>
          </cell>
          <cell r="C206" t="str">
            <v>fuel oil consumption of cooking for households</v>
          </cell>
          <cell r="D206" t="str">
            <v>eso</v>
          </cell>
          <cell r="E206" t="str">
            <v>ktoe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>TTU</v>
          </cell>
        </row>
        <row r="207">
          <cell r="B207" t="str">
            <v>chacfrescui</v>
          </cell>
          <cell r="C207" t="str">
            <v>hard coal consumption of cooking for households</v>
          </cell>
          <cell r="D207" t="str">
            <v>eso</v>
          </cell>
          <cell r="E207" t="str">
            <v>ktoe</v>
          </cell>
          <cell r="AE207">
            <v>0</v>
          </cell>
          <cell r="AF207">
            <v>1.2113098894512055</v>
          </cell>
          <cell r="AG207">
            <v>1.3390669859594246</v>
          </cell>
          <cell r="AH207">
            <v>0.99142467295486425</v>
          </cell>
          <cell r="AI207">
            <v>1.2302796663473152</v>
          </cell>
          <cell r="AJ207">
            <v>1.0466453391941684</v>
          </cell>
          <cell r="AK207">
            <v>0.80932422836951201</v>
          </cell>
          <cell r="AL207">
            <v>0.99338812111658925</v>
          </cell>
          <cell r="AM207">
            <v>0.61833477080709764</v>
          </cell>
          <cell r="AN207">
            <v>1.0939450416118293</v>
          </cell>
          <cell r="AO207">
            <v>0.96008406087598419</v>
          </cell>
          <cell r="AP207">
            <v>0.7827348284614376</v>
          </cell>
          <cell r="AQ207">
            <v>0.34696287643629825</v>
          </cell>
          <cell r="AR207">
            <v>0.32164573781527073</v>
          </cell>
          <cell r="AS207">
            <v>0.2323659815816661</v>
          </cell>
          <cell r="AT207">
            <v>0.2439348429406645</v>
          </cell>
          <cell r="AU207">
            <v>0.35678800038215341</v>
          </cell>
          <cell r="AV207">
            <v>0.29285253654342219</v>
          </cell>
          <cell r="AW207">
            <v>0.26356728288907999</v>
          </cell>
          <cell r="AX207">
            <v>0.18156396293111685</v>
          </cell>
          <cell r="AY207">
            <v>0</v>
          </cell>
          <cell r="AZ207" t="str">
            <v>TTU</v>
          </cell>
        </row>
        <row r="208">
          <cell r="B208" t="str">
            <v>ligcfrescui</v>
          </cell>
          <cell r="C208" t="str">
            <v>brown coal consumption of cooking for households</v>
          </cell>
          <cell r="D208" t="str">
            <v>eso</v>
          </cell>
          <cell r="E208" t="str">
            <v>ktoe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>TTU</v>
          </cell>
        </row>
        <row r="209">
          <cell r="B209" t="str">
            <v>toucfrescui</v>
          </cell>
          <cell r="C209" t="str">
            <v>peat consumption of cooking for households</v>
          </cell>
          <cell r="D209" t="str">
            <v>eso</v>
          </cell>
          <cell r="E209" t="str">
            <v>ktoe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0.32233404319391545</v>
          </cell>
          <cell r="AL209">
            <v>0.35615514841256646</v>
          </cell>
          <cell r="AM209">
            <v>0.29859567025740041</v>
          </cell>
          <cell r="AN209">
            <v>0.22685584345512885</v>
          </cell>
          <cell r="AO209">
            <v>0.23407050412201913</v>
          </cell>
          <cell r="AP209">
            <v>0.1804610644111751</v>
          </cell>
          <cell r="AQ209">
            <v>0.2248691495536474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>TTU</v>
          </cell>
        </row>
        <row r="210">
          <cell r="B210" t="str">
            <v>elecfrescui</v>
          </cell>
          <cell r="C210" t="str">
            <v>electricity consumption of cooking for households</v>
          </cell>
          <cell r="D210" t="str">
            <v>eso</v>
          </cell>
          <cell r="E210" t="str">
            <v>ktoe</v>
          </cell>
          <cell r="AE210">
            <v>24.930893482977684</v>
          </cell>
          <cell r="AF210">
            <v>28.371197757765479</v>
          </cell>
          <cell r="AG210">
            <v>27.966145503112866</v>
          </cell>
          <cell r="AH210">
            <v>31.299828283216272</v>
          </cell>
          <cell r="AI210">
            <v>31.866884355016946</v>
          </cell>
          <cell r="AJ210">
            <v>34.508250491525594</v>
          </cell>
          <cell r="AK210">
            <v>36.890092950035694</v>
          </cell>
          <cell r="AL210">
            <v>36.951971467284466</v>
          </cell>
          <cell r="AM210">
            <v>37.016851838100635</v>
          </cell>
          <cell r="AN210">
            <v>37.724372205666462</v>
          </cell>
          <cell r="AO210">
            <v>37.732101477081116</v>
          </cell>
          <cell r="AP210">
            <v>39.18614981734769</v>
          </cell>
          <cell r="AQ210">
            <v>41.466732661313706</v>
          </cell>
          <cell r="AR210">
            <v>43.150472914875316</v>
          </cell>
          <cell r="AS210">
            <v>43.902942778071726</v>
          </cell>
          <cell r="AT210">
            <v>46.496648180928084</v>
          </cell>
          <cell r="AU210">
            <v>43.901633705932937</v>
          </cell>
          <cell r="AV210">
            <v>44.737403267411864</v>
          </cell>
          <cell r="AW210">
            <v>42.816423043852097</v>
          </cell>
          <cell r="AX210">
            <v>40.222785898538262</v>
          </cell>
          <cell r="AY210">
            <v>40.116938950988825</v>
          </cell>
          <cell r="AZ210" t="str">
            <v>TTU</v>
          </cell>
        </row>
        <row r="211">
          <cell r="B211" t="str">
            <v>enccfrescui</v>
          </cell>
          <cell r="C211" t="str">
            <v>other consumption of cooking for households (wood, wastes)</v>
          </cell>
          <cell r="D211" t="str">
            <v>eso</v>
          </cell>
          <cell r="E211" t="str">
            <v>ktoe</v>
          </cell>
          <cell r="AE211">
            <v>33.363908790261036</v>
          </cell>
          <cell r="AF211">
            <v>63.720309292788649</v>
          </cell>
          <cell r="AG211">
            <v>69.83135455810779</v>
          </cell>
          <cell r="AH211">
            <v>54.265236872476628</v>
          </cell>
          <cell r="AI211">
            <v>54.467528953996755</v>
          </cell>
          <cell r="AJ211">
            <v>57.441655416312024</v>
          </cell>
          <cell r="AK211">
            <v>52.879802770657591</v>
          </cell>
          <cell r="AL211">
            <v>50.568212443630635</v>
          </cell>
          <cell r="AM211">
            <v>55.203784621260084</v>
          </cell>
          <cell r="AN211">
            <v>55.077677081940365</v>
          </cell>
          <cell r="AO211">
            <v>48.023202339233002</v>
          </cell>
          <cell r="AP211">
            <v>48.254191250936103</v>
          </cell>
          <cell r="AQ211">
            <v>64.290794462409593</v>
          </cell>
          <cell r="AR211">
            <v>67.61417361769395</v>
          </cell>
          <cell r="AS211">
            <v>67.156572554400967</v>
          </cell>
          <cell r="AT211">
            <v>67.748160886595954</v>
          </cell>
          <cell r="AU211">
            <v>58.328078723607526</v>
          </cell>
          <cell r="AV211">
            <v>62.279545237412819</v>
          </cell>
          <cell r="AW211">
            <v>59.784083309448739</v>
          </cell>
          <cell r="AX211">
            <v>59.43632368395911</v>
          </cell>
          <cell r="AY211">
            <v>54.216824304958436</v>
          </cell>
          <cell r="AZ211" t="str">
            <v>TTU</v>
          </cell>
        </row>
        <row r="212">
          <cell r="B212" t="str">
            <v>toccfrescui</v>
          </cell>
          <cell r="C212" t="str">
            <v>Total consumption of cooking for households</v>
          </cell>
          <cell r="E212" t="str">
            <v>ktoe</v>
          </cell>
          <cell r="AE212">
            <v>65.817316681636555</v>
          </cell>
          <cell r="AF212">
            <v>98.671762092785315</v>
          </cell>
          <cell r="AG212">
            <v>104.7133822353737</v>
          </cell>
          <cell r="AH212">
            <v>93.184200864908576</v>
          </cell>
          <cell r="AI212">
            <v>94.143848720822518</v>
          </cell>
          <cell r="AJ212">
            <v>99.897876916445625</v>
          </cell>
          <cell r="AK212">
            <v>97.356532304318563</v>
          </cell>
          <cell r="AL212">
            <v>94.646692622949729</v>
          </cell>
          <cell r="AM212">
            <v>98.867699158687643</v>
          </cell>
          <cell r="AN212">
            <v>100.15148470222286</v>
          </cell>
          <cell r="AO212">
            <v>93.946585911236753</v>
          </cell>
          <cell r="AP212">
            <v>95.667594387288133</v>
          </cell>
          <cell r="AQ212">
            <v>114.22469705651508</v>
          </cell>
          <cell r="AR212">
            <v>119.2204862295944</v>
          </cell>
          <cell r="AS212">
            <v>119.19246012580895</v>
          </cell>
          <cell r="AT212">
            <v>122.47582280132178</v>
          </cell>
          <cell r="AU212">
            <v>109.70307667672114</v>
          </cell>
          <cell r="AV212">
            <v>114.64741348884368</v>
          </cell>
          <cell r="AW212">
            <v>109.53024476771992</v>
          </cell>
          <cell r="AX212">
            <v>106.23230368167313</v>
          </cell>
          <cell r="AY212">
            <v>100.33376325594726</v>
          </cell>
          <cell r="AZ212" t="str">
            <v>TTU</v>
          </cell>
        </row>
        <row r="214">
          <cell r="B214" t="str">
            <v>Air cooling consumption</v>
          </cell>
        </row>
        <row r="215">
          <cell r="B215" t="str">
            <v>elecfrescli</v>
          </cell>
          <cell r="C215" t="str">
            <v>electricity consumption of air cooling for households</v>
          </cell>
        </row>
        <row r="216">
          <cell r="B216" t="str">
            <v>xxxcfrescli</v>
          </cell>
          <cell r="C216" t="str">
            <v>other (fuels) consumption of air cooling for households</v>
          </cell>
        </row>
        <row r="218">
          <cell r="B218" t="str">
            <v>Electricity consumption of electrical appliances</v>
          </cell>
        </row>
        <row r="219">
          <cell r="B219" t="str">
            <v>elecfresels</v>
          </cell>
          <cell r="C219" t="str">
            <v>electricity consumption of electricity appliances for households (incl. lighting)</v>
          </cell>
          <cell r="D219" t="str">
            <v>eso</v>
          </cell>
          <cell r="E219" t="str">
            <v>ktoe</v>
          </cell>
          <cell r="AE219">
            <v>33.277357881728122</v>
          </cell>
          <cell r="AF219">
            <v>37.828263677020658</v>
          </cell>
          <cell r="AG219">
            <v>37.278192908594761</v>
          </cell>
          <cell r="AH219">
            <v>41.743103784624978</v>
          </cell>
          <cell r="AI219">
            <v>42.4891791400226</v>
          </cell>
          <cell r="AJ219">
            <v>46.060982142442839</v>
          </cell>
          <cell r="AK219">
            <v>49.196789533915208</v>
          </cell>
          <cell r="AL219">
            <v>49.26929528971263</v>
          </cell>
          <cell r="AM219">
            <v>49.395790584811238</v>
          </cell>
          <cell r="AN219">
            <v>50.279159639973031</v>
          </cell>
          <cell r="AO219">
            <v>50.319468271923895</v>
          </cell>
          <cell r="AP219">
            <v>52.248199756463592</v>
          </cell>
          <cell r="AQ219">
            <v>55.339372239804099</v>
          </cell>
          <cell r="AR219">
            <v>58.175649583360681</v>
          </cell>
          <cell r="AS219">
            <v>58.537257037428972</v>
          </cell>
          <cell r="AT219">
            <v>61.94882877656066</v>
          </cell>
          <cell r="AU219">
            <v>59.03439380911437</v>
          </cell>
          <cell r="AV219">
            <v>59.705932932072223</v>
          </cell>
          <cell r="AW219">
            <v>57.088564058469458</v>
          </cell>
          <cell r="AX219">
            <v>53.381169389509893</v>
          </cell>
          <cell r="AY219">
            <v>53.043508168529669</v>
          </cell>
          <cell r="AZ219" t="str">
            <v>TTU</v>
          </cell>
          <cell r="BA219" t="str">
            <v>calculated</v>
          </cell>
        </row>
        <row r="220">
          <cell r="B220" t="str">
            <v>elecfreslgt</v>
          </cell>
          <cell r="C220" t="str">
            <v>electricity consumption of lighting for households</v>
          </cell>
        </row>
        <row r="222">
          <cell r="B222" t="str">
            <v>Space heating consumption by type of dwellings</v>
          </cell>
        </row>
        <row r="224">
          <cell r="B224" t="str">
            <v>Single family houses</v>
          </cell>
        </row>
        <row r="225">
          <cell r="B225" t="str">
            <v>gplcfmprchf</v>
          </cell>
          <cell r="C225" t="str">
            <v>LPG consumption of space heating for single family houses</v>
          </cell>
        </row>
        <row r="226">
          <cell r="B226" t="str">
            <v>gazcfmprchf</v>
          </cell>
          <cell r="C226" t="str">
            <v>gas consumption of space heating for single family houses</v>
          </cell>
        </row>
        <row r="227">
          <cell r="B227" t="str">
            <v>holcfmprchf</v>
          </cell>
          <cell r="C227" t="str">
            <v>heating oil consumption of space heating for single family houses</v>
          </cell>
        </row>
        <row r="228">
          <cell r="B228" t="str">
            <v>folcfmprchf</v>
          </cell>
          <cell r="C228" t="str">
            <v>fuel oil consumption of space heating for single family houses</v>
          </cell>
        </row>
        <row r="229">
          <cell r="B229" t="str">
            <v>chacfmprchf</v>
          </cell>
          <cell r="C229" t="str">
            <v>hard coal consumption of space heating for single family houses</v>
          </cell>
        </row>
        <row r="230">
          <cell r="B230" t="str">
            <v>ligcfmprchf</v>
          </cell>
          <cell r="C230" t="str">
            <v>brown coal consumption of space heating for single family houses</v>
          </cell>
        </row>
        <row r="231">
          <cell r="B231" t="str">
            <v>toucfmprchf</v>
          </cell>
          <cell r="C231" t="str">
            <v>peat consumption of space heating for single family houses</v>
          </cell>
        </row>
        <row r="232">
          <cell r="B232" t="str">
            <v>vapcfmprchf</v>
          </cell>
          <cell r="C232" t="str">
            <v>district heat consumption of space heating for single family houses</v>
          </cell>
        </row>
        <row r="233">
          <cell r="B233" t="str">
            <v>boicfmprchf</v>
          </cell>
          <cell r="C233" t="str">
            <v>fire wood consumption of space heating for single family houses</v>
          </cell>
        </row>
        <row r="234">
          <cell r="B234" t="str">
            <v>elecfmprchf</v>
          </cell>
          <cell r="C234" t="str">
            <v>electricity consumption of space heating for single family houses</v>
          </cell>
        </row>
        <row r="235">
          <cell r="B235" t="str">
            <v>enccfmprchf</v>
          </cell>
          <cell r="C235" t="str">
            <v>other consumption of space heating for single family houses (wood, wastes)</v>
          </cell>
        </row>
        <row r="236">
          <cell r="B236" t="str">
            <v>toccfmprchf</v>
          </cell>
          <cell r="C236" t="str">
            <v>Total consumption of space heating for single family houses (wood, wastes)</v>
          </cell>
        </row>
        <row r="238">
          <cell r="B238" t="str">
            <v>Multi family flats</v>
          </cell>
        </row>
        <row r="239">
          <cell r="B239" t="str">
            <v>gplcfiprchf</v>
          </cell>
          <cell r="C239" t="str">
            <v>LPG consumption of space heating for multi family flats</v>
          </cell>
        </row>
        <row r="240">
          <cell r="B240" t="str">
            <v>gazcfiprchf</v>
          </cell>
          <cell r="C240" t="str">
            <v>gas consumption of space heating for multi family flats</v>
          </cell>
        </row>
        <row r="241">
          <cell r="B241" t="str">
            <v>holcfiprchf</v>
          </cell>
          <cell r="C241" t="str">
            <v>heating oil consumption of space heating for multi family flats</v>
          </cell>
        </row>
        <row r="242">
          <cell r="B242" t="str">
            <v>folcfiprchf</v>
          </cell>
          <cell r="C242" t="str">
            <v>fuel oil consumption of space heating for multi family flats</v>
          </cell>
        </row>
        <row r="243">
          <cell r="B243" t="str">
            <v>chacfiprchf</v>
          </cell>
          <cell r="C243" t="str">
            <v>hard coal consumption of space heating for multi family flats</v>
          </cell>
        </row>
        <row r="244">
          <cell r="B244" t="str">
            <v>ligcfiprchf</v>
          </cell>
          <cell r="C244" t="str">
            <v>brown coal consumption of space heating for multi family flats</v>
          </cell>
        </row>
        <row r="245">
          <cell r="B245" t="str">
            <v>toucfiprchf</v>
          </cell>
          <cell r="C245" t="str">
            <v>peat consumption of space heating for multi family flats</v>
          </cell>
        </row>
        <row r="246">
          <cell r="B246" t="str">
            <v>vapcfiprchf</v>
          </cell>
          <cell r="C246" t="str">
            <v>district heat consumption of space heating for multi family flats</v>
          </cell>
        </row>
        <row r="247">
          <cell r="B247" t="str">
            <v>boicfiprchf</v>
          </cell>
          <cell r="C247" t="str">
            <v>fire wood consumption of space heating for multi family flats</v>
          </cell>
        </row>
        <row r="248">
          <cell r="B248" t="str">
            <v>elecfiprchf</v>
          </cell>
          <cell r="C248" t="str">
            <v>electricity consumption of space heating for multi family flats</v>
          </cell>
        </row>
        <row r="249">
          <cell r="B249" t="str">
            <v>enccfiprchf</v>
          </cell>
          <cell r="C249" t="str">
            <v>other  consumption of space heating for multi family flats (wood, wastes)</v>
          </cell>
        </row>
        <row r="250">
          <cell r="B250" t="str">
            <v>toccfiprchf</v>
          </cell>
          <cell r="C250" t="str">
            <v>Total consumption of space heating for multi family houses (wood, wastes)</v>
          </cell>
        </row>
        <row r="252">
          <cell r="B252" t="str">
            <v>Specific consumption of  dwellings</v>
          </cell>
        </row>
        <row r="254">
          <cell r="B254" t="str">
            <v>Specific consumption of new dwellings (according to standards)</v>
          </cell>
        </row>
        <row r="255">
          <cell r="B255" t="str">
            <v>cscmbmpncht</v>
          </cell>
          <cell r="C255" t="str">
            <v>Fuels theorical unit consumption of space heating for new houses</v>
          </cell>
        </row>
        <row r="256">
          <cell r="B256" t="str">
            <v>cselempncht</v>
          </cell>
          <cell r="C256" t="str">
            <v>electricity theorical unit consumption of space heating for new houses</v>
          </cell>
        </row>
        <row r="257">
          <cell r="B257" t="str">
            <v>csmpncht</v>
          </cell>
          <cell r="C257" t="str">
            <v>Theorical unit consumption of space heating for new houses</v>
          </cell>
        </row>
        <row r="258">
          <cell r="B258" t="str">
            <v>cscmbipncht</v>
          </cell>
          <cell r="C258" t="str">
            <v>Fuels theorical unit consumption of space heating for new  flats</v>
          </cell>
        </row>
        <row r="259">
          <cell r="B259" t="str">
            <v>cseleipncht</v>
          </cell>
          <cell r="C259" t="str">
            <v>electricity theorical unit consumption of space heating for new flats</v>
          </cell>
        </row>
        <row r="260">
          <cell r="B260" t="str">
            <v>csipncht</v>
          </cell>
          <cell r="C260" t="str">
            <v>Theorical unit consumption of space heating for new  flats</v>
          </cell>
        </row>
        <row r="261">
          <cell r="B261" t="str">
            <v>cslpncht</v>
          </cell>
          <cell r="C261" t="str">
            <v>Theorical unit consumption of new dwellings</v>
          </cell>
          <cell r="D261" t="str">
            <v>eso</v>
          </cell>
          <cell r="E261" t="str">
            <v>toe/dw</v>
          </cell>
        </row>
        <row r="262">
          <cell r="B262" t="str">
            <v>Specific consumption by type of dwelling</v>
          </cell>
        </row>
        <row r="263">
          <cell r="B263" t="str">
            <v>cscmbmprchf</v>
          </cell>
          <cell r="C263" t="str">
            <v>Fuels specific consumption of space heating for single family houses</v>
          </cell>
        </row>
        <row r="264">
          <cell r="B264" t="str">
            <v>cselemprchf</v>
          </cell>
          <cell r="C264" t="str">
            <v>electricity specific consumption of space heating for single family houses</v>
          </cell>
        </row>
        <row r="265">
          <cell r="B265" t="str">
            <v>csmprchf</v>
          </cell>
          <cell r="C265" t="str">
            <v>Specific consumption of space heating for single family houses</v>
          </cell>
        </row>
        <row r="266">
          <cell r="B266" t="str">
            <v>cscmbiprchf</v>
          </cell>
          <cell r="C266" t="str">
            <v>Fuels specific consumption of space heating for multi family flats</v>
          </cell>
        </row>
        <row r="267">
          <cell r="B267" t="str">
            <v>cseleiprchf</v>
          </cell>
          <cell r="C267" t="str">
            <v>electricity specific consumption of space heating for multi family flats</v>
          </cell>
        </row>
        <row r="268">
          <cell r="B268" t="str">
            <v>csiprchf</v>
          </cell>
          <cell r="C268" t="str">
            <v>Specific consumption of space heating for multi family flats</v>
          </cell>
        </row>
        <row r="269">
          <cell r="B269" t="str">
            <v>icumpr</v>
          </cell>
          <cell r="C269" t="str">
            <v>Unit consumption index of single family houses for heating (MFF=1)</v>
          </cell>
        </row>
        <row r="271">
          <cell r="B271" t="str">
            <v>Specific consumption by type of heating installation (specify unit, GJ or toe)</v>
          </cell>
        </row>
        <row r="272">
          <cell r="B272" t="str">
            <v>cslogccc</v>
          </cell>
          <cell r="C272" t="str">
            <v>Average specific consumption of dwellings with central collective heating</v>
          </cell>
        </row>
        <row r="273">
          <cell r="B273" t="str">
            <v>cslogcci</v>
          </cell>
          <cell r="C273" t="str">
            <v>Average specific consumption of dwellings with central individual heating</v>
          </cell>
        </row>
        <row r="274">
          <cell r="B274" t="str">
            <v>cslogcdi</v>
          </cell>
          <cell r="C274" t="str">
            <v>Average specific consumption of dwellings with room heating</v>
          </cell>
        </row>
        <row r="275">
          <cell r="B275" t="str">
            <v>icsccc</v>
          </cell>
          <cell r="C275" t="str">
            <v>Specific cons. index of central collective heating (indiv. central heating =1)</v>
          </cell>
        </row>
        <row r="276">
          <cell r="B276" t="str">
            <v>icscdi</v>
          </cell>
          <cell r="C276" t="str">
            <v>Specific consumption index of room heating (indiv. central heating =1)</v>
          </cell>
        </row>
        <row r="278">
          <cell r="B278" t="str">
            <v>Energy efficiency in existing dwellings</v>
          </cell>
        </row>
        <row r="279">
          <cell r="B279" t="str">
            <v>nbdwref</v>
          </cell>
          <cell r="C279" t="str">
            <v xml:space="preserve">Number of existing dwellings refurbished (with insulation of building shell or boiler renovation) </v>
          </cell>
        </row>
        <row r="280">
          <cell r="B280" t="str">
            <v>pcsavdw</v>
          </cell>
          <cell r="C280" t="str">
            <v xml:space="preserve">Average rate of energy saving with refurbishment </v>
          </cell>
        </row>
        <row r="282">
          <cell r="B282" t="str">
            <v>Electricity consumption by type of appliances</v>
          </cell>
        </row>
        <row r="283">
          <cell r="B283" t="str">
            <v>elecfreselstwh</v>
          </cell>
          <cell r="C283" t="str">
            <v>Electricity consumption of captive electricity</v>
          </cell>
          <cell r="D283" t="str">
            <v>eso</v>
          </cell>
          <cell r="E283" t="str">
            <v>TWh</v>
          </cell>
        </row>
        <row r="284">
          <cell r="B284" t="str">
            <v>elecfreslar</v>
          </cell>
          <cell r="C284" t="str">
            <v>Electricity consumption of large appliances</v>
          </cell>
          <cell r="D284" t="str">
            <v>eso</v>
          </cell>
          <cell r="E284" t="str">
            <v>TWh</v>
          </cell>
        </row>
        <row r="285">
          <cell r="B285" t="str">
            <v>elecfresict</v>
          </cell>
          <cell r="C285" t="str">
            <v>Electricity consumption of ICT</v>
          </cell>
          <cell r="D285" t="str">
            <v>eso</v>
          </cell>
          <cell r="E285" t="str">
            <v>TWh</v>
          </cell>
        </row>
        <row r="286">
          <cell r="B286" t="str">
            <v>elecfressma</v>
          </cell>
          <cell r="C286" t="str">
            <v>Electricity consumption of small appliances</v>
          </cell>
          <cell r="D286" t="str">
            <v>eso</v>
          </cell>
          <cell r="E286" t="str">
            <v>TWh</v>
          </cell>
        </row>
        <row r="287">
          <cell r="B287" t="str">
            <v>elecfreslgttwh</v>
          </cell>
          <cell r="C287" t="str">
            <v>Electricity consumption of lighting</v>
          </cell>
          <cell r="D287" t="str">
            <v>eso</v>
          </cell>
          <cell r="E287" t="str">
            <v>TWh</v>
          </cell>
        </row>
        <row r="288">
          <cell r="B288" t="str">
            <v>elecfresclitwh</v>
          </cell>
          <cell r="C288" t="str">
            <v>Electricity consumption of cooling</v>
          </cell>
          <cell r="D288" t="str">
            <v>eso</v>
          </cell>
          <cell r="E288" t="str">
            <v>TWh</v>
          </cell>
        </row>
        <row r="290">
          <cell r="F290">
            <v>1970</v>
          </cell>
          <cell r="G290">
            <v>1971</v>
          </cell>
          <cell r="H290">
            <v>1972</v>
          </cell>
          <cell r="I290">
            <v>1973</v>
          </cell>
          <cell r="J290">
            <v>1974</v>
          </cell>
          <cell r="K290">
            <v>1975</v>
          </cell>
          <cell r="L290">
            <v>1976</v>
          </cell>
          <cell r="M290">
            <v>1977</v>
          </cell>
          <cell r="N290">
            <v>1978</v>
          </cell>
          <cell r="O290">
            <v>1979</v>
          </cell>
          <cell r="P290">
            <v>1980</v>
          </cell>
          <cell r="Q290">
            <v>1981</v>
          </cell>
          <cell r="R290">
            <v>1982</v>
          </cell>
          <cell r="S290">
            <v>1983</v>
          </cell>
          <cell r="T290">
            <v>1984</v>
          </cell>
          <cell r="U290">
            <v>1985</v>
          </cell>
          <cell r="V290">
            <v>1986</v>
          </cell>
          <cell r="W290">
            <v>1987</v>
          </cell>
          <cell r="X290">
            <v>1988</v>
          </cell>
          <cell r="Y290">
            <v>1989</v>
          </cell>
          <cell r="Z290">
            <v>1990</v>
          </cell>
          <cell r="AA290">
            <v>1991</v>
          </cell>
          <cell r="AB290">
            <v>1992</v>
          </cell>
          <cell r="AC290">
            <v>1993</v>
          </cell>
          <cell r="AD290">
            <v>1994</v>
          </cell>
          <cell r="AE290">
            <v>1995</v>
          </cell>
          <cell r="AF290">
            <v>1996</v>
          </cell>
          <cell r="AG290">
            <v>1997</v>
          </cell>
          <cell r="AH290">
            <v>1998</v>
          </cell>
          <cell r="AI290">
            <v>1999</v>
          </cell>
          <cell r="AJ290">
            <v>2000</v>
          </cell>
          <cell r="AK290">
            <v>2001</v>
          </cell>
          <cell r="AL290">
            <v>2002</v>
          </cell>
          <cell r="AM290">
            <v>2003</v>
          </cell>
          <cell r="AN290">
            <v>2004</v>
          </cell>
          <cell r="AO290">
            <v>2005</v>
          </cell>
          <cell r="AP290">
            <v>2006</v>
          </cell>
          <cell r="AQ290">
            <v>2007</v>
          </cell>
          <cell r="AR290">
            <v>2008</v>
          </cell>
          <cell r="AS290">
            <v>2009</v>
          </cell>
          <cell r="AT290">
            <v>2010</v>
          </cell>
          <cell r="AU290">
            <v>2011</v>
          </cell>
          <cell r="AV290">
            <v>2012</v>
          </cell>
          <cell r="AW290">
            <v>2013</v>
          </cell>
          <cell r="AX290">
            <v>2014</v>
          </cell>
          <cell r="AY290">
            <v>2015</v>
          </cell>
        </row>
        <row r="291">
          <cell r="B291" t="str">
            <v xml:space="preserve">Consistency check </v>
          </cell>
        </row>
        <row r="293">
          <cell r="C293" t="str">
            <v>Total consumption of households</v>
          </cell>
          <cell r="E293" t="str">
            <v>Mtoe</v>
          </cell>
          <cell r="Z293">
            <v>0.94054306801999732</v>
          </cell>
          <cell r="AA293">
            <v>0.86008064252669036</v>
          </cell>
          <cell r="AB293">
            <v>0.76550933081899353</v>
          </cell>
          <cell r="AC293">
            <v>0.73688596274432305</v>
          </cell>
          <cell r="AD293">
            <v>0.8333060859577196</v>
          </cell>
          <cell r="AE293">
            <v>0.95460958293071096</v>
          </cell>
          <cell r="AF293">
            <v>1.1845532703657335</v>
          </cell>
          <cell r="AG293">
            <v>1.1978077364964381</v>
          </cell>
          <cell r="AH293">
            <v>1.0410517600215099</v>
          </cell>
          <cell r="AI293">
            <v>0.95607951660667434</v>
          </cell>
          <cell r="AJ293">
            <v>0.92759360189400397</v>
          </cell>
          <cell r="AK293">
            <v>0.94833402598643357</v>
          </cell>
          <cell r="AL293">
            <v>0.91685975924333618</v>
          </cell>
          <cell r="AM293">
            <v>0.92491310113331748</v>
          </cell>
          <cell r="AN293">
            <v>0.92312440509442284</v>
          </cell>
          <cell r="AO293">
            <v>0.89007040086039568</v>
          </cell>
          <cell r="AP293">
            <v>0.88241132129550004</v>
          </cell>
          <cell r="AQ293">
            <v>0.96250066326256456</v>
          </cell>
          <cell r="AR293">
            <v>0.95293959645902415</v>
          </cell>
          <cell r="AS293">
            <v>0.97108668433871392</v>
          </cell>
          <cell r="AT293">
            <v>1.0279520626853986</v>
          </cell>
          <cell r="AU293">
            <v>0.93690957073598846</v>
          </cell>
          <cell r="AV293">
            <v>0.97029687111875407</v>
          </cell>
          <cell r="AW293">
            <v>0.9337250588174173</v>
          </cell>
          <cell r="AX293">
            <v>0.88814771685939153</v>
          </cell>
          <cell r="AY293">
            <v>0.85701156084743657</v>
          </cell>
        </row>
        <row r="294">
          <cell r="B294" t="str">
            <v>toccfreschf1</v>
          </cell>
          <cell r="C294" t="str">
            <v>Total consumption for space heating</v>
          </cell>
          <cell r="E294" t="str">
            <v>Mtoe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0.64878791340023811</v>
          </cell>
          <cell r="AF294">
            <v>0.82958607504353088</v>
          </cell>
          <cell r="AG294">
            <v>0.8214385945978474</v>
          </cell>
          <cell r="AH294">
            <v>0.69626931841059425</v>
          </cell>
          <cell r="AI294">
            <v>0.61993611928569226</v>
          </cell>
          <cell r="AJ294">
            <v>0.58239788767486833</v>
          </cell>
          <cell r="AK294">
            <v>0.60789156991991256</v>
          </cell>
          <cell r="AL294">
            <v>0.58150500871079003</v>
          </cell>
          <cell r="AM294">
            <v>0.59066052023558335</v>
          </cell>
          <cell r="AN294">
            <v>0.58303170390343317</v>
          </cell>
          <cell r="AO294">
            <v>0.56083999971645426</v>
          </cell>
          <cell r="AP294">
            <v>0.54606142216297338</v>
          </cell>
          <cell r="AQ294">
            <v>0.59106106391095503</v>
          </cell>
          <cell r="AR294">
            <v>0.57285695042899165</v>
          </cell>
          <cell r="AS294">
            <v>0.59882720264622979</v>
          </cell>
          <cell r="AT294">
            <v>0.64281462949690171</v>
          </cell>
          <cell r="AU294">
            <v>0.58530661028133157</v>
          </cell>
          <cell r="AV294">
            <v>0.60616434108466843</v>
          </cell>
          <cell r="AW294">
            <v>0.58331718042099279</v>
          </cell>
          <cell r="AX294">
            <v>0.55484408081744263</v>
          </cell>
          <cell r="AY294">
            <v>0.53539268603850787</v>
          </cell>
        </row>
        <row r="295">
          <cell r="C295" t="str">
            <v>consumption of hot water</v>
          </cell>
          <cell r="E295" t="str">
            <v>Mtoe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0.20672699496710811</v>
          </cell>
          <cell r="AF295">
            <v>0.21838887953094582</v>
          </cell>
          <cell r="AG295">
            <v>0.23482469167753692</v>
          </cell>
          <cell r="AH295">
            <v>0.20973332555410196</v>
          </cell>
          <cell r="AI295">
            <v>0.19866179343523116</v>
          </cell>
          <cell r="AJ295">
            <v>0.19879568025663505</v>
          </cell>
          <cell r="AK295">
            <v>0.19413574794239802</v>
          </cell>
          <cell r="AL295">
            <v>0.19140214181410828</v>
          </cell>
          <cell r="AM295">
            <v>0.18633306754485185</v>
          </cell>
          <cell r="AN295">
            <v>0.18941313943652957</v>
          </cell>
          <cell r="AO295">
            <v>0.18519841746490293</v>
          </cell>
          <cell r="AP295">
            <v>0.18829005119584988</v>
          </cell>
          <cell r="AQ295">
            <v>0.2026800681958211</v>
          </cell>
          <cell r="AR295">
            <v>0.20268651021707726</v>
          </cell>
          <cell r="AS295">
            <v>0.19452909576073568</v>
          </cell>
          <cell r="AT295">
            <v>0.20134469023995749</v>
          </cell>
          <cell r="AU295">
            <v>0.18351222216519092</v>
          </cell>
          <cell r="AV295">
            <v>0.19005178358788513</v>
          </cell>
          <cell r="AW295">
            <v>0.18288847268397956</v>
          </cell>
          <cell r="AX295">
            <v>0.17396125114163821</v>
          </cell>
          <cell r="AY295">
            <v>0.16786262075306463</v>
          </cell>
        </row>
        <row r="296">
          <cell r="C296" t="str">
            <v>consumption of cooking</v>
          </cell>
          <cell r="E296" t="str">
            <v>Mtoe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6.5817316681636553E-2</v>
          </cell>
          <cell r="AF296">
            <v>9.8671762092785317E-2</v>
          </cell>
          <cell r="AG296">
            <v>0.1047133822353737</v>
          </cell>
          <cell r="AH296">
            <v>9.318420086490857E-2</v>
          </cell>
          <cell r="AI296">
            <v>9.4143848720822515E-2</v>
          </cell>
          <cell r="AJ296">
            <v>9.9897876916445624E-2</v>
          </cell>
          <cell r="AK296">
            <v>9.7356532304318566E-2</v>
          </cell>
          <cell r="AL296">
            <v>9.4646692622949724E-2</v>
          </cell>
          <cell r="AM296">
            <v>9.8867699158687636E-2</v>
          </cell>
          <cell r="AN296">
            <v>0.10015148470222286</v>
          </cell>
          <cell r="AO296">
            <v>9.3946585911236752E-2</v>
          </cell>
          <cell r="AP296">
            <v>9.5667594387288127E-2</v>
          </cell>
          <cell r="AQ296">
            <v>0.11422469705651508</v>
          </cell>
          <cell r="AR296">
            <v>0.1192204862295944</v>
          </cell>
          <cell r="AS296">
            <v>0.11919246012580895</v>
          </cell>
          <cell r="AT296">
            <v>0.12247582280132178</v>
          </cell>
          <cell r="AU296">
            <v>0.11162852309139426</v>
          </cell>
          <cell r="AV296">
            <v>0.11560646840025597</v>
          </cell>
          <cell r="AW296">
            <v>0.11124910294953597</v>
          </cell>
          <cell r="AX296">
            <v>0.10581876951275702</v>
          </cell>
          <cell r="AY296">
            <v>0.10210903783862389</v>
          </cell>
        </row>
        <row r="297">
          <cell r="C297" t="str">
            <v>consumption of specific electricity</v>
          </cell>
          <cell r="E297" t="str">
            <v>Mtoe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3.3277357881728122E-2</v>
          </cell>
          <cell r="AF297">
            <v>3.7828263677020656E-2</v>
          </cell>
          <cell r="AG297">
            <v>3.7278192908594764E-2</v>
          </cell>
          <cell r="AH297">
            <v>4.174310378462498E-2</v>
          </cell>
          <cell r="AI297">
            <v>4.24891791400226E-2</v>
          </cell>
          <cell r="AJ297">
            <v>4.6060982142442836E-2</v>
          </cell>
          <cell r="AK297">
            <v>4.9196789533915208E-2</v>
          </cell>
          <cell r="AL297">
            <v>4.9269295289712634E-2</v>
          </cell>
          <cell r="AM297">
            <v>4.9395790584811236E-2</v>
          </cell>
          <cell r="AN297">
            <v>5.027915963997303E-2</v>
          </cell>
          <cell r="AO297">
            <v>5.0319468271923892E-2</v>
          </cell>
          <cell r="AP297">
            <v>5.2248199756463595E-2</v>
          </cell>
          <cell r="AQ297">
            <v>5.5339372239804098E-2</v>
          </cell>
          <cell r="AR297">
            <v>5.8175649583360682E-2</v>
          </cell>
          <cell r="AS297">
            <v>5.8537257037428972E-2</v>
          </cell>
          <cell r="AT297">
            <v>6.194882877656066E-2</v>
          </cell>
          <cell r="AU297">
            <v>5.6462215198071729E-2</v>
          </cell>
          <cell r="AV297">
            <v>5.8474278045944572E-2</v>
          </cell>
          <cell r="AW297">
            <v>5.6270302762909022E-2</v>
          </cell>
          <cell r="AX297">
            <v>5.3523615387553659E-2</v>
          </cell>
          <cell r="AY297">
            <v>5.1647216217240215E-2</v>
          </cell>
        </row>
        <row r="298">
          <cell r="C298" t="str">
            <v>consumption of air cooling</v>
          </cell>
          <cell r="E298" t="str">
            <v>Mtoe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</row>
        <row r="299">
          <cell r="C299" t="str">
            <v>sum of end uses</v>
          </cell>
          <cell r="E299" t="str">
            <v>Mtoe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0.95460958293071096</v>
          </cell>
          <cell r="AF299">
            <v>1.1844749803442827</v>
          </cell>
          <cell r="AG299">
            <v>1.1982548614193527</v>
          </cell>
          <cell r="AH299">
            <v>1.0409299486142296</v>
          </cell>
          <cell r="AI299">
            <v>0.9552309405817685</v>
          </cell>
          <cell r="AJ299">
            <v>0.9271524269903918</v>
          </cell>
          <cell r="AK299">
            <v>0.94858063970054429</v>
          </cell>
          <cell r="AL299">
            <v>0.91682313843756069</v>
          </cell>
          <cell r="AM299">
            <v>0.92525707752393416</v>
          </cell>
          <cell r="AN299">
            <v>0.92287548768215866</v>
          </cell>
          <cell r="AO299">
            <v>0.89030447136451785</v>
          </cell>
          <cell r="AP299">
            <v>0.88226726750257489</v>
          </cell>
          <cell r="AQ299">
            <v>0.96330520140309528</v>
          </cell>
          <cell r="AR299">
            <v>0.95293959645902393</v>
          </cell>
          <cell r="AS299">
            <v>0.97108601557020346</v>
          </cell>
          <cell r="AT299">
            <v>1.0285839713147416</v>
          </cell>
          <cell r="AU299">
            <v>0.93690957073598846</v>
          </cell>
          <cell r="AV299">
            <v>0.97029687111875407</v>
          </cell>
          <cell r="AW299">
            <v>0.9337250588174173</v>
          </cell>
          <cell r="AX299">
            <v>0.88814771685939153</v>
          </cell>
          <cell r="AY299">
            <v>0.85701156084743668</v>
          </cell>
        </row>
        <row r="300">
          <cell r="C300" t="str">
            <v>Control of consistency : sum of end uses compared to total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1</v>
          </cell>
          <cell r="AF300">
            <v>0.99993390755535483</v>
          </cell>
          <cell r="AG300">
            <v>1.0003732860535886</v>
          </cell>
          <cell r="AH300">
            <v>0.99988299197796104</v>
          </cell>
          <cell r="AI300">
            <v>0.99911244199863458</v>
          </cell>
          <cell r="AJ300">
            <v>0.99952438772463359</v>
          </cell>
          <cell r="AK300">
            <v>1.0002600494207241</v>
          </cell>
          <cell r="AL300">
            <v>0.99996005844361002</v>
          </cell>
          <cell r="AM300">
            <v>1.0003719013063985</v>
          </cell>
          <cell r="AN300">
            <v>0.99973035334036187</v>
          </cell>
          <cell r="AO300">
            <v>1.0002629797641804</v>
          </cell>
          <cell r="AP300">
            <v>0.99983674983599069</v>
          </cell>
          <cell r="AQ300">
            <v>1.0008358832063591</v>
          </cell>
          <cell r="AR300">
            <v>0.99999999999999978</v>
          </cell>
          <cell r="AS300">
            <v>0.99999931131945141</v>
          </cell>
          <cell r="AT300">
            <v>1.0006147257759201</v>
          </cell>
          <cell r="AU300">
            <v>1</v>
          </cell>
          <cell r="AV300">
            <v>1</v>
          </cell>
          <cell r="AW300">
            <v>1</v>
          </cell>
          <cell r="AX300">
            <v>1</v>
          </cell>
          <cell r="AY300">
            <v>1.0000000000000002</v>
          </cell>
        </row>
        <row r="302">
          <cell r="C302" t="str">
            <v>Electricity consumption of households</v>
          </cell>
          <cell r="E302" t="str">
            <v>Mtoe</v>
          </cell>
          <cell r="F302" t="str">
            <v>Mtoe</v>
          </cell>
          <cell r="G302" t="str">
            <v>Mtoe</v>
          </cell>
          <cell r="H302" t="str">
            <v>Mtoe</v>
          </cell>
          <cell r="I302" t="str">
            <v>Mtoe</v>
          </cell>
          <cell r="J302" t="str">
            <v>Mtoe</v>
          </cell>
          <cell r="K302" t="str">
            <v>Mtoe</v>
          </cell>
          <cell r="L302" t="str">
            <v>Mtoe</v>
          </cell>
          <cell r="M302" t="str">
            <v>Mtoe</v>
          </cell>
          <cell r="N302" t="str">
            <v>Mtoe</v>
          </cell>
          <cell r="O302" t="str">
            <v>Mtoe</v>
          </cell>
          <cell r="P302" t="str">
            <v>Mtoe</v>
          </cell>
          <cell r="Q302" t="str">
            <v>Mtoe</v>
          </cell>
          <cell r="R302" t="str">
            <v>Mtoe</v>
          </cell>
          <cell r="S302" t="str">
            <v>Mtoe</v>
          </cell>
          <cell r="T302" t="str">
            <v>Mtoe</v>
          </cell>
          <cell r="U302" t="str">
            <v>Mtoe</v>
          </cell>
          <cell r="V302" t="str">
            <v>Mtoe</v>
          </cell>
          <cell r="W302" t="str">
            <v>Mtoe</v>
          </cell>
          <cell r="X302" t="str">
            <v>Mtoe</v>
          </cell>
          <cell r="Y302" t="str">
            <v>Mtoe</v>
          </cell>
          <cell r="Z302">
            <v>7.5752364574376604E-2</v>
          </cell>
          <cell r="AA302">
            <v>7.944969905417025E-2</v>
          </cell>
          <cell r="AB302">
            <v>0.10576096302665519</v>
          </cell>
          <cell r="AC302">
            <v>9.4153052450558883E-2</v>
          </cell>
          <cell r="AD302">
            <v>0.10920034393809114</v>
          </cell>
          <cell r="AE302">
            <v>9.1745485812553734E-2</v>
          </cell>
          <cell r="AF302">
            <v>0.1061049011177988</v>
          </cell>
          <cell r="AG302">
            <v>0.10361134995700773</v>
          </cell>
          <cell r="AH302">
            <v>0.11599312123817714</v>
          </cell>
          <cell r="AI302">
            <v>0.11719690455717971</v>
          </cell>
          <cell r="AJ302">
            <v>0.12605331040412726</v>
          </cell>
          <cell r="AK302">
            <v>0.13628546861564916</v>
          </cell>
          <cell r="AL302">
            <v>0.13619948409286328</v>
          </cell>
          <cell r="AM302">
            <v>0.13705932932072226</v>
          </cell>
          <cell r="AN302">
            <v>0.13912295786758383</v>
          </cell>
          <cell r="AO302">
            <v>0.13929492691315562</v>
          </cell>
          <cell r="AP302">
            <v>0.14402407566638004</v>
          </cell>
          <cell r="AQ302">
            <v>0.15245055889939813</v>
          </cell>
          <cell r="AR302">
            <v>0.15864144453998277</v>
          </cell>
          <cell r="AS302">
            <v>0.16199484092863284</v>
          </cell>
          <cell r="AT302">
            <v>0.17394668959587273</v>
          </cell>
          <cell r="AU302">
            <v>0.16629406706792779</v>
          </cell>
          <cell r="AV302">
            <v>0.16818572656921754</v>
          </cell>
          <cell r="AW302">
            <v>0.16036113499570076</v>
          </cell>
          <cell r="AX302">
            <v>0.14952708512467758</v>
          </cell>
          <cell r="AY302">
            <v>0.14858125537403269</v>
          </cell>
        </row>
        <row r="303">
          <cell r="B303" t="str">
            <v>elccfreschf</v>
          </cell>
          <cell r="C303" t="str">
            <v xml:space="preserve"> Electricity for space heating</v>
          </cell>
          <cell r="E303" t="str">
            <v>Mtoe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1.1376440240756664E-2</v>
          </cell>
          <cell r="AF303">
            <v>1.4686597231665585E-2</v>
          </cell>
          <cell r="AG303">
            <v>1.3508215542533104E-2</v>
          </cell>
          <cell r="AH303">
            <v>1.5128119585254762E-2</v>
          </cell>
          <cell r="AI303">
            <v>1.4514721635458432E-2</v>
          </cell>
          <cell r="AJ303">
            <v>1.4810077333247176E-2</v>
          </cell>
          <cell r="AK303">
            <v>1.7407392398333214E-2</v>
          </cell>
          <cell r="AL303">
            <v>1.7132020476057792E-2</v>
          </cell>
          <cell r="AM303">
            <v>1.7742818597276493E-2</v>
          </cell>
          <cell r="AN303">
            <v>1.7586650728018592E-2</v>
          </cell>
          <cell r="AO303">
            <v>1.7703711406745176E-2</v>
          </cell>
          <cell r="AP303">
            <v>1.7757592921593061E-2</v>
          </cell>
          <cell r="AQ303">
            <v>1.859896818572657E-2</v>
          </cell>
          <cell r="AR303">
            <v>1.8562473651579918E-2</v>
          </cell>
          <cell r="AS303">
            <v>2.0529803088179522E-2</v>
          </cell>
          <cell r="AT303">
            <v>2.4170858699781254E-2</v>
          </cell>
          <cell r="AU303">
            <v>2.3447463456577815E-2</v>
          </cell>
          <cell r="AV303">
            <v>2.354600171969046E-2</v>
          </cell>
          <cell r="AW303">
            <v>2.2290197764402407E-2</v>
          </cell>
          <cell r="AX303">
            <v>2.0634737747205506E-2</v>
          </cell>
          <cell r="AY303">
            <v>2.0355631986242476E-2</v>
          </cell>
        </row>
        <row r="304">
          <cell r="C304" t="str">
            <v xml:space="preserve"> Electricity for water heating</v>
          </cell>
          <cell r="E304" t="str">
            <v>Mtoe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2.2160794207091276E-2</v>
          </cell>
          <cell r="AF304">
            <v>2.521884245134709E-2</v>
          </cell>
          <cell r="AG304">
            <v>2.485879600276699E-2</v>
          </cell>
          <cell r="AH304">
            <v>2.7822069585081127E-2</v>
          </cell>
          <cell r="AI304">
            <v>2.8326119426681728E-2</v>
          </cell>
          <cell r="AJ304">
            <v>3.0674000436911642E-2</v>
          </cell>
          <cell r="AK304">
            <v>3.2791193733365052E-2</v>
          </cell>
          <cell r="AL304">
            <v>3.2846196859808406E-2</v>
          </cell>
          <cell r="AM304">
            <v>3.2903868300533899E-2</v>
          </cell>
          <cell r="AN304">
            <v>3.3532775293925732E-2</v>
          </cell>
          <cell r="AO304">
            <v>3.353964575740543E-2</v>
          </cell>
          <cell r="AP304">
            <v>3.4832133170975714E-2</v>
          </cell>
          <cell r="AQ304">
            <v>3.7045485812553743E-2</v>
          </cell>
          <cell r="AR304">
            <v>3.8752848390166877E-2</v>
          </cell>
          <cell r="AS304">
            <v>3.9024838024952636E-2</v>
          </cell>
          <cell r="AT304">
            <v>4.1330353938602744E-2</v>
          </cell>
          <cell r="AU304">
            <v>3.9910576096302663E-2</v>
          </cell>
          <cell r="AV304">
            <v>4.0196388650042991E-2</v>
          </cell>
          <cell r="AW304">
            <v>3.8165950128976785E-2</v>
          </cell>
          <cell r="AX304">
            <v>3.5288392089423908E-2</v>
          </cell>
          <cell r="AY304">
            <v>3.5065176268271714E-2</v>
          </cell>
        </row>
        <row r="305">
          <cell r="C305" t="str">
            <v xml:space="preserve"> Electricity for cooking</v>
          </cell>
          <cell r="E305" t="str">
            <v>Mtoe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2.4930893482977685E-2</v>
          </cell>
          <cell r="AF305">
            <v>2.837119775776548E-2</v>
          </cell>
          <cell r="AG305">
            <v>2.7966145503112865E-2</v>
          </cell>
          <cell r="AH305">
            <v>3.1299828283216272E-2</v>
          </cell>
          <cell r="AI305">
            <v>3.1866884355016944E-2</v>
          </cell>
          <cell r="AJ305">
            <v>3.4508250491525595E-2</v>
          </cell>
          <cell r="AK305">
            <v>3.6890092950035695E-2</v>
          </cell>
          <cell r="AL305">
            <v>3.6951971467284468E-2</v>
          </cell>
          <cell r="AM305">
            <v>3.7016851838100634E-2</v>
          </cell>
          <cell r="AN305">
            <v>3.7724372205666462E-2</v>
          </cell>
          <cell r="AO305">
            <v>3.7732101477081115E-2</v>
          </cell>
          <cell r="AP305">
            <v>3.9186149817347693E-2</v>
          </cell>
          <cell r="AQ305">
            <v>4.1466732661313704E-2</v>
          </cell>
          <cell r="AR305">
            <v>4.3150472914875317E-2</v>
          </cell>
          <cell r="AS305">
            <v>4.3902942778071725E-2</v>
          </cell>
          <cell r="AT305">
            <v>4.6496648180928087E-2</v>
          </cell>
          <cell r="AU305">
            <v>4.390163370593294E-2</v>
          </cell>
          <cell r="AV305">
            <v>4.4737403267411865E-2</v>
          </cell>
          <cell r="AW305">
            <v>4.2816423043852095E-2</v>
          </cell>
          <cell r="AX305">
            <v>4.0222785898538262E-2</v>
          </cell>
          <cell r="AY305">
            <v>4.0116938950988827E-2</v>
          </cell>
        </row>
        <row r="306">
          <cell r="C306" t="str">
            <v xml:space="preserve"> Electrical appliance (incl lighting)</v>
          </cell>
          <cell r="E306" t="str">
            <v>Mtoe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3.3277357881728122E-2</v>
          </cell>
          <cell r="AF306">
            <v>3.7828263677020656E-2</v>
          </cell>
          <cell r="AG306">
            <v>3.7278192908594764E-2</v>
          </cell>
          <cell r="AH306">
            <v>4.174310378462498E-2</v>
          </cell>
          <cell r="AI306">
            <v>4.24891791400226E-2</v>
          </cell>
          <cell r="AJ306">
            <v>4.6060982142442836E-2</v>
          </cell>
          <cell r="AK306">
            <v>4.9196789533915208E-2</v>
          </cell>
          <cell r="AL306">
            <v>4.9269295289712634E-2</v>
          </cell>
          <cell r="AM306">
            <v>4.9395790584811236E-2</v>
          </cell>
          <cell r="AN306">
            <v>5.027915963997303E-2</v>
          </cell>
          <cell r="AO306">
            <v>5.0319468271923892E-2</v>
          </cell>
          <cell r="AP306">
            <v>5.2248199756463595E-2</v>
          </cell>
          <cell r="AQ306">
            <v>5.5339372239804098E-2</v>
          </cell>
          <cell r="AR306">
            <v>5.8175649583360682E-2</v>
          </cell>
          <cell r="AS306">
            <v>5.8537257037428972E-2</v>
          </cell>
          <cell r="AT306">
            <v>6.194882877656066E-2</v>
          </cell>
          <cell r="AU306">
            <v>5.903439380911437E-2</v>
          </cell>
          <cell r="AV306">
            <v>5.9705932932072221E-2</v>
          </cell>
          <cell r="AW306">
            <v>5.708856405846946E-2</v>
          </cell>
          <cell r="AX306">
            <v>5.3381169389509896E-2</v>
          </cell>
          <cell r="AY306">
            <v>5.3043508168529672E-2</v>
          </cell>
        </row>
        <row r="307">
          <cell r="C307" t="str">
            <v xml:space="preserve">        of which lighting</v>
          </cell>
          <cell r="E307" t="str">
            <v>Mtoe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</row>
        <row r="308">
          <cell r="C308" t="str">
            <v>Control of consistency : sum of electrical appliances compared to total electricity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1.0000000000000002</v>
          </cell>
          <cell r="AF308">
            <v>1.0000000000000002</v>
          </cell>
          <cell r="AG308">
            <v>1</v>
          </cell>
          <cell r="AH308">
            <v>1</v>
          </cell>
          <cell r="AI308">
            <v>0.99999999999999989</v>
          </cell>
          <cell r="AJ308">
            <v>0.99999999999999978</v>
          </cell>
          <cell r="AK308">
            <v>1.0000000000000002</v>
          </cell>
          <cell r="AL308">
            <v>1.0000000000000002</v>
          </cell>
          <cell r="AM308">
            <v>1</v>
          </cell>
          <cell r="AN308">
            <v>1</v>
          </cell>
          <cell r="AO308">
            <v>1</v>
          </cell>
          <cell r="AP308">
            <v>1.0000000000000002</v>
          </cell>
          <cell r="AQ308">
            <v>0.99999999999999978</v>
          </cell>
          <cell r="AR308">
            <v>1.0000000000000002</v>
          </cell>
          <cell r="AS308">
            <v>1.0000000000000002</v>
          </cell>
          <cell r="AT308">
            <v>1</v>
          </cell>
          <cell r="AU308">
            <v>1</v>
          </cell>
          <cell r="AV308">
            <v>1</v>
          </cell>
          <cell r="AW308">
            <v>1</v>
          </cell>
          <cell r="AX308">
            <v>1</v>
          </cell>
          <cell r="AY308">
            <v>0.99999999999999978</v>
          </cell>
        </row>
        <row r="310">
          <cell r="C310" t="str">
            <v>Degree days / degree days of reference</v>
          </cell>
          <cell r="E310">
            <v>1</v>
          </cell>
          <cell r="Z310">
            <v>0.91640117356948714</v>
          </cell>
          <cell r="AA310">
            <v>0.95330021419443089</v>
          </cell>
          <cell r="AB310">
            <v>0.87320229674028471</v>
          </cell>
          <cell r="AC310">
            <v>1.0705221664236728</v>
          </cell>
          <cell r="AD310">
            <v>1.0477977572583113</v>
          </cell>
          <cell r="AE310">
            <v>0.94991090231653963</v>
          </cell>
          <cell r="AF310">
            <v>1.0834858793671365</v>
          </cell>
          <cell r="AG310">
            <v>1.0035510826718503</v>
          </cell>
          <cell r="AH310">
            <v>1.0042638641395323</v>
          </cell>
          <cell r="AI310">
            <v>0.93999608510178723</v>
          </cell>
          <cell r="AJ310">
            <v>0.87929266339075174</v>
          </cell>
          <cell r="AK310">
            <v>0.97782367658440872</v>
          </cell>
          <cell r="AL310">
            <v>0.95880289612470071</v>
          </cell>
          <cell r="AM310">
            <v>0.99500580484907386</v>
          </cell>
          <cell r="AN310">
            <v>0.96470741760714207</v>
          </cell>
          <cell r="AO310">
            <v>0.97164646219198292</v>
          </cell>
          <cell r="AP310">
            <v>0.9346425742930683</v>
          </cell>
          <cell r="AQ310">
            <v>0.90930058318483709</v>
          </cell>
          <cell r="AR310">
            <v>0.87144554241589711</v>
          </cell>
          <cell r="AS310">
            <v>0.96800718181327272</v>
          </cell>
          <cell r="AT310">
            <v>1.0839397184429256</v>
          </cell>
          <cell r="AU310">
            <v>0.91861513423087138</v>
          </cell>
          <cell r="AV310">
            <v>1.0303570143497964</v>
          </cell>
          <cell r="AW310">
            <v>0.93413521248447529</v>
          </cell>
          <cell r="AX310">
            <v>0.93160854893138356</v>
          </cell>
          <cell r="AY310">
            <v>0.93138357705286834</v>
          </cell>
        </row>
        <row r="311">
          <cell r="C311" t="str">
            <v>Share of space heating (for climatic corrections)</v>
          </cell>
          <cell r="E311">
            <v>1</v>
          </cell>
          <cell r="Z311">
            <v>0.7</v>
          </cell>
          <cell r="AA311">
            <v>0.7</v>
          </cell>
          <cell r="AB311">
            <v>0.69</v>
          </cell>
          <cell r="AC311">
            <v>0.68</v>
          </cell>
          <cell r="AD311">
            <v>0.68</v>
          </cell>
          <cell r="AE311">
            <v>0.67400000000000004</v>
          </cell>
          <cell r="AF311">
            <v>0.67100000000000004</v>
          </cell>
          <cell r="AG311">
            <v>0.66800000000000004</v>
          </cell>
          <cell r="AH311">
            <v>0.66500000000000004</v>
          </cell>
          <cell r="AI311">
            <v>0.66200000000000003</v>
          </cell>
          <cell r="AJ311">
            <v>0.65900000000000003</v>
          </cell>
          <cell r="AK311">
            <v>0.65600000000000003</v>
          </cell>
          <cell r="AL311">
            <v>0.65300000000000002</v>
          </cell>
          <cell r="AM311">
            <v>0.65</v>
          </cell>
          <cell r="AN311">
            <v>0.64700000000000002</v>
          </cell>
          <cell r="AO311">
            <v>0.64400000000000002</v>
          </cell>
          <cell r="AP311">
            <v>0.64100000000000001</v>
          </cell>
          <cell r="AQ311">
            <v>0.63800000000000001</v>
          </cell>
          <cell r="AR311">
            <v>0.63500000000000001</v>
          </cell>
          <cell r="AS311">
            <v>0.63200000000000001</v>
          </cell>
          <cell r="AT311">
            <v>0.629</v>
          </cell>
          <cell r="AU311">
            <v>0.626</v>
          </cell>
          <cell r="AV311">
            <v>0.623</v>
          </cell>
          <cell r="AW311">
            <v>0.62</v>
          </cell>
          <cell r="AX311">
            <v>0.61699999999999999</v>
          </cell>
          <cell r="AY311">
            <v>0.6140000000000001</v>
          </cell>
        </row>
        <row r="313">
          <cell r="B313" t="str">
            <v>toccfrescc</v>
          </cell>
          <cell r="C313" t="str">
            <v>Total consumption  with climatic corrections</v>
          </cell>
          <cell r="E313" t="str">
            <v>Mtoe</v>
          </cell>
          <cell r="Z313">
            <v>0.99283285476500371</v>
          </cell>
          <cell r="AA313">
            <v>0.88615200096759927</v>
          </cell>
          <cell r="AB313">
            <v>0.83093857575439389</v>
          </cell>
          <cell r="AC313">
            <v>0.70639812629525667</v>
          </cell>
          <cell r="AD313">
            <v>0.80962281522447099</v>
          </cell>
          <cell r="AE313">
            <v>0.98452338746827617</v>
          </cell>
          <cell r="AF313">
            <v>1.1276979829596776</v>
          </cell>
          <cell r="AG313">
            <v>1.1952559714918416</v>
          </cell>
          <cell r="AH313">
            <v>1.0384018388102976</v>
          </cell>
          <cell r="AI313">
            <v>0.99152693418280113</v>
          </cell>
          <cell r="AJ313">
            <v>0.99912228638386669</v>
          </cell>
          <cell r="AK313">
            <v>0.96091519381960733</v>
          </cell>
          <cell r="AL313">
            <v>0.93960914163178466</v>
          </cell>
          <cell r="AM313">
            <v>0.92762324907979532</v>
          </cell>
          <cell r="AN313">
            <v>0.94249346648554988</v>
          </cell>
          <cell r="AO313">
            <v>0.90494195498008334</v>
          </cell>
          <cell r="AP313">
            <v>0.91698600240274186</v>
          </cell>
          <cell r="AQ313">
            <v>1.0153813215506473</v>
          </cell>
          <cell r="AR313">
            <v>1.028502516736659</v>
          </cell>
          <cell r="AS313">
            <v>0.98908558407599922</v>
          </cell>
          <cell r="AT313">
            <v>0.98132136460109376</v>
          </cell>
          <cell r="AU313">
            <v>0.98193341063864037</v>
          </cell>
          <cell r="AV313">
            <v>0.95405768548345726</v>
          </cell>
          <cell r="AW313">
            <v>0.96935118821974575</v>
          </cell>
          <cell r="AX313">
            <v>0.92320914395547637</v>
          </cell>
          <cell r="AY313">
            <v>0.89078795553582224</v>
          </cell>
        </row>
        <row r="314">
          <cell r="B314" t="str">
            <v>toccfreschc</v>
          </cell>
          <cell r="C314" t="str">
            <v>Total consumption for space heating with climatic corrections</v>
          </cell>
          <cell r="E314" t="str">
            <v>Mtoe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0.6794161197511791</v>
          </cell>
          <cell r="AF314">
            <v>0.77160943226125389</v>
          </cell>
          <cell r="AG314">
            <v>0.81882166152562608</v>
          </cell>
          <cell r="AH314">
            <v>0.69360761463912468</v>
          </cell>
          <cell r="AI314">
            <v>0.65532603410881607</v>
          </cell>
          <cell r="AJ314">
            <v>0.65337873374791944</v>
          </cell>
          <cell r="AK314">
            <v>0.62027137466899629</v>
          </cell>
          <cell r="AL314">
            <v>0.60389589441361191</v>
          </cell>
          <cell r="AM314">
            <v>0.59332739374907939</v>
          </cell>
          <cell r="AN314">
            <v>0.60215825164208914</v>
          </cell>
          <cell r="AO314">
            <v>0.57552638799790334</v>
          </cell>
          <cell r="AP314">
            <v>0.5801891229098699</v>
          </cell>
          <cell r="AQ314">
            <v>0.64359759803590133</v>
          </cell>
          <cell r="AR314">
            <v>0.64780765609194824</v>
          </cell>
          <cell r="AS314">
            <v>0.61658074268455976</v>
          </cell>
          <cell r="AT314">
            <v>0.59766368053592811</v>
          </cell>
          <cell r="AU314">
            <v>0.59803644087790464</v>
          </cell>
          <cell r="AV314">
            <v>0.5810590172786263</v>
          </cell>
          <cell r="AW314">
            <v>0.59037336776907134</v>
          </cell>
          <cell r="AX314">
            <v>0.59123602129585573</v>
          </cell>
          <cell r="AY314">
            <v>0.57063193608468232</v>
          </cell>
        </row>
        <row r="316">
          <cell r="B316" t="str">
            <v>Selection of main indicators</v>
          </cell>
          <cell r="Z316">
            <v>0.99283285476500371</v>
          </cell>
          <cell r="AA316">
            <v>0.88615200096759927</v>
          </cell>
          <cell r="AB316">
            <v>0.83093857575439389</v>
          </cell>
          <cell r="AC316">
            <v>0.70639812629525667</v>
          </cell>
          <cell r="AD316">
            <v>0.80962281522447099</v>
          </cell>
          <cell r="AE316">
            <v>0.98452338746827617</v>
          </cell>
          <cell r="AF316">
            <v>1.1276979829596776</v>
          </cell>
          <cell r="AG316">
            <v>1.1952559714918416</v>
          </cell>
          <cell r="AH316">
            <v>1.0384018388102976</v>
          </cell>
          <cell r="AI316">
            <v>0.99152693418280113</v>
          </cell>
          <cell r="AJ316">
            <v>0.99912228638386669</v>
          </cell>
          <cell r="AK316">
            <v>0.96091519381960733</v>
          </cell>
          <cell r="AL316">
            <v>0.93960914163178466</v>
          </cell>
          <cell r="AM316">
            <v>0.92762324907979532</v>
          </cell>
          <cell r="AN316">
            <v>0.94249346648554988</v>
          </cell>
          <cell r="AO316">
            <v>0.90494195498008334</v>
          </cell>
          <cell r="AP316">
            <v>0.91698600240274186</v>
          </cell>
          <cell r="AQ316">
            <v>1.0153813215506473</v>
          </cell>
          <cell r="AR316">
            <v>1.028502516736659</v>
          </cell>
          <cell r="AS316">
            <v>0.98908558407599922</v>
          </cell>
          <cell r="AT316">
            <v>0.98132136460109376</v>
          </cell>
          <cell r="AU316">
            <v>0.98193341063864037</v>
          </cell>
          <cell r="AV316">
            <v>0.95405768548345726</v>
          </cell>
          <cell r="AW316">
            <v>0.96935118821974575</v>
          </cell>
          <cell r="AX316">
            <v>0.92320914395547637</v>
          </cell>
          <cell r="AY316">
            <v>0.89078795553582224</v>
          </cell>
        </row>
        <row r="317">
          <cell r="C317" t="str">
            <v>Unit consumption of households per dwelling  with climatic corrections (toe/dw)</v>
          </cell>
          <cell r="E317" t="str">
            <v>toe/dw</v>
          </cell>
          <cell r="Z317" t="e">
            <v>#DIV/0!</v>
          </cell>
          <cell r="AA317" t="e">
            <v>#DIV/0!</v>
          </cell>
          <cell r="AB317" t="e">
            <v>#DIV/0!</v>
          </cell>
          <cell r="AC317" t="e">
            <v>#DIV/0!</v>
          </cell>
          <cell r="AD317">
            <v>1.398312288816012</v>
          </cell>
          <cell r="AE317">
            <v>1.6974541163246142</v>
          </cell>
          <cell r="AF317">
            <v>1.9134605632640664</v>
          </cell>
          <cell r="AG317">
            <v>2.0248794590610326</v>
          </cell>
          <cell r="AH317">
            <v>1.7561693097277427</v>
          </cell>
          <cell r="AI317">
            <v>1.6743957549061945</v>
          </cell>
          <cell r="AJ317">
            <v>1.6849883825650624</v>
          </cell>
          <cell r="AK317">
            <v>1.6185879375409229</v>
          </cell>
          <cell r="AL317">
            <v>1.5810510313612194</v>
          </cell>
          <cell r="AM317">
            <v>1.5579074063906784</v>
          </cell>
          <cell r="AN317">
            <v>1.576434551144658</v>
          </cell>
          <cell r="AO317">
            <v>1.5062282872504718</v>
          </cell>
          <cell r="AP317">
            <v>1.516682107844429</v>
          </cell>
          <cell r="AQ317">
            <v>1.6539848860574153</v>
          </cell>
          <cell r="AR317">
            <v>1.6577253142766453</v>
          </cell>
          <cell r="AS317">
            <v>1.5811960802455507</v>
          </cell>
          <cell r="AT317">
            <v>1.5650309627945933</v>
          </cell>
          <cell r="AU317">
            <v>1.5586244613311753</v>
          </cell>
          <cell r="AV317">
            <v>1.5119773145538149</v>
          </cell>
          <cell r="AW317">
            <v>1.5312651906028929</v>
          </cell>
          <cell r="AX317">
            <v>1.4559854519213962</v>
          </cell>
          <cell r="AY317">
            <v>1.3944053277645416</v>
          </cell>
        </row>
        <row r="318">
          <cell r="C318" t="str">
            <v>Unit consumption of electricity of households per dwelling  (kWh/dw)</v>
          </cell>
          <cell r="E318" t="str">
            <v>kWh/dw</v>
          </cell>
          <cell r="Z318" t="e">
            <v>#DIV/0!</v>
          </cell>
          <cell r="AA318" t="e">
            <v>#DIV/0!</v>
          </cell>
          <cell r="AB318" t="e">
            <v>#DIV/0!</v>
          </cell>
          <cell r="AC318" t="e">
            <v>#DIV/0!</v>
          </cell>
          <cell r="AD318">
            <v>2193.0422126780568</v>
          </cell>
          <cell r="AE318">
            <v>1839.3240940768594</v>
          </cell>
          <cell r="AF318">
            <v>2093.4553660378465</v>
          </cell>
          <cell r="AG318">
            <v>2041.0194042453625</v>
          </cell>
          <cell r="AH318">
            <v>2281.0495455678692</v>
          </cell>
          <cell r="AI318">
            <v>2301.2896704548571</v>
          </cell>
          <cell r="AJ318">
            <v>2471.918050256515</v>
          </cell>
          <cell r="AK318">
            <v>2669.3304440051506</v>
          </cell>
          <cell r="AL318">
            <v>2664.8677780902449</v>
          </cell>
          <cell r="AM318">
            <v>2676.5796285305305</v>
          </cell>
          <cell r="AN318">
            <v>2705.8140520482343</v>
          </cell>
          <cell r="AO318">
            <v>2695.9195280934655</v>
          </cell>
          <cell r="AP318">
            <v>2769.928141350038</v>
          </cell>
          <cell r="AQ318">
            <v>2887.5727601154294</v>
          </cell>
          <cell r="AR318">
            <v>2973.2088386558385</v>
          </cell>
          <cell r="AS318">
            <v>3011.3039199248879</v>
          </cell>
          <cell r="AT318">
            <v>3225.7402764355834</v>
          </cell>
          <cell r="AU318">
            <v>3069.2887978576564</v>
          </cell>
          <cell r="AV318">
            <v>3099.2836503375511</v>
          </cell>
          <cell r="AW318">
            <v>2945.5739694355339</v>
          </cell>
          <cell r="AX318">
            <v>2742.0688442270593</v>
          </cell>
          <cell r="AY318">
            <v>2704.4581750655479</v>
          </cell>
        </row>
        <row r="320">
          <cell r="C320" t="str">
            <v>Unit consumption of dwellings for space heating (with climatic corrections) (toe/dw)</v>
          </cell>
          <cell r="E320" t="str">
            <v>toe/dw</v>
          </cell>
          <cell r="X320" t="e">
            <v>#DIV/0!</v>
          </cell>
          <cell r="Y320" t="e">
            <v>#DIV/0!</v>
          </cell>
          <cell r="Z320" t="e">
            <v>#DIV/0!</v>
          </cell>
          <cell r="AA320" t="e">
            <v>#DIV/0!</v>
          </cell>
          <cell r="AB320" t="e">
            <v>#DIV/0!</v>
          </cell>
          <cell r="AC320" t="e">
            <v>#DIV/0!</v>
          </cell>
          <cell r="AD320">
            <v>0</v>
          </cell>
          <cell r="AE320">
            <v>1.1714071030192743</v>
          </cell>
          <cell r="AF320">
            <v>1.3092549966255262</v>
          </cell>
          <cell r="AG320">
            <v>1.3871632542341854</v>
          </cell>
          <cell r="AH320">
            <v>1.1730453089511788</v>
          </cell>
          <cell r="AI320">
            <v>1.106651863668906</v>
          </cell>
          <cell r="AJ320">
            <v>1.1019027308108025</v>
          </cell>
          <cell r="AK320">
            <v>1.0447995530702763</v>
          </cell>
          <cell r="AL320">
            <v>1.0161568086058614</v>
          </cell>
          <cell r="AM320">
            <v>0.99647043350102082</v>
          </cell>
          <cell r="AN320">
            <v>1.0071826563266715</v>
          </cell>
          <cell r="AO320">
            <v>0.95793340212700295</v>
          </cell>
          <cell r="AP320">
            <v>0.95962474844503787</v>
          </cell>
          <cell r="AQ320">
            <v>1.0483753022249573</v>
          </cell>
          <cell r="AR320">
            <v>1.0441269056814602</v>
          </cell>
          <cell r="AS320">
            <v>0.98569332035963064</v>
          </cell>
          <cell r="AT320">
            <v>0.95316600567106535</v>
          </cell>
          <cell r="AU320">
            <v>0.9492641918696898</v>
          </cell>
          <cell r="AV320">
            <v>0.92085422706596887</v>
          </cell>
          <cell r="AW320">
            <v>0.93260130952544273</v>
          </cell>
          <cell r="AX320">
            <v>0.93243340503586924</v>
          </cell>
          <cell r="AY320">
            <v>0.89324536431395252</v>
          </cell>
        </row>
        <row r="321">
          <cell r="C321" t="str">
            <v>Unit consumption of space heating per m2 (with climatic corrections) (koe/m2)</v>
          </cell>
          <cell r="E321" t="str">
            <v>koe/m2</v>
          </cell>
          <cell r="X321" t="e">
            <v>#DIV/0!</v>
          </cell>
          <cell r="Y321" t="e">
            <v>#DIV/0!</v>
          </cell>
          <cell r="Z321" t="e">
            <v>#DIV/0!</v>
          </cell>
          <cell r="AA321" t="e">
            <v>#DIV/0!</v>
          </cell>
          <cell r="AB321" t="e">
            <v>#DIV/0!</v>
          </cell>
          <cell r="AC321" t="e">
            <v>#DIV/0!</v>
          </cell>
          <cell r="AD321" t="e">
            <v>#DIV/0!</v>
          </cell>
          <cell r="AE321">
            <v>20.009638841457647</v>
          </cell>
          <cell r="AF321">
            <v>22.358437113699136</v>
          </cell>
          <cell r="AG321">
            <v>23.662922841268582</v>
          </cell>
          <cell r="AH321">
            <v>19.974695574545667</v>
          </cell>
          <cell r="AI321">
            <v>18.803368884884463</v>
          </cell>
          <cell r="AJ321">
            <v>18.698590103802569</v>
          </cell>
          <cell r="AK321">
            <v>17.409589119293344</v>
          </cell>
          <cell r="AL321">
            <v>16.915094198928941</v>
          </cell>
          <cell r="AM321">
            <v>16.572344238695845</v>
          </cell>
          <cell r="AN321">
            <v>16.730929794494202</v>
          </cell>
          <cell r="AO321">
            <v>15.883530272026395</v>
          </cell>
          <cell r="AP321">
            <v>15.872657511083542</v>
          </cell>
          <cell r="AQ321">
            <v>17.302565272122539</v>
          </cell>
          <cell r="AR321">
            <v>17.191996677139006</v>
          </cell>
          <cell r="AS321">
            <v>16.174194565005944</v>
          </cell>
          <cell r="AT321">
            <v>15.586588403444647</v>
          </cell>
          <cell r="AU321">
            <v>15.476155545174089</v>
          </cell>
          <cell r="AV321">
            <v>14.97986824237522</v>
          </cell>
          <cell r="AW321">
            <v>15.136075534316213</v>
          </cell>
          <cell r="AX321">
            <v>15.039248468320471</v>
          </cell>
          <cell r="AY321">
            <v>14.383983322285872</v>
          </cell>
        </row>
      </sheetData>
      <sheetData sheetId="9">
        <row r="3">
          <cell r="B3" t="str">
            <v>Energy consumption of the service sector (NACE G to O)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gplcfter</v>
          </cell>
          <cell r="C4" t="str">
            <v>LPG consumption of tertiary sector</v>
          </cell>
          <cell r="D4" t="str">
            <v>eso</v>
          </cell>
          <cell r="E4" t="str">
            <v>ktoe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1.0867488296551064</v>
          </cell>
          <cell r="AO4">
            <v>1.0867488296551064</v>
          </cell>
          <cell r="AP4">
            <v>1.0867488296551064</v>
          </cell>
          <cell r="AQ4">
            <v>1.0867488296551064</v>
          </cell>
          <cell r="AR4">
            <v>1.0867488296551064</v>
          </cell>
          <cell r="AS4">
            <v>1.0867488296551064</v>
          </cell>
          <cell r="AT4">
            <v>1.0760963026655201</v>
          </cell>
          <cell r="AU4">
            <v>1.0760963026655201</v>
          </cell>
          <cell r="AV4">
            <v>1.0867488296551064</v>
          </cell>
          <cell r="AW4">
            <v>1.0867488296551064</v>
          </cell>
          <cell r="AX4">
            <v>1.0867488296551064</v>
          </cell>
          <cell r="AY4">
            <v>1.0867488296551064</v>
          </cell>
          <cell r="AZ4" t="str">
            <v>EUROSTAT</v>
          </cell>
          <cell r="BA4" t="str">
            <v>Estonia, Annual Questionnaire, IEA-Eurostat-UNECE</v>
          </cell>
        </row>
        <row r="5">
          <cell r="B5" t="str">
            <v>holcfter</v>
          </cell>
          <cell r="C5" t="str">
            <v>heating oil consumption of tertiary sector</v>
          </cell>
          <cell r="D5" t="str">
            <v>eso</v>
          </cell>
          <cell r="E5" t="str">
            <v>ktoe</v>
          </cell>
          <cell r="Z5">
            <v>15.154772141014616</v>
          </cell>
          <cell r="AA5">
            <v>19.196044711951849</v>
          </cell>
          <cell r="AB5">
            <v>12.123817712811693</v>
          </cell>
          <cell r="AC5">
            <v>3.0309544282029233</v>
          </cell>
          <cell r="AD5">
            <v>4.041272570937231</v>
          </cell>
          <cell r="AE5">
            <v>10.103181427343078</v>
          </cell>
          <cell r="AF5">
            <v>12.123817712811693</v>
          </cell>
          <cell r="AG5">
            <v>12.123817712811693</v>
          </cell>
          <cell r="AH5">
            <v>13.134135855546001</v>
          </cell>
          <cell r="AI5">
            <v>18.18572656921754</v>
          </cell>
          <cell r="AJ5">
            <v>21.216680997420461</v>
          </cell>
          <cell r="AK5">
            <v>26.268271711092002</v>
          </cell>
          <cell r="AL5">
            <v>20.206362854686155</v>
          </cell>
          <cell r="AM5">
            <v>25.257953568357696</v>
          </cell>
          <cell r="AN5">
            <v>18.18572656921754</v>
          </cell>
          <cell r="AO5">
            <v>38.392089423903698</v>
          </cell>
          <cell r="AP5">
            <v>26.268271711092002</v>
          </cell>
          <cell r="AQ5">
            <v>25.257953568357696</v>
          </cell>
          <cell r="AR5">
            <v>31.319862424763539</v>
          </cell>
          <cell r="AS5">
            <v>30.309544282029233</v>
          </cell>
          <cell r="AT5">
            <v>26.268271711092002</v>
          </cell>
          <cell r="AU5">
            <v>40.41272570937231</v>
          </cell>
          <cell r="AV5">
            <v>39.402407566638004</v>
          </cell>
          <cell r="AW5">
            <v>37.381771281169385</v>
          </cell>
          <cell r="AX5">
            <v>26.268271711092002</v>
          </cell>
          <cell r="AY5">
            <v>2.810260819719117</v>
          </cell>
          <cell r="AZ5" t="str">
            <v>EUROSTAT</v>
          </cell>
          <cell r="BA5" t="str">
            <v>Estonia, Annual Questionnaire, IEA-Eurostat-UNECE</v>
          </cell>
        </row>
        <row r="6">
          <cell r="B6" t="str">
            <v>folcfter</v>
          </cell>
          <cell r="C6" t="str">
            <v>fuel oil consumption of tertiary sector</v>
          </cell>
          <cell r="D6" t="str">
            <v>eso</v>
          </cell>
          <cell r="E6" t="str">
            <v>ktoe</v>
          </cell>
          <cell r="Z6">
            <v>26.550109869112447</v>
          </cell>
          <cell r="AA6">
            <v>22.75723703066781</v>
          </cell>
          <cell r="AB6">
            <v>18.964364192223176</v>
          </cell>
          <cell r="AC6">
            <v>19.912582401834335</v>
          </cell>
          <cell r="AD6">
            <v>16.119709563389698</v>
          </cell>
          <cell r="AE6">
            <v>18.016145982612016</v>
          </cell>
          <cell r="AF6">
            <v>19.912582401834335</v>
          </cell>
          <cell r="AG6">
            <v>20.860800611445494</v>
          </cell>
          <cell r="AH6">
            <v>23.705455240278972</v>
          </cell>
          <cell r="AI6">
            <v>20.860800611445494</v>
          </cell>
          <cell r="AJ6">
            <v>30.342982707557084</v>
          </cell>
          <cell r="AK6">
            <v>36.032291965224033</v>
          </cell>
          <cell r="AL6">
            <v>19.912582401834335</v>
          </cell>
          <cell r="AM6">
            <v>12.326836724945066</v>
          </cell>
          <cell r="AN6">
            <v>18.964364192223176</v>
          </cell>
          <cell r="AO6">
            <v>4.741091048055794</v>
          </cell>
          <cell r="AP6">
            <v>3.7928728384446355</v>
          </cell>
          <cell r="AQ6">
            <v>1.8964364192223178</v>
          </cell>
          <cell r="AR6">
            <v>2.8446546288334762</v>
          </cell>
          <cell r="AS6">
            <v>1.8964364192223178</v>
          </cell>
          <cell r="AT6">
            <v>1.8964364192223178</v>
          </cell>
          <cell r="AU6">
            <v>0.93675360657303897</v>
          </cell>
          <cell r="AV6">
            <v>1.8735072131460779</v>
          </cell>
          <cell r="AW6">
            <v>0.93675360657303897</v>
          </cell>
          <cell r="AX6">
            <v>1.8735072131460779</v>
          </cell>
          <cell r="AY6">
            <v>2.810260819719117</v>
          </cell>
          <cell r="AZ6" t="str">
            <v>EUROSTAT</v>
          </cell>
          <cell r="BA6" t="str">
            <v>Estonia, Annual Questionnaire, IEA-Eurostat-UNECE</v>
          </cell>
        </row>
        <row r="7">
          <cell r="B7" t="str">
            <v>gazcfter</v>
          </cell>
          <cell r="C7" t="str">
            <v>gas consumption of tertiary sector</v>
          </cell>
          <cell r="D7" t="str">
            <v>eso</v>
          </cell>
          <cell r="E7" t="str">
            <v>ktoe</v>
          </cell>
          <cell r="Z7">
            <v>8.2223560218072169</v>
          </cell>
          <cell r="AA7">
            <v>9.1432598962496225</v>
          </cell>
          <cell r="AB7">
            <v>3.2889424087228862</v>
          </cell>
          <cell r="AC7">
            <v>2.4776699479045745</v>
          </cell>
          <cell r="AD7">
            <v>2.916195602400959</v>
          </cell>
          <cell r="AE7">
            <v>2.7627116233272249</v>
          </cell>
          <cell r="AF7">
            <v>7.3014521473648077</v>
          </cell>
          <cell r="AG7">
            <v>6.6436636656202301</v>
          </cell>
          <cell r="AH7">
            <v>6.5559585347209532</v>
          </cell>
          <cell r="AI7">
            <v>8.6389553935787813</v>
          </cell>
          <cell r="AJ7">
            <v>10.875436231510344</v>
          </cell>
          <cell r="AK7">
            <v>22.869112881986471</v>
          </cell>
          <cell r="AL7">
            <v>28.065641887768631</v>
          </cell>
          <cell r="AM7">
            <v>65.493806499035074</v>
          </cell>
          <cell r="AN7">
            <v>59.705267859682799</v>
          </cell>
          <cell r="AO7">
            <v>47.163434141086192</v>
          </cell>
          <cell r="AP7">
            <v>50.233113722560887</v>
          </cell>
          <cell r="AQ7">
            <v>44.773469324080892</v>
          </cell>
          <cell r="AR7">
            <v>34.621600422489585</v>
          </cell>
          <cell r="AS7">
            <v>27.802526495070797</v>
          </cell>
          <cell r="AT7">
            <v>30.30212272570019</v>
          </cell>
          <cell r="AU7">
            <v>31.617699689189347</v>
          </cell>
          <cell r="AV7">
            <v>35.564430579656815</v>
          </cell>
          <cell r="AW7">
            <v>44.181459690510771</v>
          </cell>
          <cell r="AX7">
            <v>68.168812991463028</v>
          </cell>
          <cell r="AY7">
            <v>29.339829941721597</v>
          </cell>
          <cell r="AZ7" t="str">
            <v>EUROSTAT</v>
          </cell>
          <cell r="BA7" t="str">
            <v>Estonia, Annual Questionnaire, IEA-Eurostat-UNECE</v>
          </cell>
        </row>
        <row r="8">
          <cell r="B8" t="str">
            <v>chacfter</v>
          </cell>
          <cell r="C8" t="str">
            <v>hard coal consumption of tertiary sector</v>
          </cell>
          <cell r="D8" t="str">
            <v>eso</v>
          </cell>
          <cell r="E8" t="str">
            <v>ktoe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6.4347950702206926</v>
          </cell>
          <cell r="AH8">
            <v>5.8856405846947544</v>
          </cell>
          <cell r="AI8">
            <v>5.3832760103181423</v>
          </cell>
          <cell r="AJ8">
            <v>4.4598500047769178</v>
          </cell>
          <cell r="AK8">
            <v>6.4261488487627778</v>
          </cell>
          <cell r="AL8">
            <v>5.188306104901117</v>
          </cell>
          <cell r="AM8">
            <v>5.1691984331709184</v>
          </cell>
          <cell r="AN8">
            <v>5.1888793350530236</v>
          </cell>
          <cell r="AO8">
            <v>6.4860991688162795</v>
          </cell>
          <cell r="AP8">
            <v>3.8916595012897677</v>
          </cell>
          <cell r="AQ8">
            <v>4.5402694181713956</v>
          </cell>
          <cell r="AR8">
            <v>2.5944396675265118</v>
          </cell>
          <cell r="AS8">
            <v>1.9461163657208369</v>
          </cell>
          <cell r="AT8">
            <v>1.9461163657208369</v>
          </cell>
          <cell r="AU8">
            <v>1.3015668290818763</v>
          </cell>
          <cell r="AV8">
            <v>1.3015668290818763</v>
          </cell>
          <cell r="AW8">
            <v>2.5937708990159547</v>
          </cell>
          <cell r="AX8">
            <v>1.2971242954046049</v>
          </cell>
          <cell r="AY8">
            <v>0</v>
          </cell>
          <cell r="AZ8" t="str">
            <v>EUROSTAT</v>
          </cell>
          <cell r="BA8" t="str">
            <v>Estonia, Annual Questionnaire, IEA-Eurostat-UNECE</v>
          </cell>
        </row>
        <row r="9">
          <cell r="B9" t="str">
            <v>ligcfter</v>
          </cell>
          <cell r="C9" t="str">
            <v>brown coal consumption of tertiary sector</v>
          </cell>
          <cell r="D9" t="str">
            <v>eso</v>
          </cell>
          <cell r="E9" t="str">
            <v>ktoe</v>
          </cell>
          <cell r="AZ9" t="str">
            <v>EUROSTAT</v>
          </cell>
          <cell r="BA9" t="str">
            <v>Estonia, Annual Questionnaire, IEA-Eurostat-UNECE</v>
          </cell>
        </row>
        <row r="10">
          <cell r="B10" t="str">
            <v>toucfter</v>
          </cell>
          <cell r="C10" t="str">
            <v>peat consumption of tertiary sector</v>
          </cell>
          <cell r="D10" t="str">
            <v>eso</v>
          </cell>
          <cell r="E10" t="str">
            <v>ktoe</v>
          </cell>
          <cell r="Z10">
            <v>52.595060666857741</v>
          </cell>
          <cell r="AA10">
            <v>41.102154389987575</v>
          </cell>
          <cell r="AB10">
            <v>0</v>
          </cell>
          <cell r="AC10">
            <v>0</v>
          </cell>
          <cell r="AD10">
            <v>0.76430686920798696</v>
          </cell>
          <cell r="AE10">
            <v>0.76430686920798696</v>
          </cell>
          <cell r="AF10">
            <v>0.38215343460399348</v>
          </cell>
          <cell r="AG10">
            <v>0.44979459252890036</v>
          </cell>
          <cell r="AH10">
            <v>1.0546957103276966</v>
          </cell>
          <cell r="AI10">
            <v>0.83634279163083969</v>
          </cell>
          <cell r="AJ10">
            <v>1.0766934174070888</v>
          </cell>
          <cell r="AK10">
            <v>0.45858412152479217</v>
          </cell>
          <cell r="AL10">
            <v>0.79736314130123243</v>
          </cell>
          <cell r="AM10">
            <v>1.200582783987771</v>
          </cell>
          <cell r="AN10">
            <v>1.0365673067736696</v>
          </cell>
          <cell r="AO10">
            <v>0.82449603515811587</v>
          </cell>
          <cell r="AP10">
            <v>0.59967039266265398</v>
          </cell>
          <cell r="AQ10">
            <v>0.38215343460399348</v>
          </cell>
          <cell r="AR10">
            <v>0.76430686920798696</v>
          </cell>
          <cell r="AS10">
            <v>0.76430686920798696</v>
          </cell>
          <cell r="AT10">
            <v>0.38215343460399348</v>
          </cell>
          <cell r="AU10">
            <v>0.38215343460399348</v>
          </cell>
          <cell r="AV10">
            <v>0.72609152574758762</v>
          </cell>
          <cell r="AW10">
            <v>0.72609152574758762</v>
          </cell>
          <cell r="AX10">
            <v>0.72609152574758762</v>
          </cell>
          <cell r="AY10">
            <v>0.72609152574758762</v>
          </cell>
          <cell r="AZ10" t="str">
            <v>EUROSTAT</v>
          </cell>
          <cell r="BA10" t="str">
            <v>Estonia, Annual Questionnaire, IEA-Eurostat-UNECE</v>
          </cell>
        </row>
        <row r="11">
          <cell r="B11" t="str">
            <v>vapcfter</v>
          </cell>
          <cell r="C11" t="str">
            <v xml:space="preserve">Heat consumption of tertiary </v>
          </cell>
          <cell r="D11" t="str">
            <v>eso</v>
          </cell>
          <cell r="E11" t="str">
            <v>ktoe</v>
          </cell>
          <cell r="Z11">
            <v>163.34670870354446</v>
          </cell>
          <cell r="AA11">
            <v>142.25661603133656</v>
          </cell>
          <cell r="AB11">
            <v>116.48514378522977</v>
          </cell>
          <cell r="AC11">
            <v>95.705550778637615</v>
          </cell>
          <cell r="AD11">
            <v>84.670870354447302</v>
          </cell>
          <cell r="AE11">
            <v>32.363618993025696</v>
          </cell>
          <cell r="AF11">
            <v>74.376612209802232</v>
          </cell>
          <cell r="AG11">
            <v>73.922805006209984</v>
          </cell>
          <cell r="AH11">
            <v>60.021973822489727</v>
          </cell>
          <cell r="AI11">
            <v>99.742046431642294</v>
          </cell>
          <cell r="AJ11">
            <v>90.140441387216967</v>
          </cell>
          <cell r="AK11">
            <v>63.724085220215912</v>
          </cell>
          <cell r="AL11">
            <v>74.209420082162978</v>
          </cell>
          <cell r="AM11">
            <v>73.277921085315754</v>
          </cell>
          <cell r="AN11">
            <v>92.433361994840922</v>
          </cell>
          <cell r="AO11">
            <v>108.05388363427916</v>
          </cell>
          <cell r="AP11">
            <v>100.3630457628738</v>
          </cell>
          <cell r="AQ11">
            <v>98.834432024457811</v>
          </cell>
          <cell r="AR11">
            <v>118.96914111015572</v>
          </cell>
          <cell r="AS11">
            <v>118.89748734116748</v>
          </cell>
          <cell r="AT11">
            <v>128.71405369255754</v>
          </cell>
          <cell r="AU11">
            <v>102.91869685678799</v>
          </cell>
          <cell r="AV11">
            <v>113.23683959109582</v>
          </cell>
          <cell r="AW11">
            <v>101.98719785994076</v>
          </cell>
          <cell r="AX11">
            <v>107.57619184102417</v>
          </cell>
          <cell r="AY11">
            <v>108.00611445495366</v>
          </cell>
          <cell r="AZ11" t="str">
            <v>EUROSTAT</v>
          </cell>
          <cell r="BA11" t="str">
            <v>Estonia, Annual Questionnaire, IEA-Eurostat-UNECE</v>
          </cell>
        </row>
        <row r="12">
          <cell r="B12" t="str">
            <v>elecfter</v>
          </cell>
          <cell r="C12" t="str">
            <v>electricity consumption of tertiary sector</v>
          </cell>
          <cell r="D12" t="str">
            <v>eso</v>
          </cell>
          <cell r="E12" t="str">
            <v>ktoe</v>
          </cell>
          <cell r="Z12">
            <v>18.14273430782459</v>
          </cell>
          <cell r="AA12">
            <v>22.26999140154772</v>
          </cell>
          <cell r="AB12">
            <v>87.360275150472901</v>
          </cell>
          <cell r="AC12">
            <v>74.032674118658633</v>
          </cell>
          <cell r="AD12">
            <v>103.86930352536544</v>
          </cell>
          <cell r="AE12">
            <v>105.41702493551161</v>
          </cell>
          <cell r="AF12">
            <v>106.79277730008597</v>
          </cell>
          <cell r="AG12">
            <v>119.00257953568358</v>
          </cell>
          <cell r="AH12">
            <v>129.57867583834908</v>
          </cell>
          <cell r="AI12">
            <v>111.4359415305245</v>
          </cell>
          <cell r="AJ12">
            <v>120.46431642304385</v>
          </cell>
          <cell r="AK12">
            <v>127.17110920034395</v>
          </cell>
          <cell r="AL12">
            <v>134.9957007738607</v>
          </cell>
          <cell r="AM12">
            <v>143.07824591573518</v>
          </cell>
          <cell r="AN12">
            <v>159.07136715391229</v>
          </cell>
          <cell r="AO12">
            <v>165.86414445399828</v>
          </cell>
          <cell r="AP12">
            <v>187.10232158211522</v>
          </cell>
          <cell r="AQ12">
            <v>202.75150472914876</v>
          </cell>
          <cell r="AR12">
            <v>219.51848667239898</v>
          </cell>
          <cell r="AS12">
            <v>220.03439380911433</v>
          </cell>
          <cell r="AT12">
            <v>215.90713671539123</v>
          </cell>
          <cell r="AU12">
            <v>204.47119518486673</v>
          </cell>
          <cell r="AV12">
            <v>218.0567497850387</v>
          </cell>
          <cell r="AW12">
            <v>217.54084264832329</v>
          </cell>
          <cell r="AX12">
            <v>240.32674118658639</v>
          </cell>
          <cell r="AY12">
            <v>241.8744625967326</v>
          </cell>
          <cell r="AZ12" t="str">
            <v>EUROSTAT</v>
          </cell>
          <cell r="BA12" t="str">
            <v>Estonia, Annual Questionnaire, IEA-Eurostat-UNECE</v>
          </cell>
        </row>
        <row r="13">
          <cell r="B13" t="str">
            <v>enccfter</v>
          </cell>
          <cell r="C13" t="str">
            <v>other  consumption of tertiary sector : wood, wastes …</v>
          </cell>
          <cell r="D13" t="str">
            <v>eso</v>
          </cell>
          <cell r="E13" t="str">
            <v>ktoe</v>
          </cell>
          <cell r="Z13">
            <v>52.6416356167001</v>
          </cell>
          <cell r="AA13">
            <v>52.402789720072604</v>
          </cell>
          <cell r="AB13">
            <v>42.012993216776536</v>
          </cell>
          <cell r="AC13">
            <v>35.826884494124393</v>
          </cell>
          <cell r="AD13">
            <v>55.101748351963309</v>
          </cell>
          <cell r="AE13">
            <v>2.6034202732397058</v>
          </cell>
          <cell r="AF13">
            <v>2.2212668386357119</v>
          </cell>
          <cell r="AG13">
            <v>9.7926817617273336</v>
          </cell>
          <cell r="AH13">
            <v>7.5475303334288713</v>
          </cell>
          <cell r="AI13">
            <v>10.222604375656825</v>
          </cell>
          <cell r="AJ13">
            <v>8.7417598165663506</v>
          </cell>
          <cell r="AK13">
            <v>12.611063341931786</v>
          </cell>
          <cell r="AL13">
            <v>12.348332855641539</v>
          </cell>
          <cell r="AM13">
            <v>13.017101366198528</v>
          </cell>
          <cell r="AN13">
            <v>24.983280787236072</v>
          </cell>
          <cell r="AO13">
            <v>16.981943250214961</v>
          </cell>
          <cell r="AP13">
            <v>20.684054647941146</v>
          </cell>
          <cell r="AQ13">
            <v>22.141014617368871</v>
          </cell>
          <cell r="AR13">
            <v>22.141014617368871</v>
          </cell>
          <cell r="AS13">
            <v>15.333906563485238</v>
          </cell>
          <cell r="AT13">
            <v>18.319480271328938</v>
          </cell>
          <cell r="AU13">
            <v>19.680901882105665</v>
          </cell>
          <cell r="AV13">
            <v>11.918410241712047</v>
          </cell>
          <cell r="AW13">
            <v>12.32444826597879</v>
          </cell>
          <cell r="AX13">
            <v>10.60475781026082</v>
          </cell>
          <cell r="AY13">
            <v>11.560141396770803</v>
          </cell>
          <cell r="AZ13" t="str">
            <v>EUROSTAT</v>
          </cell>
          <cell r="BA13" t="str">
            <v>Estonia, Annual Questionnaire, IEA-Eurostat-UNECE</v>
          </cell>
        </row>
        <row r="14">
          <cell r="B14" t="str">
            <v>toccfter</v>
          </cell>
          <cell r="C14" t="str">
            <v>Total consumption of tertiary sector</v>
          </cell>
          <cell r="E14" t="str">
            <v>ktoe</v>
          </cell>
          <cell r="Z14">
            <v>336.65337732686118</v>
          </cell>
          <cell r="AA14">
            <v>309.12809318181371</v>
          </cell>
          <cell r="AB14">
            <v>280.23553646623697</v>
          </cell>
          <cell r="AC14">
            <v>230.98631616936245</v>
          </cell>
          <cell r="AD14">
            <v>267.48340683771193</v>
          </cell>
          <cell r="AE14">
            <v>172.0304101042673</v>
          </cell>
          <cell r="AF14">
            <v>223.11066204513872</v>
          </cell>
          <cell r="AG14">
            <v>249.23093795624791</v>
          </cell>
          <cell r="AH14">
            <v>247.48406591983607</v>
          </cell>
          <cell r="AI14">
            <v>275.30569371401441</v>
          </cell>
          <cell r="AJ14">
            <v>287.31816098549905</v>
          </cell>
          <cell r="AK14">
            <v>295.56066729108176</v>
          </cell>
          <cell r="AL14">
            <v>295.72371010215676</v>
          </cell>
          <cell r="AM14">
            <v>338.821646376746</v>
          </cell>
          <cell r="AN14">
            <v>380.6555640285946</v>
          </cell>
          <cell r="AO14">
            <v>389.59392998516756</v>
          </cell>
          <cell r="AP14">
            <v>394.02175898863521</v>
          </cell>
          <cell r="AQ14">
            <v>401.66398236506683</v>
          </cell>
          <cell r="AR14">
            <v>433.86025524239977</v>
          </cell>
          <cell r="AS14">
            <v>418.07146697467329</v>
          </cell>
          <cell r="AT14">
            <v>424.81186763828254</v>
          </cell>
          <cell r="AU14">
            <v>402.79778949524643</v>
          </cell>
          <cell r="AV14">
            <v>423.16675216177202</v>
          </cell>
          <cell r="AW14">
            <v>418.75908460691466</v>
          </cell>
          <cell r="AX14">
            <v>457.92824740437982</v>
          </cell>
          <cell r="AY14">
            <v>398.21391038501957</v>
          </cell>
          <cell r="AZ14" t="str">
            <v>EUROSTAT</v>
          </cell>
          <cell r="BA14" t="str">
            <v>Estonia, Annual Questionnaire, IEA-Eurostat-UNECE</v>
          </cell>
        </row>
        <row r="16">
          <cell r="B16" t="str">
            <v>Energy consumption by branch</v>
          </cell>
        </row>
        <row r="18">
          <cell r="B18" t="str">
            <v>public and private offices</v>
          </cell>
        </row>
        <row r="19">
          <cell r="B19" t="str">
            <v>cmscfbup</v>
          </cell>
          <cell r="C19" t="str">
            <v>Coal consumption of public &amp; private offices</v>
          </cell>
        </row>
        <row r="20">
          <cell r="B20" t="str">
            <v>petcfbup</v>
          </cell>
          <cell r="C20" t="str">
            <v>Oil consumption of public &amp; private offices</v>
          </cell>
        </row>
        <row r="21">
          <cell r="B21" t="str">
            <v>gazcfbup</v>
          </cell>
          <cell r="C21" t="str">
            <v>gas consumption of public &amp; private offices</v>
          </cell>
        </row>
        <row r="22">
          <cell r="B22" t="str">
            <v>vapcfbup</v>
          </cell>
          <cell r="C22" t="str">
            <v>Heat consumption of public &amp; private offices</v>
          </cell>
        </row>
        <row r="23">
          <cell r="B23" t="str">
            <v>elecfbup</v>
          </cell>
          <cell r="C23" t="str">
            <v>electricity consumption of public &amp; private offices</v>
          </cell>
          <cell r="D23" t="str">
            <v>eso</v>
          </cell>
          <cell r="E23" t="str">
            <v>ktoe</v>
          </cell>
        </row>
        <row r="24">
          <cell r="B24" t="str">
            <v>enccfbup</v>
          </cell>
          <cell r="C24" t="str">
            <v>other  consumption of public &amp; private offices (wood, wastes)</v>
          </cell>
        </row>
        <row r="25">
          <cell r="B25" t="str">
            <v>toccfbup</v>
          </cell>
          <cell r="C25" t="str">
            <v>Total  consumption of public &amp; private offices (wood, wastes)</v>
          </cell>
        </row>
        <row r="27">
          <cell r="B27" t="str">
            <v>public offices, administration and government services (Nace section L)</v>
          </cell>
        </row>
        <row r="28">
          <cell r="B28" t="str">
            <v>cmscfgov</v>
          </cell>
          <cell r="C28" t="str">
            <v>Coal consumption of public offices, administration and government services</v>
          </cell>
        </row>
        <row r="29">
          <cell r="B29" t="str">
            <v>petcfgov</v>
          </cell>
          <cell r="C29" t="str">
            <v>Oil consumption of public offices, administration and government services</v>
          </cell>
          <cell r="D29" t="str">
            <v>eso</v>
          </cell>
          <cell r="E29" t="str">
            <v>ktoe</v>
          </cell>
        </row>
        <row r="30">
          <cell r="B30" t="str">
            <v>gazcfgov</v>
          </cell>
          <cell r="C30" t="str">
            <v>gas consumption of public offices, administration and government services</v>
          </cell>
          <cell r="D30" t="str">
            <v>eso</v>
          </cell>
          <cell r="E30" t="str">
            <v>ktoe</v>
          </cell>
        </row>
        <row r="31">
          <cell r="B31" t="str">
            <v>vapcfgov</v>
          </cell>
          <cell r="C31" t="str">
            <v>Heat consumption of public offices, administration and government services</v>
          </cell>
          <cell r="D31" t="str">
            <v>eso</v>
          </cell>
          <cell r="E31" t="str">
            <v>ktoe</v>
          </cell>
        </row>
        <row r="32">
          <cell r="B32" t="str">
            <v>elecfgov</v>
          </cell>
          <cell r="C32" t="str">
            <v>electricity consumption of public offices, administration and government services</v>
          </cell>
          <cell r="D32" t="str">
            <v>eso</v>
          </cell>
          <cell r="E32" t="str">
            <v>ktoe</v>
          </cell>
        </row>
        <row r="33">
          <cell r="B33" t="str">
            <v>enccfgov</v>
          </cell>
          <cell r="C33" t="str">
            <v>other  consumption of public offices, administration and government services (wood, wastes)</v>
          </cell>
          <cell r="D33" t="str">
            <v>eso</v>
          </cell>
          <cell r="E33" t="str">
            <v>ktoe</v>
          </cell>
        </row>
        <row r="34">
          <cell r="B34" t="str">
            <v>toccfgov</v>
          </cell>
          <cell r="C34" t="str">
            <v>Total  consumption of public offices, administration and government services (wood, wastes)</v>
          </cell>
          <cell r="D34" t="str">
            <v>eso</v>
          </cell>
          <cell r="E34" t="str">
            <v>ktoe</v>
          </cell>
        </row>
        <row r="36">
          <cell r="B36" t="str">
            <v>Private offices (Nace section I, J,K)</v>
          </cell>
        </row>
        <row r="37">
          <cell r="B37" t="str">
            <v>cmscfbur</v>
          </cell>
          <cell r="C37" t="str">
            <v>Consumption of hard and brown coal of offices (Nace section J, K)</v>
          </cell>
        </row>
        <row r="38">
          <cell r="B38" t="str">
            <v>petcfbur</v>
          </cell>
          <cell r="C38" t="str">
            <v>Consumption of oil products of offices (Nace section J, K)</v>
          </cell>
          <cell r="D38" t="str">
            <v>eso</v>
          </cell>
          <cell r="E38" t="str">
            <v>ktoe</v>
          </cell>
        </row>
        <row r="39">
          <cell r="B39" t="str">
            <v>gazcfbur</v>
          </cell>
          <cell r="C39" t="str">
            <v>Consumption of gas of offices (Nace section J, K)</v>
          </cell>
          <cell r="D39" t="str">
            <v>eso</v>
          </cell>
          <cell r="E39" t="str">
            <v>ktoe</v>
          </cell>
        </row>
        <row r="40">
          <cell r="B40" t="str">
            <v>elecfbur</v>
          </cell>
          <cell r="C40" t="str">
            <v>Consumption of electricity of offices (Nace section J, K)</v>
          </cell>
          <cell r="D40" t="str">
            <v>eso</v>
          </cell>
          <cell r="E40" t="str">
            <v>ktoe</v>
          </cell>
        </row>
        <row r="41">
          <cell r="B41" t="str">
            <v>vapcfbur</v>
          </cell>
          <cell r="C41" t="str">
            <v>Consumption of heat of offices (Nace section J, K)</v>
          </cell>
          <cell r="D41" t="str">
            <v>eso</v>
          </cell>
          <cell r="E41" t="str">
            <v>ktoe</v>
          </cell>
        </row>
        <row r="42">
          <cell r="B42" t="str">
            <v>enccfbur</v>
          </cell>
          <cell r="C42" t="str">
            <v>Consumption of others of offices (wood, waste ...) (Nace section J, K)</v>
          </cell>
          <cell r="D42" t="str">
            <v>eso</v>
          </cell>
          <cell r="E42" t="str">
            <v>ktoe</v>
          </cell>
        </row>
        <row r="43">
          <cell r="B43" t="str">
            <v>toccfbur</v>
          </cell>
          <cell r="C43" t="str">
            <v>Total Consumption  of offices (wood, waste ...) (Nace section J, K)</v>
          </cell>
          <cell r="D43" t="str">
            <v>eso</v>
          </cell>
          <cell r="E43" t="str">
            <v>ktoe</v>
          </cell>
        </row>
        <row r="45">
          <cell r="B45" t="str">
            <v>Health and social work (Nace section N)</v>
          </cell>
        </row>
        <row r="46">
          <cell r="B46" t="str">
            <v>cmscfhos</v>
          </cell>
          <cell r="C46" t="str">
            <v>Consumption of hard and brown coal of hospitals, health sector  (Nace section N)</v>
          </cell>
        </row>
        <row r="47">
          <cell r="B47" t="str">
            <v>petcfhos</v>
          </cell>
          <cell r="C47" t="str">
            <v>Consumption of oil products of hospitals, health sector  (Nace section N)</v>
          </cell>
          <cell r="D47" t="str">
            <v>eso</v>
          </cell>
          <cell r="E47" t="str">
            <v>ktoe</v>
          </cell>
        </row>
        <row r="48">
          <cell r="B48" t="str">
            <v>gazcfhos</v>
          </cell>
          <cell r="C48" t="str">
            <v>Consumption of gas of hospitals, health sector  (Nace section N)</v>
          </cell>
          <cell r="D48" t="str">
            <v>eso</v>
          </cell>
          <cell r="E48" t="str">
            <v>ktoe</v>
          </cell>
        </row>
        <row r="49">
          <cell r="B49" t="str">
            <v>elecfhos</v>
          </cell>
          <cell r="C49" t="str">
            <v>Consumption of electricity of hospitals, health sector  (Nace section N)</v>
          </cell>
          <cell r="D49" t="str">
            <v>eso</v>
          </cell>
          <cell r="E49" t="str">
            <v>ktoe</v>
          </cell>
        </row>
        <row r="50">
          <cell r="B50" t="str">
            <v>vapcfhos</v>
          </cell>
          <cell r="C50" t="str">
            <v>Consumption of heat of hospitals, health sector  (Nace section N)</v>
          </cell>
          <cell r="D50" t="str">
            <v>eso</v>
          </cell>
          <cell r="E50" t="str">
            <v>ktoe</v>
          </cell>
        </row>
        <row r="51">
          <cell r="B51" t="str">
            <v>enccfhos</v>
          </cell>
          <cell r="C51" t="str">
            <v>Consumption of others of hospitals, health sector  (Nace section N)</v>
          </cell>
          <cell r="D51" t="str">
            <v>eso</v>
          </cell>
          <cell r="E51" t="str">
            <v>ktoe</v>
          </cell>
        </row>
        <row r="52">
          <cell r="B52" t="str">
            <v>toccfhos</v>
          </cell>
          <cell r="C52" t="str">
            <v>Total Consumption of hospitals, health sector  (Nace section N)</v>
          </cell>
          <cell r="D52" t="str">
            <v>eso</v>
          </cell>
          <cell r="E52" t="str">
            <v>ktoe</v>
          </cell>
        </row>
        <row r="54">
          <cell r="B54" t="str">
            <v>Wholesale and retail trade (Nace section G)</v>
          </cell>
        </row>
        <row r="55">
          <cell r="B55" t="str">
            <v>cmscfcom</v>
          </cell>
          <cell r="C55" t="str">
            <v>Consumption of hard and brown coal of wholesale and retail trade services building (Nace section G)</v>
          </cell>
        </row>
        <row r="56">
          <cell r="B56" t="str">
            <v>petcfcom</v>
          </cell>
          <cell r="C56" t="str">
            <v>Consumption of oil products of wholesale and retail trade services building (Nace section G)</v>
          </cell>
          <cell r="D56" t="str">
            <v>eso</v>
          </cell>
          <cell r="E56" t="str">
            <v>ktoe</v>
          </cell>
        </row>
        <row r="57">
          <cell r="B57" t="str">
            <v>gazcfcom</v>
          </cell>
          <cell r="C57" t="str">
            <v>Consumption of gas of wholesale and retail trade services building (Nace section G)</v>
          </cell>
          <cell r="D57" t="str">
            <v>eso</v>
          </cell>
          <cell r="E57" t="str">
            <v>ktoe</v>
          </cell>
        </row>
        <row r="58">
          <cell r="B58" t="str">
            <v>elecfcom</v>
          </cell>
          <cell r="C58" t="str">
            <v>Consumption of electricity of wholesale and retail trade services building (Nace section G)</v>
          </cell>
          <cell r="D58" t="str">
            <v>eso</v>
          </cell>
          <cell r="E58" t="str">
            <v>ktoe</v>
          </cell>
        </row>
        <row r="59">
          <cell r="B59" t="str">
            <v>vapcfcom</v>
          </cell>
          <cell r="C59" t="str">
            <v>Consumption of heat of wholesale and retail trade services building (Nace section G)</v>
          </cell>
          <cell r="D59" t="str">
            <v>eso</v>
          </cell>
          <cell r="E59" t="str">
            <v>ktoe</v>
          </cell>
        </row>
        <row r="60">
          <cell r="B60" t="str">
            <v>enccfcom</v>
          </cell>
          <cell r="C60" t="str">
            <v>Consumption of others of wholesale and retail trade services building (Nace section G)</v>
          </cell>
          <cell r="D60" t="str">
            <v>eso</v>
          </cell>
          <cell r="E60" t="str">
            <v>ktoe</v>
          </cell>
        </row>
        <row r="61">
          <cell r="B61" t="str">
            <v>toccfcom</v>
          </cell>
          <cell r="C61" t="str">
            <v>Total Consumption of wholesale and retail trade services building (Nace section G)</v>
          </cell>
          <cell r="D61" t="str">
            <v>eso</v>
          </cell>
          <cell r="E61" t="str">
            <v>ktoe</v>
          </cell>
        </row>
        <row r="63">
          <cell r="B63" t="str">
            <v>Hotels and restaurants (Nace section H)</v>
          </cell>
        </row>
        <row r="64">
          <cell r="B64" t="str">
            <v>cmscfhcr</v>
          </cell>
          <cell r="C64" t="str">
            <v>Consumption of hard and brown coal of lodging and catering services building (Nace section H)</v>
          </cell>
        </row>
        <row r="65">
          <cell r="B65" t="str">
            <v>petcfhcr</v>
          </cell>
          <cell r="C65" t="str">
            <v>Consumption of oil products of lodging and catering services building (Nace section H)</v>
          </cell>
          <cell r="D65" t="str">
            <v>eso</v>
          </cell>
          <cell r="E65" t="str">
            <v>ktoe</v>
          </cell>
        </row>
        <row r="66">
          <cell r="B66" t="str">
            <v>gazcfhcr</v>
          </cell>
          <cell r="C66" t="str">
            <v>Consumption of gas of lodging and catering services building (Nace section H)</v>
          </cell>
          <cell r="D66" t="str">
            <v>eso</v>
          </cell>
          <cell r="E66" t="str">
            <v>ktoe</v>
          </cell>
        </row>
        <row r="67">
          <cell r="B67" t="str">
            <v>elecfhcr</v>
          </cell>
          <cell r="C67" t="str">
            <v>Consumption of electricity of lodging and catering services building (Nace section H)</v>
          </cell>
          <cell r="D67" t="str">
            <v>eso</v>
          </cell>
          <cell r="E67" t="str">
            <v>ktoe</v>
          </cell>
        </row>
        <row r="68">
          <cell r="B68" t="str">
            <v>vapcfhcr</v>
          </cell>
          <cell r="C68" t="str">
            <v>Consumption of heat of lodging and catering services building (Nace section H)</v>
          </cell>
          <cell r="D68" t="str">
            <v>eso</v>
          </cell>
          <cell r="E68" t="str">
            <v>ktoe</v>
          </cell>
        </row>
        <row r="69">
          <cell r="B69" t="str">
            <v>enccfhcr</v>
          </cell>
          <cell r="C69" t="str">
            <v>Consumption of others of lodging and catering services building (Nace section H)</v>
          </cell>
          <cell r="D69" t="str">
            <v>eso</v>
          </cell>
          <cell r="E69" t="str">
            <v>ktoe</v>
          </cell>
        </row>
        <row r="70">
          <cell r="B70" t="str">
            <v>toccfhcr</v>
          </cell>
          <cell r="C70" t="str">
            <v>Total Consumption of lodging and catering services building (Nace section H)</v>
          </cell>
          <cell r="D70" t="str">
            <v>eso</v>
          </cell>
          <cell r="E70" t="str">
            <v>ktoe</v>
          </cell>
        </row>
        <row r="72">
          <cell r="B72" t="str">
            <v>Education (Nace section M)</v>
          </cell>
        </row>
        <row r="73">
          <cell r="B73" t="str">
            <v>cmscfedu</v>
          </cell>
          <cell r="C73" t="str">
            <v>Consumption of hard and brown coal of education buildings (Nace section M)</v>
          </cell>
        </row>
        <row r="74">
          <cell r="B74" t="str">
            <v>petcfedu</v>
          </cell>
          <cell r="C74" t="str">
            <v>Consumption of oil products of education buildings (Nace section M)</v>
          </cell>
          <cell r="D74" t="str">
            <v>eso</v>
          </cell>
          <cell r="E74" t="str">
            <v>ktoe</v>
          </cell>
        </row>
        <row r="75">
          <cell r="B75" t="str">
            <v>gazcfedu</v>
          </cell>
          <cell r="C75" t="str">
            <v>Consumption of gas of education buildings (Nace section M)</v>
          </cell>
          <cell r="D75" t="str">
            <v>eso</v>
          </cell>
          <cell r="E75" t="str">
            <v>ktoe</v>
          </cell>
        </row>
        <row r="76">
          <cell r="B76" t="str">
            <v>elecfedu</v>
          </cell>
          <cell r="C76" t="str">
            <v>Consumption of electricity of education buildings (Nace section M)</v>
          </cell>
          <cell r="D76" t="str">
            <v>eso</v>
          </cell>
          <cell r="E76" t="str">
            <v>ktoe</v>
          </cell>
        </row>
        <row r="77">
          <cell r="B77" t="str">
            <v>vapcfedu</v>
          </cell>
          <cell r="C77" t="str">
            <v>Consumption of heat of education buildings (Nace section M)</v>
          </cell>
          <cell r="D77" t="str">
            <v>eso</v>
          </cell>
          <cell r="E77" t="str">
            <v>ktoe</v>
          </cell>
        </row>
        <row r="78">
          <cell r="B78" t="str">
            <v>enccfedu</v>
          </cell>
          <cell r="C78" t="str">
            <v>Consumption of others of education buildings (Nace section M)</v>
          </cell>
          <cell r="D78" t="str">
            <v>eso</v>
          </cell>
          <cell r="E78" t="str">
            <v>ktoe</v>
          </cell>
        </row>
        <row r="79">
          <cell r="B79" t="str">
            <v>toccfedu</v>
          </cell>
          <cell r="C79" t="str">
            <v>Total Consumption of education buildings (Nace section M)</v>
          </cell>
          <cell r="D79" t="str">
            <v>eso</v>
          </cell>
          <cell r="E79" t="str">
            <v>ktoe</v>
          </cell>
        </row>
        <row r="81">
          <cell r="B81" t="str">
            <v>Other services  (Nace section O)</v>
          </cell>
          <cell r="C81" t="str">
            <v xml:space="preserve">                      should be calculated by difference between total service and the sum of branches</v>
          </cell>
        </row>
        <row r="82">
          <cell r="B82" t="str">
            <v>cmscfdiv</v>
          </cell>
          <cell r="C82" t="str">
            <v>Consumption of hard and brown coal of other services  (Nace section O)</v>
          </cell>
        </row>
        <row r="83">
          <cell r="B83" t="str">
            <v>petcfdiv</v>
          </cell>
          <cell r="C83" t="str">
            <v>Consumption of oil products of other services  (Nace section O)</v>
          </cell>
          <cell r="D83" t="str">
            <v>eso</v>
          </cell>
          <cell r="E83" t="str">
            <v>ktoe</v>
          </cell>
        </row>
        <row r="84">
          <cell r="B84" t="str">
            <v>gazcfdiv</v>
          </cell>
          <cell r="C84" t="str">
            <v>Consumption of gas of other services  (Nace section O)</v>
          </cell>
          <cell r="D84" t="str">
            <v>eso</v>
          </cell>
          <cell r="E84" t="str">
            <v>ktoe</v>
          </cell>
        </row>
        <row r="85">
          <cell r="B85" t="str">
            <v>elecfdiv</v>
          </cell>
          <cell r="C85" t="str">
            <v>Consumption of electricity of other services  (Nace section O)</v>
          </cell>
          <cell r="D85" t="str">
            <v>eso</v>
          </cell>
          <cell r="E85" t="str">
            <v>ktoe</v>
          </cell>
        </row>
        <row r="86">
          <cell r="B86" t="str">
            <v>vapcfdiv</v>
          </cell>
          <cell r="C86" t="str">
            <v>Consumption of heat of other services  (Nace section O)</v>
          </cell>
          <cell r="D86" t="str">
            <v>eso</v>
          </cell>
          <cell r="E86" t="str">
            <v>ktoe</v>
          </cell>
        </row>
        <row r="87">
          <cell r="B87" t="str">
            <v>enccfdiv</v>
          </cell>
          <cell r="C87" t="str">
            <v>Consumption of others of other services  (Nace section O)</v>
          </cell>
          <cell r="D87" t="str">
            <v>eso</v>
          </cell>
          <cell r="E87" t="str">
            <v>ktoe</v>
          </cell>
        </row>
        <row r="88">
          <cell r="B88" t="str">
            <v>toccfdiv</v>
          </cell>
          <cell r="C88" t="str">
            <v>Total Consumption of other services  (Nace section O)</v>
          </cell>
          <cell r="D88" t="str">
            <v>eso</v>
          </cell>
          <cell r="E88" t="str">
            <v>ktoe</v>
          </cell>
        </row>
        <row r="90">
          <cell r="B90" t="str">
            <v>Energy consumption by end uses</v>
          </cell>
        </row>
        <row r="92">
          <cell r="B92" t="str">
            <v>pcchftercc</v>
          </cell>
          <cell r="C92" t="str">
            <v>% of space heating in services consumption (reference climate)</v>
          </cell>
          <cell r="D92" t="str">
            <v>eso</v>
          </cell>
          <cell r="E92">
            <v>1</v>
          </cell>
          <cell r="F92">
            <v>0.71499999999999997</v>
          </cell>
          <cell r="G92">
            <v>0.71499999999999997</v>
          </cell>
          <cell r="H92">
            <v>0.71499999999999997</v>
          </cell>
          <cell r="I92">
            <v>0.71499999999999997</v>
          </cell>
          <cell r="J92">
            <v>0.71499999999999997</v>
          </cell>
          <cell r="K92">
            <v>0.71499999999999997</v>
          </cell>
          <cell r="L92">
            <v>0.71499999999999997</v>
          </cell>
          <cell r="M92">
            <v>0.71499999999999997</v>
          </cell>
          <cell r="N92">
            <v>0.71499999999999997</v>
          </cell>
          <cell r="O92">
            <v>0.71499999999999997</v>
          </cell>
          <cell r="P92">
            <v>0.71499999999999997</v>
          </cell>
          <cell r="Q92">
            <v>0.71499999999999997</v>
          </cell>
          <cell r="R92">
            <v>0.71499999999999997</v>
          </cell>
          <cell r="S92">
            <v>0.71499999999999997</v>
          </cell>
          <cell r="T92">
            <v>0.71499999999999997</v>
          </cell>
          <cell r="U92">
            <v>0.71499999999999997</v>
          </cell>
          <cell r="V92">
            <v>0.71499999999999997</v>
          </cell>
          <cell r="W92">
            <v>0.71499999999999997</v>
          </cell>
          <cell r="X92">
            <v>0.71499999999999997</v>
          </cell>
          <cell r="Y92">
            <v>0.71499999999999997</v>
          </cell>
          <cell r="Z92">
            <v>0.7</v>
          </cell>
          <cell r="AA92">
            <v>0.7</v>
          </cell>
          <cell r="AB92">
            <v>0.69</v>
          </cell>
          <cell r="AC92">
            <v>0.68</v>
          </cell>
          <cell r="AD92">
            <v>0.68</v>
          </cell>
          <cell r="AE92">
            <v>0.67400000000000004</v>
          </cell>
          <cell r="AF92">
            <v>0.67100000000000004</v>
          </cell>
          <cell r="AG92">
            <v>0.66800000000000004</v>
          </cell>
          <cell r="AH92">
            <v>0.66500000000000004</v>
          </cell>
          <cell r="AI92">
            <v>0.66200000000000003</v>
          </cell>
          <cell r="AJ92">
            <v>0.65900000000000003</v>
          </cell>
          <cell r="AK92">
            <v>0.65600000000000003</v>
          </cell>
          <cell r="AL92">
            <v>0.65300000000000002</v>
          </cell>
          <cell r="AM92">
            <v>0.65</v>
          </cell>
          <cell r="AN92">
            <v>0.64700000000000002</v>
          </cell>
          <cell r="AO92">
            <v>0.64400000000000002</v>
          </cell>
          <cell r="AP92">
            <v>0.64100000000000001</v>
          </cell>
          <cell r="AQ92">
            <v>0.63800000000000001</v>
          </cell>
          <cell r="AR92">
            <v>0.63500000000000001</v>
          </cell>
          <cell r="AS92">
            <v>0.63200000000000001</v>
          </cell>
          <cell r="AT92">
            <v>0.629</v>
          </cell>
          <cell r="AU92">
            <v>0.626</v>
          </cell>
          <cell r="AV92">
            <v>0.623</v>
          </cell>
          <cell r="AW92">
            <v>0.62</v>
          </cell>
          <cell r="AX92">
            <v>0.61699999999999999</v>
          </cell>
          <cell r="AY92">
            <v>0.6140000000000001</v>
          </cell>
          <cell r="AZ92" t="str">
            <v>odyssee</v>
          </cell>
        </row>
        <row r="93">
          <cell r="B93" t="str">
            <v>pcchfelecc</v>
          </cell>
          <cell r="C93" t="str">
            <v>% of electricity from space heating in total electricity</v>
          </cell>
          <cell r="D93" t="str">
            <v>eso</v>
          </cell>
          <cell r="E93">
            <v>1</v>
          </cell>
          <cell r="Z93">
            <v>7.5047314318085992E-2</v>
          </cell>
          <cell r="AA93">
            <v>7.5047314318085992E-2</v>
          </cell>
          <cell r="AB93">
            <v>7.5047314318085992E-2</v>
          </cell>
          <cell r="AC93">
            <v>7.5047314318085992E-2</v>
          </cell>
          <cell r="AD93">
            <v>7.5047314318085992E-2</v>
          </cell>
          <cell r="AE93">
            <v>0.12400000000000001</v>
          </cell>
          <cell r="AF93">
            <v>0.13841582318012216</v>
          </cell>
          <cell r="AG93">
            <v>0.13037389772585894</v>
          </cell>
          <cell r="AH93">
            <v>0.13042255802558403</v>
          </cell>
          <cell r="AI93">
            <v>0.12384901879705178</v>
          </cell>
          <cell r="AJ93">
            <v>0.117490586211231</v>
          </cell>
          <cell r="AK93">
            <v>0.12772742813414215</v>
          </cell>
          <cell r="AL93">
            <v>0.12578623619731827</v>
          </cell>
          <cell r="AM93">
            <v>0.12945356354223689</v>
          </cell>
          <cell r="AN93">
            <v>0.1264108454677727</v>
          </cell>
          <cell r="AO93">
            <v>0.12709516275336197</v>
          </cell>
          <cell r="AP93">
            <v>0.12329600338992676</v>
          </cell>
          <cell r="AQ93">
            <v>0.122</v>
          </cell>
          <cell r="AR93">
            <v>0.11700898025359049</v>
          </cell>
          <cell r="AS93">
            <v>0.12673121545410185</v>
          </cell>
          <cell r="AT93">
            <v>0.13895555446290458</v>
          </cell>
          <cell r="AU93">
            <v>0.14099999999999999</v>
          </cell>
          <cell r="AV93">
            <v>0.14000000000000001</v>
          </cell>
          <cell r="AW93">
            <v>0.13900000000000001</v>
          </cell>
          <cell r="AX93">
            <v>0.13800000000000001</v>
          </cell>
          <cell r="AY93">
            <v>0.13699999999999998</v>
          </cell>
          <cell r="AZ93" t="str">
            <v>odyssee</v>
          </cell>
        </row>
        <row r="94">
          <cell r="B94" t="str">
            <v>Space heating</v>
          </cell>
        </row>
        <row r="95">
          <cell r="B95" t="str">
            <v>petcfterchf</v>
          </cell>
          <cell r="C95" t="str">
            <v>Oil products consumption of space heating for service sector</v>
          </cell>
          <cell r="D95" t="str">
            <v>eso</v>
          </cell>
          <cell r="E95" t="str">
            <v>ktoe</v>
          </cell>
        </row>
        <row r="96">
          <cell r="B96" t="str">
            <v>cmscfterchf</v>
          </cell>
          <cell r="C96" t="str">
            <v>Hard and brown coal consumption of space heating for service sector</v>
          </cell>
          <cell r="D96" t="str">
            <v>eso</v>
          </cell>
          <cell r="E96" t="str">
            <v>ktoe</v>
          </cell>
        </row>
        <row r="97">
          <cell r="B97" t="str">
            <v>gazcfterchf</v>
          </cell>
          <cell r="C97" t="str">
            <v>Gas consumption of space heating for service sector</v>
          </cell>
          <cell r="D97" t="str">
            <v>eso</v>
          </cell>
          <cell r="E97" t="str">
            <v>ktoe</v>
          </cell>
        </row>
        <row r="98">
          <cell r="B98" t="str">
            <v>vapcfterchf</v>
          </cell>
          <cell r="C98" t="str">
            <v>District heat consumption of space heating for service sector</v>
          </cell>
          <cell r="D98" t="str">
            <v>eso</v>
          </cell>
          <cell r="E98" t="str">
            <v>ktoe</v>
          </cell>
        </row>
        <row r="99">
          <cell r="B99" t="str">
            <v>enccfterchf</v>
          </cell>
          <cell r="C99" t="str">
            <v>Wood , wastes  consumption of space heating for service sector</v>
          </cell>
          <cell r="D99" t="str">
            <v>eso</v>
          </cell>
          <cell r="E99" t="str">
            <v>ktoe</v>
          </cell>
        </row>
        <row r="100">
          <cell r="B100" t="str">
            <v>elecfterchf</v>
          </cell>
          <cell r="C100" t="str">
            <v>Electricity consumption of space heating for service sector</v>
          </cell>
          <cell r="D100" t="str">
            <v>eso</v>
          </cell>
          <cell r="E100" t="str">
            <v>ktoe</v>
          </cell>
        </row>
        <row r="101">
          <cell r="B101" t="str">
            <v>toccfterchf</v>
          </cell>
          <cell r="C101" t="str">
            <v>Total  consumption of space heating for service sector</v>
          </cell>
          <cell r="E101" t="str">
            <v>ktoe</v>
          </cell>
        </row>
        <row r="103">
          <cell r="B103" t="str">
            <v>Water heating</v>
          </cell>
        </row>
        <row r="104">
          <cell r="B104" t="str">
            <v>petcfterecs</v>
          </cell>
          <cell r="C104" t="str">
            <v>Oil products consumption of hot water for service sector</v>
          </cell>
          <cell r="D104" t="str">
            <v>eso</v>
          </cell>
          <cell r="E104" t="str">
            <v>ktoe</v>
          </cell>
        </row>
        <row r="105">
          <cell r="B105" t="str">
            <v>cmscfterecs</v>
          </cell>
          <cell r="C105" t="str">
            <v>Hard and brown coal consumption of hot water for service sector</v>
          </cell>
          <cell r="D105" t="str">
            <v>eso</v>
          </cell>
          <cell r="E105" t="str">
            <v>ktoe</v>
          </cell>
        </row>
        <row r="106">
          <cell r="B106" t="str">
            <v>gazcfterecs</v>
          </cell>
          <cell r="C106" t="str">
            <v>Gas consumption of hot water for service sector</v>
          </cell>
          <cell r="D106" t="str">
            <v>eso</v>
          </cell>
          <cell r="E106" t="str">
            <v>ktoe</v>
          </cell>
        </row>
        <row r="107">
          <cell r="B107" t="str">
            <v>vapcfterecs</v>
          </cell>
          <cell r="C107" t="str">
            <v>District heat consumption of hot water for service sector</v>
          </cell>
          <cell r="D107" t="str">
            <v>eso</v>
          </cell>
          <cell r="E107" t="str">
            <v>ktoe</v>
          </cell>
        </row>
        <row r="108">
          <cell r="B108" t="str">
            <v>elecfterecs</v>
          </cell>
          <cell r="C108" t="str">
            <v>Electricity consumption of hot water for service sector</v>
          </cell>
          <cell r="D108" t="str">
            <v>eso</v>
          </cell>
          <cell r="E108" t="str">
            <v>ktoe</v>
          </cell>
        </row>
        <row r="109">
          <cell r="B109" t="str">
            <v>toccfterecs</v>
          </cell>
          <cell r="C109" t="str">
            <v>Total consumption of hot water for service sector</v>
          </cell>
          <cell r="E109" t="str">
            <v>ktoe</v>
          </cell>
        </row>
        <row r="111">
          <cell r="B111" t="str">
            <v>Cooking</v>
          </cell>
        </row>
        <row r="112">
          <cell r="B112" t="str">
            <v>petcftercui</v>
          </cell>
          <cell r="C112" t="str">
            <v>Oil products consumption of cooking for service sector</v>
          </cell>
          <cell r="D112" t="str">
            <v>eso</v>
          </cell>
          <cell r="E112" t="str">
            <v>ktoe</v>
          </cell>
        </row>
        <row r="113">
          <cell r="B113" t="str">
            <v>gazcftercui</v>
          </cell>
          <cell r="C113" t="str">
            <v>Gas consumption of cooking for service sector</v>
          </cell>
          <cell r="D113" t="str">
            <v>eso</v>
          </cell>
          <cell r="E113" t="str">
            <v>ktoe</v>
          </cell>
        </row>
        <row r="114">
          <cell r="B114" t="str">
            <v>elecftercui</v>
          </cell>
          <cell r="C114" t="str">
            <v>Electricity consumption of cooking for service sector</v>
          </cell>
          <cell r="D114" t="str">
            <v>eso</v>
          </cell>
          <cell r="E114" t="str">
            <v>ktoe</v>
          </cell>
        </row>
        <row r="115">
          <cell r="B115" t="str">
            <v>toccftercui</v>
          </cell>
          <cell r="C115" t="str">
            <v>Total consumption of cooking for service sector</v>
          </cell>
          <cell r="E115" t="str">
            <v>ktoe</v>
          </cell>
        </row>
        <row r="117">
          <cell r="B117" t="str">
            <v>Air cooling consumption</v>
          </cell>
        </row>
        <row r="118">
          <cell r="B118" t="str">
            <v>gazcftercli</v>
          </cell>
          <cell r="C118" t="str">
            <v>Gas consumption of air cooling for service sector</v>
          </cell>
          <cell r="D118" t="str">
            <v>eso</v>
          </cell>
          <cell r="E118" t="str">
            <v>ktoe</v>
          </cell>
        </row>
        <row r="119">
          <cell r="B119" t="str">
            <v>elecftercli</v>
          </cell>
          <cell r="C119" t="str">
            <v>Electricity consumption of air cooling for service sector</v>
          </cell>
          <cell r="D119" t="str">
            <v>eso</v>
          </cell>
          <cell r="E119" t="str">
            <v>ktoe</v>
          </cell>
        </row>
        <row r="120">
          <cell r="B120" t="str">
            <v>toccftercli</v>
          </cell>
          <cell r="C120" t="str">
            <v>Total consumption of air cooling for service sector</v>
          </cell>
          <cell r="E120" t="str">
            <v>ktoe</v>
          </cell>
        </row>
        <row r="122">
          <cell r="B122" t="str">
            <v>Others</v>
          </cell>
        </row>
        <row r="123">
          <cell r="B123" t="str">
            <v>elecfoffsels</v>
          </cell>
          <cell r="C123" t="str">
            <v xml:space="preserve">Electricity consumption of office equipment </v>
          </cell>
          <cell r="D123" t="str">
            <v>eso</v>
          </cell>
          <cell r="E123" t="str">
            <v>ktoe</v>
          </cell>
        </row>
        <row r="124">
          <cell r="B124" t="str">
            <v>elecfterlgt</v>
          </cell>
          <cell r="C124" t="str">
            <v>electricity consumption of lighting for service sector</v>
          </cell>
          <cell r="D124" t="str">
            <v>eso</v>
          </cell>
          <cell r="E124" t="str">
            <v>ktoe</v>
          </cell>
        </row>
        <row r="126">
          <cell r="B126" t="str">
            <v>Floor area in service sector buildings</v>
          </cell>
        </row>
        <row r="127">
          <cell r="B127" t="str">
            <v>surter</v>
          </cell>
          <cell r="C127" t="str">
            <v>Surface area of tertiary buildings</v>
          </cell>
        </row>
        <row r="128">
          <cell r="B128" t="str">
            <v>surtercli</v>
          </cell>
          <cell r="C128" t="str">
            <v>Surface area of tertiary buildings with air conditioning</v>
          </cell>
        </row>
        <row r="129">
          <cell r="B129" t="str">
            <v>surterchf</v>
          </cell>
          <cell r="C129" t="str">
            <v>Surface area of tertiary buildings with space heating</v>
          </cell>
        </row>
        <row r="131">
          <cell r="B131" t="str">
            <v>Floor area by sector</v>
          </cell>
        </row>
        <row r="132">
          <cell r="B132" t="str">
            <v>surgov</v>
          </cell>
          <cell r="C132" t="str">
            <v>Surface area of public administration and government services building (heated)</v>
          </cell>
        </row>
        <row r="133">
          <cell r="B133" t="str">
            <v>surbur</v>
          </cell>
          <cell r="C133" t="str">
            <v>Surface area of offices</v>
          </cell>
        </row>
        <row r="134">
          <cell r="B134" t="str">
            <v>surhos</v>
          </cell>
          <cell r="C134" t="str">
            <v>Surface area of hospitals</v>
          </cell>
        </row>
        <row r="135">
          <cell r="B135" t="str">
            <v>surcom</v>
          </cell>
          <cell r="C135" t="str">
            <v>Surface area of wholesale and retail trade services building</v>
          </cell>
        </row>
        <row r="136">
          <cell r="B136" t="str">
            <v>surhcr</v>
          </cell>
          <cell r="C136" t="str">
            <v>Surface area of hotels &amp; restaurants</v>
          </cell>
        </row>
        <row r="137">
          <cell r="B137" t="str">
            <v>suredu</v>
          </cell>
          <cell r="C137" t="str">
            <v>Surface area of education buildings</v>
          </cell>
        </row>
        <row r="138">
          <cell r="B138" t="str">
            <v>surdiv</v>
          </cell>
          <cell r="C138" t="str">
            <v>Surface area of other buildings</v>
          </cell>
        </row>
        <row r="140">
          <cell r="B140" t="str">
            <v xml:space="preserve">Annual construction of tertiary buildings </v>
          </cell>
        </row>
        <row r="141">
          <cell r="B141" t="str">
            <v>nsuter</v>
          </cell>
          <cell r="C141" t="str">
            <v>Annual construction of tertiary buildings (all buildings)</v>
          </cell>
          <cell r="E141" t="str">
            <v>Mm2</v>
          </cell>
          <cell r="AC141">
            <v>0.1855</v>
          </cell>
          <cell r="AD141">
            <v>0.24180000000000001</v>
          </cell>
          <cell r="AE141">
            <v>0.13100000000000001</v>
          </cell>
          <cell r="AF141">
            <v>0.20169999999999999</v>
          </cell>
          <cell r="AG141">
            <v>0.2011</v>
          </cell>
          <cell r="AH141">
            <v>0.41389999999999999</v>
          </cell>
          <cell r="AI141">
            <v>0.3039</v>
          </cell>
          <cell r="AJ141">
            <v>0.32419999999999999</v>
          </cell>
          <cell r="AK141">
            <v>0.30910000000000004</v>
          </cell>
          <cell r="AL141">
            <v>0.4</v>
          </cell>
          <cell r="AM141">
            <v>0.63919999999999999</v>
          </cell>
          <cell r="AN141">
            <v>0.95250000000000001</v>
          </cell>
          <cell r="AO141">
            <v>0.74390000000000001</v>
          </cell>
          <cell r="AP141">
            <v>0.89660000000000006</v>
          </cell>
          <cell r="AQ141">
            <v>0.92079999999999995</v>
          </cell>
          <cell r="AR141">
            <v>1.0045999999999999</v>
          </cell>
          <cell r="AS141">
            <v>0.79779999999999995</v>
          </cell>
          <cell r="AT141">
            <v>0.4254</v>
          </cell>
          <cell r="AU141">
            <v>0.32630000000000003</v>
          </cell>
          <cell r="AV141">
            <v>0.47360000000000002</v>
          </cell>
          <cell r="AW141">
            <v>0.60739999999999994</v>
          </cell>
          <cell r="AX141">
            <v>0.52889999999999993</v>
          </cell>
          <cell r="AY141">
            <v>0.62679999999999991</v>
          </cell>
          <cell r="AZ141" t="str">
            <v>SE  Database, Table EH10</v>
          </cell>
        </row>
        <row r="142">
          <cell r="B142" t="str">
            <v>nsugov</v>
          </cell>
          <cell r="C142" t="str">
            <v>Annual construction of public administration and government services building</v>
          </cell>
          <cell r="E142" t="str">
            <v>Mm2</v>
          </cell>
          <cell r="AC142">
            <v>2.1000000000000001E-2</v>
          </cell>
          <cell r="AD142">
            <v>3.4799999999999998E-2</v>
          </cell>
          <cell r="AE142">
            <v>1.2800000000000001E-2</v>
          </cell>
          <cell r="AF142">
            <v>1.7299999999999999E-2</v>
          </cell>
          <cell r="AG142">
            <v>2.4E-2</v>
          </cell>
          <cell r="AH142">
            <v>4.3900000000000002E-2</v>
          </cell>
          <cell r="AI142">
            <v>3.4799999999999998E-2</v>
          </cell>
          <cell r="AJ142">
            <v>7.6599999999999988E-2</v>
          </cell>
          <cell r="AK142">
            <v>7.22E-2</v>
          </cell>
          <cell r="AL142">
            <v>0.13269999999999998</v>
          </cell>
          <cell r="AM142">
            <v>9.1999999999999998E-2</v>
          </cell>
          <cell r="AN142">
            <v>0.2676</v>
          </cell>
          <cell r="AO142">
            <v>0.1421</v>
          </cell>
          <cell r="AP142">
            <v>0.192</v>
          </cell>
          <cell r="AQ142">
            <v>0.1933</v>
          </cell>
          <cell r="AR142">
            <v>0.25419999999999998</v>
          </cell>
          <cell r="AS142">
            <v>0.1202</v>
          </cell>
          <cell r="AT142">
            <v>0.11</v>
          </cell>
          <cell r="AU142">
            <v>3.6999999999999998E-2</v>
          </cell>
          <cell r="AV142">
            <v>7.0499999999999993E-2</v>
          </cell>
          <cell r="AW142">
            <v>5.2299999999999999E-2</v>
          </cell>
          <cell r="AX142">
            <v>4.8100000000000004E-2</v>
          </cell>
          <cell r="AY142">
            <v>4.4999999999999998E-2</v>
          </cell>
          <cell r="AZ142" t="str">
            <v>SE  Database, Table EH10</v>
          </cell>
        </row>
        <row r="143">
          <cell r="B143" t="str">
            <v>nsubur</v>
          </cell>
          <cell r="C143" t="str">
            <v>Annual construction of offices</v>
          </cell>
          <cell r="E143" t="str">
            <v>Mm2</v>
          </cell>
          <cell r="AC143">
            <v>3.1300000000000001E-2</v>
          </cell>
          <cell r="AD143">
            <v>5.9900000000000002E-2</v>
          </cell>
          <cell r="AE143">
            <v>1.06E-2</v>
          </cell>
          <cell r="AF143">
            <v>3.0800000000000001E-2</v>
          </cell>
          <cell r="AG143">
            <v>7.0000000000000001E-3</v>
          </cell>
          <cell r="AH143">
            <v>6.8400000000000002E-2</v>
          </cell>
          <cell r="AI143">
            <v>4.2900000000000001E-2</v>
          </cell>
          <cell r="AJ143">
            <v>3.4000000000000002E-2</v>
          </cell>
          <cell r="AK143">
            <v>5.33E-2</v>
          </cell>
          <cell r="AL143">
            <v>3.56E-2</v>
          </cell>
          <cell r="AM143">
            <v>0.10679999999999999</v>
          </cell>
          <cell r="AN143">
            <v>0.13059999999999999</v>
          </cell>
          <cell r="AO143">
            <v>0.10859999999999999</v>
          </cell>
          <cell r="AP143">
            <v>0.18259999999999998</v>
          </cell>
          <cell r="AQ143">
            <v>0.17849999999999999</v>
          </cell>
          <cell r="AR143">
            <v>0.12809999999999999</v>
          </cell>
          <cell r="AS143">
            <v>0.12279999999999999</v>
          </cell>
          <cell r="AT143">
            <v>3.8799999999999994E-2</v>
          </cell>
          <cell r="AU143">
            <v>3.32E-2</v>
          </cell>
          <cell r="AV143">
            <v>5.6299999999999996E-2</v>
          </cell>
          <cell r="AW143">
            <v>0.1008</v>
          </cell>
          <cell r="AX143">
            <v>9.6500000000000002E-2</v>
          </cell>
          <cell r="AY143">
            <v>0.12429999999999999</v>
          </cell>
          <cell r="AZ143" t="str">
            <v>SE  Database, Table EH10</v>
          </cell>
        </row>
        <row r="144">
          <cell r="B144" t="str">
            <v>nsuhos</v>
          </cell>
          <cell r="C144" t="str">
            <v>Annual construction of hospitals</v>
          </cell>
          <cell r="E144" t="str">
            <v>Mm2</v>
          </cell>
          <cell r="AC144">
            <v>5.7000000000000002E-3</v>
          </cell>
          <cell r="AD144">
            <v>1.72E-2</v>
          </cell>
          <cell r="AE144">
            <v>2.5700000000000001E-2</v>
          </cell>
          <cell r="AF144">
            <v>1.6199999999999999E-2</v>
          </cell>
          <cell r="AG144">
            <v>3.1800000000000002E-2</v>
          </cell>
          <cell r="AH144">
            <v>5.8599999999999999E-2</v>
          </cell>
          <cell r="AI144">
            <v>4.0600000000000004E-2</v>
          </cell>
          <cell r="AJ144">
            <v>2.9600000000000001E-2</v>
          </cell>
          <cell r="AK144">
            <v>6.1999999999999998E-3</v>
          </cell>
          <cell r="AL144">
            <v>2.8899999999999999E-2</v>
          </cell>
          <cell r="AM144">
            <v>4.4400000000000002E-2</v>
          </cell>
          <cell r="AN144">
            <v>6.6099999999999992E-2</v>
          </cell>
          <cell r="AO144">
            <v>0.10440000000000001</v>
          </cell>
          <cell r="AP144">
            <v>6.3600000000000004E-2</v>
          </cell>
          <cell r="AQ144">
            <v>6.9599999999999995E-2</v>
          </cell>
          <cell r="AR144">
            <v>0.1663</v>
          </cell>
          <cell r="AS144">
            <v>0.18669999999999998</v>
          </cell>
          <cell r="AT144">
            <v>5.8200000000000002E-2</v>
          </cell>
          <cell r="AU144">
            <v>1.06E-2</v>
          </cell>
          <cell r="AV144">
            <v>2.69E-2</v>
          </cell>
          <cell r="AW144">
            <v>7.6499999999999999E-2</v>
          </cell>
          <cell r="AX144">
            <v>9.4999999999999998E-3</v>
          </cell>
          <cell r="AY144">
            <v>6.3799999999999996E-2</v>
          </cell>
          <cell r="AZ144" t="str">
            <v>SE  Database, Table EH10</v>
          </cell>
        </row>
        <row r="145">
          <cell r="B145" t="str">
            <v>nsucom</v>
          </cell>
          <cell r="C145" t="str">
            <v>Annual construction of wholesale and retail trade services building</v>
          </cell>
          <cell r="E145" t="str">
            <v>Mm2</v>
          </cell>
          <cell r="AC145">
            <v>5.3499999999999999E-2</v>
          </cell>
          <cell r="AD145">
            <v>5.4999999999999997E-3</v>
          </cell>
          <cell r="AE145">
            <v>6.9999999999999999E-4</v>
          </cell>
          <cell r="AF145">
            <v>1.03E-2</v>
          </cell>
          <cell r="AG145">
            <v>9.4000000000000004E-3</v>
          </cell>
          <cell r="AH145">
            <v>5.3E-3</v>
          </cell>
          <cell r="AI145">
            <v>3.7000000000000002E-3</v>
          </cell>
          <cell r="AJ145">
            <v>2.3E-3</v>
          </cell>
          <cell r="AK145">
            <v>5.3800000000000001E-2</v>
          </cell>
          <cell r="AL145">
            <v>3.6200000000000003E-2</v>
          </cell>
          <cell r="AM145">
            <v>2.4799999999999999E-2</v>
          </cell>
          <cell r="AN145">
            <v>4.1799999999999997E-2</v>
          </cell>
          <cell r="AO145">
            <v>5.4299999999999994E-2</v>
          </cell>
          <cell r="AP145">
            <v>3.7899999999999996E-2</v>
          </cell>
          <cell r="AQ145">
            <v>2.1700000000000001E-2</v>
          </cell>
          <cell r="AR145">
            <v>5.5899999999999998E-2</v>
          </cell>
          <cell r="AS145">
            <v>5.6799999999999996E-2</v>
          </cell>
          <cell r="AT145">
            <v>4.58E-2</v>
          </cell>
          <cell r="AU145">
            <v>8.4000000000000012E-3</v>
          </cell>
          <cell r="AV145">
            <v>1.6500000000000001E-2</v>
          </cell>
          <cell r="AW145">
            <v>1.5800000000000002E-2</v>
          </cell>
          <cell r="AX145">
            <v>4.02E-2</v>
          </cell>
          <cell r="AY145">
            <v>1.7299999999999999E-2</v>
          </cell>
          <cell r="AZ145" t="str">
            <v>SE  Database, Table EH10</v>
          </cell>
        </row>
        <row r="146">
          <cell r="B146" t="str">
            <v>nsuhcr</v>
          </cell>
          <cell r="C146" t="str">
            <v>Annual construction of hotels and restaurants</v>
          </cell>
          <cell r="E146" t="str">
            <v>Mm2</v>
          </cell>
          <cell r="AC146">
            <v>1.0800000000000001E-2</v>
          </cell>
          <cell r="AD146">
            <v>2.9499999999999998E-2</v>
          </cell>
          <cell r="AE146">
            <v>4.4000000000000003E-3</v>
          </cell>
          <cell r="AF146">
            <v>1.0199999999999999E-2</v>
          </cell>
          <cell r="AG146">
            <v>5.7999999999999996E-3</v>
          </cell>
          <cell r="AH146">
            <v>4.4999999999999997E-3</v>
          </cell>
          <cell r="AI146">
            <v>2.4500000000000001E-2</v>
          </cell>
          <cell r="AJ146">
            <v>1.6300000000000002E-2</v>
          </cell>
          <cell r="AK146">
            <v>8.8999999999999999E-3</v>
          </cell>
          <cell r="AL146">
            <v>4.2000000000000006E-3</v>
          </cell>
          <cell r="AM146">
            <v>4.4000000000000003E-3</v>
          </cell>
          <cell r="AN146">
            <v>2.6100000000000002E-2</v>
          </cell>
          <cell r="AO146">
            <v>1.2E-2</v>
          </cell>
          <cell r="AP146">
            <v>5.8999999999999997E-2</v>
          </cell>
          <cell r="AQ146">
            <v>2.1299999999999999E-2</v>
          </cell>
          <cell r="AR146">
            <v>2.64E-2</v>
          </cell>
          <cell r="AS146">
            <v>4.7200000000000006E-2</v>
          </cell>
          <cell r="AT146">
            <v>3.3700000000000001E-2</v>
          </cell>
          <cell r="AU146">
            <v>1.9600000000000003E-2</v>
          </cell>
          <cell r="AV146">
            <v>2.9100000000000001E-2</v>
          </cell>
          <cell r="AW146">
            <v>2.3899999999999998E-2</v>
          </cell>
          <cell r="AX146">
            <v>2.4199999999999999E-2</v>
          </cell>
          <cell r="AY146">
            <v>2.93E-2</v>
          </cell>
          <cell r="AZ146" t="str">
            <v>SE  Database, Table EH10</v>
          </cell>
        </row>
        <row r="147">
          <cell r="B147" t="str">
            <v>nsuedu</v>
          </cell>
          <cell r="C147" t="str">
            <v>Annual construction of education buildings</v>
          </cell>
          <cell r="E147" t="str">
            <v>Mm2</v>
          </cell>
          <cell r="AC147">
            <v>1.0699999999999999E-2</v>
          </cell>
          <cell r="AD147">
            <v>1.6E-2</v>
          </cell>
          <cell r="AE147">
            <v>1.5E-3</v>
          </cell>
          <cell r="AF147">
            <v>8.6E-3</v>
          </cell>
          <cell r="AG147">
            <v>4.9000000000000007E-3</v>
          </cell>
          <cell r="AH147">
            <v>8.9999999999999998E-4</v>
          </cell>
          <cell r="AI147">
            <v>1.6E-2</v>
          </cell>
          <cell r="AJ147">
            <v>7.0999999999999995E-3</v>
          </cell>
          <cell r="AK147">
            <v>2.5999999999999999E-3</v>
          </cell>
          <cell r="AL147">
            <v>1.7600000000000001E-2</v>
          </cell>
          <cell r="AM147">
            <v>5.3E-3</v>
          </cell>
          <cell r="AN147">
            <v>4.0799999999999996E-2</v>
          </cell>
          <cell r="AO147">
            <v>5.3E-3</v>
          </cell>
          <cell r="AP147">
            <v>3.8999999999999998E-3</v>
          </cell>
          <cell r="AQ147">
            <v>4.0000000000000002E-4</v>
          </cell>
          <cell r="AR147">
            <v>8.6E-3</v>
          </cell>
          <cell r="AS147">
            <v>1.7600000000000001E-2</v>
          </cell>
          <cell r="AT147">
            <v>6.0000000000000001E-3</v>
          </cell>
          <cell r="AU147">
            <v>1.2999999999999999E-2</v>
          </cell>
          <cell r="AV147">
            <v>2.5700000000000001E-2</v>
          </cell>
          <cell r="AW147">
            <v>1.8699999999999998E-2</v>
          </cell>
          <cell r="AX147">
            <v>2.8999999999999998E-3</v>
          </cell>
          <cell r="AY147">
            <v>6.4000000000000003E-3</v>
          </cell>
          <cell r="AZ147" t="str">
            <v>SE  Database, Table EH10</v>
          </cell>
        </row>
        <row r="148">
          <cell r="B148" t="str">
            <v>nsudiv</v>
          </cell>
          <cell r="C148" t="str">
            <v>Annual construction of other buildings</v>
          </cell>
          <cell r="E148" t="str">
            <v>Mm2</v>
          </cell>
          <cell r="AC148">
            <v>4.4999999999999997E-3</v>
          </cell>
          <cell r="AD148">
            <v>1.7000000000000001E-2</v>
          </cell>
          <cell r="AE148">
            <v>7.7000000000000002E-3</v>
          </cell>
          <cell r="AF148">
            <v>4.4999999999999997E-3</v>
          </cell>
          <cell r="AG148">
            <v>8.0999999999999996E-3</v>
          </cell>
          <cell r="AH148">
            <v>1.4E-3</v>
          </cell>
          <cell r="AI148">
            <v>1.6999999999999999E-3</v>
          </cell>
          <cell r="AJ148">
            <v>1E-3</v>
          </cell>
          <cell r="AK148">
            <v>2.5999999999999999E-3</v>
          </cell>
          <cell r="AL148">
            <v>1.2E-2</v>
          </cell>
          <cell r="AM148">
            <v>9.3099999999999988E-2</v>
          </cell>
          <cell r="AN148">
            <v>8.8800000000000004E-2</v>
          </cell>
          <cell r="AO148">
            <v>0.11849999999999999</v>
          </cell>
          <cell r="AP148">
            <v>9.5400000000000013E-2</v>
          </cell>
          <cell r="AQ148">
            <v>3.44E-2</v>
          </cell>
          <cell r="AR148">
            <v>7.8400000000000011E-2</v>
          </cell>
          <cell r="AS148">
            <v>3.7499999999999999E-2</v>
          </cell>
          <cell r="AT148">
            <v>3.2299999999999995E-2</v>
          </cell>
          <cell r="AU148">
            <v>9.2799999999999994E-2</v>
          </cell>
          <cell r="AV148">
            <v>9.4299999999999995E-2</v>
          </cell>
          <cell r="AW148">
            <v>0.1056</v>
          </cell>
          <cell r="AX148">
            <v>7.51E-2</v>
          </cell>
          <cell r="AY148">
            <v>6.3500000000000001E-2</v>
          </cell>
          <cell r="AZ148" t="str">
            <v>SE  Database, Table EH10</v>
          </cell>
        </row>
        <row r="149">
          <cell r="AC149">
            <v>4.8000000000000001E-2</v>
          </cell>
          <cell r="AD149">
            <v>6.1899999999999997E-2</v>
          </cell>
          <cell r="AE149">
            <v>6.7599999999999993E-2</v>
          </cell>
          <cell r="AF149">
            <v>0.1038</v>
          </cell>
          <cell r="AG149">
            <v>0.11009999999999999</v>
          </cell>
          <cell r="AH149">
            <v>0.23089999999999999</v>
          </cell>
          <cell r="AI149">
            <v>0.13969999999999999</v>
          </cell>
          <cell r="AJ149">
            <v>0.15730000000000002</v>
          </cell>
          <cell r="AK149">
            <v>0.1095</v>
          </cell>
          <cell r="AL149">
            <v>0.1328</v>
          </cell>
          <cell r="AM149">
            <v>0.26839999999999997</v>
          </cell>
          <cell r="AN149">
            <v>0.29070000000000001</v>
          </cell>
          <cell r="AO149">
            <v>0.19869999999999999</v>
          </cell>
          <cell r="AP149">
            <v>0.26219999999999999</v>
          </cell>
          <cell r="AQ149">
            <v>0.40160000000000001</v>
          </cell>
          <cell r="AR149">
            <v>0.28670000000000001</v>
          </cell>
          <cell r="AS149">
            <v>0.20899999999999999</v>
          </cell>
          <cell r="AT149">
            <v>0.10059999999999999</v>
          </cell>
          <cell r="AU149">
            <v>0.11170000000000001</v>
          </cell>
          <cell r="AV149">
            <v>0.15430000000000002</v>
          </cell>
          <cell r="AW149">
            <v>0.21380000000000002</v>
          </cell>
          <cell r="AX149">
            <v>0.2324</v>
          </cell>
          <cell r="AY149">
            <v>0.2772</v>
          </cell>
          <cell r="AZ149" t="str">
            <v>SE  Database, Table EH10</v>
          </cell>
        </row>
        <row r="150">
          <cell r="B150" t="str">
            <v>Employment in service sector</v>
          </cell>
        </row>
        <row r="151">
          <cell r="B151" t="str">
            <v>empter</v>
          </cell>
          <cell r="C151" t="str">
            <v>Employment in tertiary sector</v>
          </cell>
          <cell r="D151" t="str">
            <v>eso</v>
          </cell>
          <cell r="E151" t="str">
            <v>k</v>
          </cell>
          <cell r="AE151">
            <v>350.4</v>
          </cell>
          <cell r="AF151">
            <v>349.29999999999995</v>
          </cell>
          <cell r="AG151">
            <v>354.1</v>
          </cell>
          <cell r="AH151">
            <v>350.8</v>
          </cell>
          <cell r="AI151">
            <v>344.3</v>
          </cell>
          <cell r="AJ151">
            <v>352.89999999999992</v>
          </cell>
          <cell r="AK151">
            <v>362.59999999999997</v>
          </cell>
          <cell r="AL151">
            <v>366.20000000000016</v>
          </cell>
          <cell r="AM151">
            <v>370.9</v>
          </cell>
          <cell r="AN151">
            <v>362</v>
          </cell>
          <cell r="AO151">
            <v>376.70000000000005</v>
          </cell>
          <cell r="AP151">
            <v>402.80000000000007</v>
          </cell>
          <cell r="AQ151">
            <v>396.7</v>
          </cell>
          <cell r="AR151">
            <v>399.6</v>
          </cell>
          <cell r="AS151">
            <v>383.50000000000006</v>
          </cell>
          <cell r="AT151">
            <v>372.1</v>
          </cell>
          <cell r="AU151">
            <v>381.09999999999997</v>
          </cell>
          <cell r="AV151">
            <v>396.19999999999993</v>
          </cell>
          <cell r="AW151">
            <v>406.89999999999992</v>
          </cell>
          <cell r="AX151">
            <v>412.70000000000005</v>
          </cell>
          <cell r="AY151">
            <v>419.9</v>
          </cell>
          <cell r="AZ151" t="str">
            <v>SE  Database, Table TT0200</v>
          </cell>
        </row>
        <row r="152">
          <cell r="B152" t="str">
            <v>empbup</v>
          </cell>
          <cell r="C152" t="str">
            <v>Employment in public and private offices</v>
          </cell>
          <cell r="AZ152" t="str">
            <v>SE  Database, Table TT0200</v>
          </cell>
        </row>
        <row r="153">
          <cell r="B153" t="str">
            <v>empgov</v>
          </cell>
          <cell r="C153" t="str">
            <v xml:space="preserve">  Employment in public administration and government services</v>
          </cell>
          <cell r="D153" t="str">
            <v>eso</v>
          </cell>
          <cell r="E153" t="str">
            <v>k</v>
          </cell>
          <cell r="AE153">
            <v>33.9</v>
          </cell>
          <cell r="AF153">
            <v>33</v>
          </cell>
          <cell r="AG153">
            <v>34.1</v>
          </cell>
          <cell r="AH153">
            <v>35.9</v>
          </cell>
          <cell r="AI153">
            <v>35.299999999999997</v>
          </cell>
          <cell r="AJ153">
            <v>36.299999999999997</v>
          </cell>
          <cell r="AK153">
            <v>36.9</v>
          </cell>
          <cell r="AL153">
            <v>34.5</v>
          </cell>
          <cell r="AM153">
            <v>37</v>
          </cell>
          <cell r="AN153">
            <v>39.6</v>
          </cell>
          <cell r="AO153">
            <v>39.200000000000003</v>
          </cell>
          <cell r="AP153">
            <v>40.200000000000003</v>
          </cell>
          <cell r="AQ153">
            <v>38.9</v>
          </cell>
          <cell r="AR153">
            <v>38.200000000000003</v>
          </cell>
          <cell r="AS153">
            <v>37.1</v>
          </cell>
          <cell r="AT153">
            <v>40.299999999999997</v>
          </cell>
          <cell r="AU153">
            <v>39.299999999999997</v>
          </cell>
          <cell r="AV153">
            <v>40.1</v>
          </cell>
          <cell r="AW153">
            <v>43</v>
          </cell>
          <cell r="AX153">
            <v>45.1</v>
          </cell>
          <cell r="AY153">
            <v>42.4</v>
          </cell>
          <cell r="AZ153" t="str">
            <v>SE  Database, Table TT0200</v>
          </cell>
        </row>
        <row r="154">
          <cell r="B154" t="str">
            <v>empbur</v>
          </cell>
          <cell r="C154" t="str">
            <v>Employment in private offices</v>
          </cell>
          <cell r="D154" t="str">
            <v>eso</v>
          </cell>
          <cell r="E154" t="str">
            <v>k</v>
          </cell>
          <cell r="AZ154" t="str">
            <v>SE  Database, Table TT0200</v>
          </cell>
        </row>
        <row r="155">
          <cell r="B155" t="str">
            <v>emphos</v>
          </cell>
          <cell r="C155" t="str">
            <v xml:space="preserve">  Employment in hospitals</v>
          </cell>
          <cell r="D155" t="str">
            <v>eso</v>
          </cell>
          <cell r="E155" t="str">
            <v>k</v>
          </cell>
          <cell r="AE155">
            <v>34.299999999999997</v>
          </cell>
          <cell r="AF155">
            <v>33.799999999999997</v>
          </cell>
          <cell r="AG155">
            <v>35.1</v>
          </cell>
          <cell r="AH155">
            <v>33.1</v>
          </cell>
          <cell r="AI155">
            <v>30.1</v>
          </cell>
          <cell r="AJ155">
            <v>28.9</v>
          </cell>
          <cell r="AK155">
            <v>31.4</v>
          </cell>
          <cell r="AL155">
            <v>31.9</v>
          </cell>
          <cell r="AM155">
            <v>37.4</v>
          </cell>
          <cell r="AN155">
            <v>39.200000000000003</v>
          </cell>
          <cell r="AO155">
            <v>34.9</v>
          </cell>
          <cell r="AP155">
            <v>36.6</v>
          </cell>
          <cell r="AQ155">
            <v>36.1</v>
          </cell>
          <cell r="AR155">
            <v>30.8</v>
          </cell>
          <cell r="AS155">
            <v>32.9</v>
          </cell>
          <cell r="AT155">
            <v>34.200000000000003</v>
          </cell>
          <cell r="AU155">
            <v>34.6</v>
          </cell>
          <cell r="AV155">
            <v>34.5</v>
          </cell>
          <cell r="AW155">
            <v>36.4</v>
          </cell>
          <cell r="AX155">
            <v>38.6</v>
          </cell>
          <cell r="AY155">
            <v>39.1</v>
          </cell>
          <cell r="AZ155" t="str">
            <v>SE  Database, Table TT0200</v>
          </cell>
        </row>
        <row r="156">
          <cell r="B156" t="str">
            <v>empcom</v>
          </cell>
          <cell r="C156" t="str">
            <v xml:space="preserve">  Employment in wholesale and retail trade services</v>
          </cell>
          <cell r="D156" t="str">
            <v>eso</v>
          </cell>
          <cell r="E156" t="str">
            <v>k</v>
          </cell>
          <cell r="AE156">
            <v>79.2</v>
          </cell>
          <cell r="AF156">
            <v>81.5</v>
          </cell>
          <cell r="AG156">
            <v>84.2</v>
          </cell>
          <cell r="AH156">
            <v>83.2</v>
          </cell>
          <cell r="AI156">
            <v>78.8</v>
          </cell>
          <cell r="AJ156">
            <v>79</v>
          </cell>
          <cell r="AK156">
            <v>87.4</v>
          </cell>
          <cell r="AL156">
            <v>86.3</v>
          </cell>
          <cell r="AM156">
            <v>81.8</v>
          </cell>
          <cell r="AN156">
            <v>79.599999999999994</v>
          </cell>
          <cell r="AO156">
            <v>79.2</v>
          </cell>
          <cell r="AP156">
            <v>88.1</v>
          </cell>
          <cell r="AQ156">
            <v>87</v>
          </cell>
          <cell r="AR156">
            <v>92.4</v>
          </cell>
          <cell r="AS156">
            <v>83</v>
          </cell>
          <cell r="AT156">
            <v>80</v>
          </cell>
          <cell r="AU156">
            <v>81.099999999999994</v>
          </cell>
          <cell r="AV156">
            <v>79.099999999999994</v>
          </cell>
          <cell r="AW156">
            <v>81.099999999999994</v>
          </cell>
          <cell r="AX156">
            <v>81.2</v>
          </cell>
          <cell r="AY156">
            <v>83.9</v>
          </cell>
          <cell r="AZ156" t="str">
            <v>SE  Database, Table TT0200</v>
          </cell>
        </row>
        <row r="157">
          <cell r="B157" t="str">
            <v>emphcr</v>
          </cell>
          <cell r="C157" t="str">
            <v xml:space="preserve">  Employment in hotels and restaurants</v>
          </cell>
          <cell r="D157" t="str">
            <v>eso</v>
          </cell>
          <cell r="E157" t="str">
            <v>k</v>
          </cell>
          <cell r="AE157">
            <v>16.8</v>
          </cell>
          <cell r="AF157">
            <v>16.8</v>
          </cell>
          <cell r="AG157">
            <v>14.3</v>
          </cell>
          <cell r="AH157">
            <v>14</v>
          </cell>
          <cell r="AI157">
            <v>13.4</v>
          </cell>
          <cell r="AJ157">
            <v>20.2</v>
          </cell>
          <cell r="AK157">
            <v>17.100000000000001</v>
          </cell>
          <cell r="AL157">
            <v>18</v>
          </cell>
          <cell r="AM157">
            <v>18</v>
          </cell>
          <cell r="AN157">
            <v>16.3</v>
          </cell>
          <cell r="AO157">
            <v>21.3</v>
          </cell>
          <cell r="AP157">
            <v>22</v>
          </cell>
          <cell r="AQ157">
            <v>22</v>
          </cell>
          <cell r="AR157">
            <v>23</v>
          </cell>
          <cell r="AS157">
            <v>19.3</v>
          </cell>
          <cell r="AT157">
            <v>18.899999999999999</v>
          </cell>
          <cell r="AU157">
            <v>18.399999999999999</v>
          </cell>
          <cell r="AV157">
            <v>18.8</v>
          </cell>
          <cell r="AW157">
            <v>23.4</v>
          </cell>
          <cell r="AX157">
            <v>25.8</v>
          </cell>
          <cell r="AY157">
            <v>26.1</v>
          </cell>
          <cell r="AZ157" t="str">
            <v>SE  Database, Table TT0200</v>
          </cell>
        </row>
        <row r="158">
          <cell r="B158" t="str">
            <v>empedu</v>
          </cell>
          <cell r="C158" t="str">
            <v xml:space="preserve">  Employment in education</v>
          </cell>
          <cell r="D158" t="str">
            <v>eso</v>
          </cell>
          <cell r="E158" t="str">
            <v>k</v>
          </cell>
          <cell r="AE158">
            <v>55</v>
          </cell>
          <cell r="AF158">
            <v>54.8</v>
          </cell>
          <cell r="AG158">
            <v>57.7</v>
          </cell>
          <cell r="AH158">
            <v>55</v>
          </cell>
          <cell r="AI158">
            <v>51.4</v>
          </cell>
          <cell r="AJ158">
            <v>48.2</v>
          </cell>
          <cell r="AK158">
            <v>52.7</v>
          </cell>
          <cell r="AL158">
            <v>56.9</v>
          </cell>
          <cell r="AM158">
            <v>56.7</v>
          </cell>
          <cell r="AN158">
            <v>54.9</v>
          </cell>
          <cell r="AO158">
            <v>56</v>
          </cell>
          <cell r="AP158">
            <v>58.9</v>
          </cell>
          <cell r="AQ158">
            <v>54.7</v>
          </cell>
          <cell r="AR158">
            <v>59.7</v>
          </cell>
          <cell r="AS158">
            <v>61.9</v>
          </cell>
          <cell r="AT158">
            <v>55.7</v>
          </cell>
          <cell r="AU158">
            <v>56.5</v>
          </cell>
          <cell r="AV158">
            <v>61.8</v>
          </cell>
          <cell r="AW158">
            <v>56.1</v>
          </cell>
          <cell r="AX158">
            <v>55</v>
          </cell>
          <cell r="AY158">
            <v>60.6</v>
          </cell>
          <cell r="AZ158" t="str">
            <v>SE  Database, Table TT0200</v>
          </cell>
        </row>
        <row r="159">
          <cell r="B159" t="str">
            <v>empagr</v>
          </cell>
          <cell r="C159" t="str">
            <v xml:space="preserve">  Employment in agriculture and fishing activities</v>
          </cell>
          <cell r="AE159">
            <v>65.2</v>
          </cell>
          <cell r="AF159">
            <v>61</v>
          </cell>
          <cell r="AG159">
            <v>58.1</v>
          </cell>
          <cell r="AH159">
            <v>54.7</v>
          </cell>
          <cell r="AI159">
            <v>46.8</v>
          </cell>
          <cell r="AJ159">
            <v>39.200000000000003</v>
          </cell>
          <cell r="AK159">
            <v>38.9</v>
          </cell>
          <cell r="AL159">
            <v>40.4</v>
          </cell>
          <cell r="AM159">
            <v>37.4</v>
          </cell>
          <cell r="AN159">
            <v>35.299999999999997</v>
          </cell>
          <cell r="AO159">
            <v>31</v>
          </cell>
          <cell r="AP159">
            <v>31.9</v>
          </cell>
          <cell r="AQ159">
            <v>30.8</v>
          </cell>
          <cell r="AR159">
            <v>25.5</v>
          </cell>
          <cell r="AS159">
            <v>24</v>
          </cell>
          <cell r="AT159">
            <v>23.9</v>
          </cell>
          <cell r="AU159">
            <v>26.6</v>
          </cell>
          <cell r="AV159">
            <v>27.6</v>
          </cell>
          <cell r="AW159">
            <v>26.5</v>
          </cell>
          <cell r="AX159">
            <v>24.1</v>
          </cell>
          <cell r="AY159">
            <v>25</v>
          </cell>
          <cell r="AZ159" t="str">
            <v>SE  Database, Table TT0200</v>
          </cell>
        </row>
        <row r="161">
          <cell r="B161" t="str">
            <v>Value added by branch (constant prices M€2000, M€2005)</v>
          </cell>
        </row>
        <row r="162">
          <cell r="B162" t="str">
            <v>vadgovxx</v>
          </cell>
          <cell r="C162" t="str">
            <v>VA at constant market prices of public offices, administration and government services (nace section L)</v>
          </cell>
          <cell r="D162" t="str">
            <v>eso</v>
          </cell>
          <cell r="E162" t="str">
            <v>M€2010</v>
          </cell>
          <cell r="AE162">
            <v>949.77359999999999</v>
          </cell>
          <cell r="AF162">
            <v>847.09519999999998</v>
          </cell>
          <cell r="AG162">
            <v>781.02819999999997</v>
          </cell>
          <cell r="AH162">
            <v>747.64580000000001</v>
          </cell>
          <cell r="AI162">
            <v>722.8451</v>
          </cell>
          <cell r="AJ162">
            <v>715.01679999999999</v>
          </cell>
          <cell r="AK162">
            <v>755.90189999999996</v>
          </cell>
          <cell r="AL162">
            <v>779.22559999999999</v>
          </cell>
          <cell r="AM162">
            <v>819.46500000000003</v>
          </cell>
          <cell r="AN162">
            <v>864.14559999999994</v>
          </cell>
          <cell r="AO162">
            <v>859.03020000000004</v>
          </cell>
          <cell r="AP162">
            <v>883.72680000000003</v>
          </cell>
          <cell r="AQ162">
            <v>918.32079999999996</v>
          </cell>
          <cell r="AR162">
            <v>961.34100000000001</v>
          </cell>
          <cell r="AS162">
            <v>970.97220000000004</v>
          </cell>
          <cell r="AT162">
            <v>965.77300000000002</v>
          </cell>
          <cell r="AU162">
            <v>961.44029999999998</v>
          </cell>
          <cell r="AV162">
            <v>981.96379999999999</v>
          </cell>
          <cell r="AW162">
            <v>989.56899999999996</v>
          </cell>
          <cell r="AX162">
            <v>1000.3441</v>
          </cell>
          <cell r="AY162">
            <v>1006.9265</v>
          </cell>
          <cell r="AZ162" t="str">
            <v>SE, Database, RAA0042</v>
          </cell>
        </row>
        <row r="163">
          <cell r="B163" t="str">
            <v>vadburxx</v>
          </cell>
          <cell r="C163" t="str">
            <v>VA at constant market prices of private offices</v>
          </cell>
          <cell r="D163" t="str">
            <v>eso</v>
          </cell>
          <cell r="E163" t="str">
            <v>M€2010</v>
          </cell>
          <cell r="AE163">
            <v>135.95269999999999</v>
          </cell>
          <cell r="AF163">
            <v>138.77850000000001</v>
          </cell>
          <cell r="AG163">
            <v>164.34909999999999</v>
          </cell>
          <cell r="AH163">
            <v>178.13759999999999</v>
          </cell>
          <cell r="AI163">
            <v>186.70869999999999</v>
          </cell>
          <cell r="AJ163">
            <v>165.35390000000001</v>
          </cell>
          <cell r="AK163">
            <v>210.179</v>
          </cell>
          <cell r="AL163">
            <v>243.03200000000001</v>
          </cell>
          <cell r="AM163">
            <v>338.12540000000001</v>
          </cell>
          <cell r="AN163">
            <v>353.04969999999997</v>
          </cell>
          <cell r="AO163">
            <v>452.41980000000001</v>
          </cell>
          <cell r="AP163">
            <v>531.48599999999999</v>
          </cell>
          <cell r="AQ163">
            <v>557.69129999999996</v>
          </cell>
          <cell r="AR163">
            <v>526.10879999999997</v>
          </cell>
          <cell r="AS163">
            <v>466.07209999999998</v>
          </cell>
          <cell r="AT163">
            <v>475.1977</v>
          </cell>
          <cell r="AU163">
            <v>536.8845</v>
          </cell>
          <cell r="AV163">
            <v>595.69169999999997</v>
          </cell>
          <cell r="AW163">
            <v>617.928</v>
          </cell>
          <cell r="AX163">
            <v>561.9674</v>
          </cell>
          <cell r="AY163">
            <v>558.26769999999999</v>
          </cell>
          <cell r="AZ163" t="str">
            <v>SE, Database, RAA0042</v>
          </cell>
        </row>
        <row r="164">
          <cell r="B164" t="str">
            <v>vadbupxx</v>
          </cell>
          <cell r="C164" t="str">
            <v>VA at constant market prices of public and private offices</v>
          </cell>
          <cell r="D164" t="str">
            <v>eso</v>
          </cell>
          <cell r="E164" t="str">
            <v>M€2010</v>
          </cell>
          <cell r="AE164">
            <v>1085.7263</v>
          </cell>
          <cell r="AF164">
            <v>985.87369999999999</v>
          </cell>
          <cell r="AG164">
            <v>945.37729999999999</v>
          </cell>
          <cell r="AH164">
            <v>925.78340000000003</v>
          </cell>
          <cell r="AI164">
            <v>909.55380000000002</v>
          </cell>
          <cell r="AJ164">
            <v>880.37069999999994</v>
          </cell>
          <cell r="AK164">
            <v>966.08089999999993</v>
          </cell>
          <cell r="AL164">
            <v>1022.2576</v>
          </cell>
          <cell r="AM164">
            <v>1157.5904</v>
          </cell>
          <cell r="AN164">
            <v>1217.1952999999999</v>
          </cell>
          <cell r="AO164">
            <v>1311.45</v>
          </cell>
          <cell r="AP164">
            <v>1415.2128</v>
          </cell>
          <cell r="AQ164">
            <v>1476.0120999999999</v>
          </cell>
          <cell r="AR164">
            <v>1487.4497999999999</v>
          </cell>
          <cell r="AS164">
            <v>1437.0443</v>
          </cell>
          <cell r="AT164">
            <v>1440.9707000000001</v>
          </cell>
          <cell r="AU164">
            <v>1498.3247999999999</v>
          </cell>
          <cell r="AV164">
            <v>1571.1959999999999</v>
          </cell>
          <cell r="AW164">
            <v>1597.3944999999999</v>
          </cell>
          <cell r="AX164">
            <v>1549.5927000000001</v>
          </cell>
          <cell r="AY164">
            <v>1565.1941999999999</v>
          </cell>
          <cell r="AZ164" t="str">
            <v>SE, Database, RAA0042</v>
          </cell>
        </row>
        <row r="165">
          <cell r="B165" t="str">
            <v>vadcomxx</v>
          </cell>
          <cell r="C165" t="str">
            <v>VA at constant market prices of wholesale and retail trade services</v>
          </cell>
          <cell r="D165" t="str">
            <v>eso</v>
          </cell>
          <cell r="E165" t="str">
            <v>M€2010</v>
          </cell>
          <cell r="AE165">
            <v>801.51509999999996</v>
          </cell>
          <cell r="AF165">
            <v>930.21400000000006</v>
          </cell>
          <cell r="AG165">
            <v>1003.0611</v>
          </cell>
          <cell r="AH165">
            <v>1052.2710999999999</v>
          </cell>
          <cell r="AI165">
            <v>1077.7112</v>
          </cell>
          <cell r="AJ165">
            <v>1192.6088</v>
          </cell>
          <cell r="AK165">
            <v>1312.1248000000001</v>
          </cell>
          <cell r="AL165">
            <v>1474.5097000000001</v>
          </cell>
          <cell r="AM165">
            <v>1570.3285000000001</v>
          </cell>
          <cell r="AN165">
            <v>1716.8332</v>
          </cell>
          <cell r="AO165">
            <v>1799.5182</v>
          </cell>
          <cell r="AP165">
            <v>2080.5055000000002</v>
          </cell>
          <cell r="AQ165">
            <v>2211.3562000000002</v>
          </cell>
          <cell r="AR165">
            <v>1877.8103000000001</v>
          </cell>
          <cell r="AS165">
            <v>1419.8032000000001</v>
          </cell>
          <cell r="AT165">
            <v>1515.9259999999999</v>
          </cell>
          <cell r="AU165">
            <v>1658.0436</v>
          </cell>
          <cell r="AV165">
            <v>1830.08</v>
          </cell>
          <cell r="AW165">
            <v>1926.1564000000001</v>
          </cell>
          <cell r="AX165">
            <v>2004.7354</v>
          </cell>
          <cell r="AY165">
            <v>1851.5959</v>
          </cell>
          <cell r="AZ165" t="str">
            <v>SE,  Database, RAA0042</v>
          </cell>
        </row>
        <row r="166">
          <cell r="B166" t="str">
            <v>vadeduxx</v>
          </cell>
          <cell r="C166" t="str">
            <v>VA at constant market prices of education (Nace section M)</v>
          </cell>
          <cell r="D166" t="str">
            <v>eso</v>
          </cell>
          <cell r="E166" t="str">
            <v>M€2010</v>
          </cell>
          <cell r="AE166">
            <v>597.90359999999998</v>
          </cell>
          <cell r="AF166">
            <v>591.82150000000001</v>
          </cell>
          <cell r="AG166">
            <v>602.87440000000004</v>
          </cell>
          <cell r="AH166">
            <v>582.77380000000005</v>
          </cell>
          <cell r="AI166">
            <v>580.39790000000005</v>
          </cell>
          <cell r="AJ166">
            <v>587.75440000000003</v>
          </cell>
          <cell r="AK166">
            <v>589.06500000000005</v>
          </cell>
          <cell r="AL166">
            <v>604.32079999999996</v>
          </cell>
          <cell r="AM166">
            <v>602.24279999999999</v>
          </cell>
          <cell r="AN166">
            <v>609.46259999999995</v>
          </cell>
          <cell r="AO166">
            <v>625.42060000000004</v>
          </cell>
          <cell r="AP166">
            <v>653.024</v>
          </cell>
          <cell r="AQ166">
            <v>671.95719999999994</v>
          </cell>
          <cell r="AR166">
            <v>674.87639999999999</v>
          </cell>
          <cell r="AS166">
            <v>660.4579</v>
          </cell>
          <cell r="AT166">
            <v>644.17020000000002</v>
          </cell>
          <cell r="AU166">
            <v>647.6241</v>
          </cell>
          <cell r="AV166">
            <v>658.00459999999998</v>
          </cell>
          <cell r="AW166">
            <v>663.06619999999998</v>
          </cell>
          <cell r="AX166">
            <v>668.07579999999996</v>
          </cell>
          <cell r="AY166">
            <v>647.34799999999996</v>
          </cell>
          <cell r="AZ166" t="str">
            <v>SE,  Database, RAA0042</v>
          </cell>
        </row>
        <row r="167">
          <cell r="B167" t="str">
            <v>vadhosxx</v>
          </cell>
          <cell r="C167" t="str">
            <v>VA at constant market prices of hospitals (Nace section N)</v>
          </cell>
          <cell r="D167" t="str">
            <v>eso</v>
          </cell>
          <cell r="E167" t="str">
            <v>M€2010</v>
          </cell>
          <cell r="AE167">
            <v>413.98200000000003</v>
          </cell>
          <cell r="AF167">
            <v>409.91160000000002</v>
          </cell>
          <cell r="AG167">
            <v>438.02030000000002</v>
          </cell>
          <cell r="AH167">
            <v>431.83940000000001</v>
          </cell>
          <cell r="AI167">
            <v>427.25259999999997</v>
          </cell>
          <cell r="AJ167">
            <v>425.62779999999998</v>
          </cell>
          <cell r="AK167">
            <v>401.68880000000001</v>
          </cell>
          <cell r="AL167">
            <v>393.12990000000002</v>
          </cell>
          <cell r="AM167">
            <v>418.08789999999999</v>
          </cell>
          <cell r="AN167">
            <v>415.4701</v>
          </cell>
          <cell r="AO167">
            <v>429.95440000000002</v>
          </cell>
          <cell r="AP167">
            <v>482.51330000000002</v>
          </cell>
          <cell r="AQ167">
            <v>501.59910000000002</v>
          </cell>
          <cell r="AR167">
            <v>486.7149</v>
          </cell>
          <cell r="AS167">
            <v>476.28530000000001</v>
          </cell>
          <cell r="AT167">
            <v>473.41269999999997</v>
          </cell>
          <cell r="AU167">
            <v>482.2276</v>
          </cell>
          <cell r="AV167">
            <v>485.69630000000001</v>
          </cell>
          <cell r="AW167">
            <v>494.3673</v>
          </cell>
          <cell r="AX167">
            <v>485.23759999999999</v>
          </cell>
          <cell r="AY167">
            <v>524.87609999999995</v>
          </cell>
          <cell r="AZ167" t="str">
            <v>SE,  Database, RAA0042</v>
          </cell>
        </row>
        <row r="168">
          <cell r="B168" t="str">
            <v>vadhcrxx</v>
          </cell>
          <cell r="C168" t="str">
            <v>VA at constant market prices of hotels and restaurants (Nace section H)</v>
          </cell>
          <cell r="D168" t="str">
            <v>eso</v>
          </cell>
          <cell r="E168" t="str">
            <v>M€2010</v>
          </cell>
          <cell r="AE168">
            <v>87.230999999999995</v>
          </cell>
          <cell r="AF168">
            <v>105.2741</v>
          </cell>
          <cell r="AG168">
            <v>107.9704</v>
          </cell>
          <cell r="AH168">
            <v>115.2627</v>
          </cell>
          <cell r="AI168">
            <v>119.5885</v>
          </cell>
          <cell r="AJ168">
            <v>129.63</v>
          </cell>
          <cell r="AK168">
            <v>132.49889999999999</v>
          </cell>
          <cell r="AL168">
            <v>131.0658</v>
          </cell>
          <cell r="AM168">
            <v>137.22229999999999</v>
          </cell>
          <cell r="AN168">
            <v>154.87180000000001</v>
          </cell>
          <cell r="AO168">
            <v>187.3664</v>
          </cell>
          <cell r="AP168">
            <v>213.5025</v>
          </cell>
          <cell r="AQ168">
            <v>228.5309</v>
          </cell>
          <cell r="AR168">
            <v>228.58</v>
          </cell>
          <cell r="AS168">
            <v>173.31569999999999</v>
          </cell>
          <cell r="AT168">
            <v>192.59049999999999</v>
          </cell>
          <cell r="AU168">
            <v>227.82669999999999</v>
          </cell>
          <cell r="AV168">
            <v>229.8135</v>
          </cell>
          <cell r="AW168">
            <v>233.178</v>
          </cell>
          <cell r="AX168">
            <v>224.51079999999999</v>
          </cell>
          <cell r="AY168">
            <v>212.19229999999999</v>
          </cell>
          <cell r="AZ168" t="str">
            <v>SE,  Database, RAA0042</v>
          </cell>
        </row>
        <row r="170">
          <cell r="B170" t="str">
            <v>Sectoral indicators of activity</v>
          </cell>
        </row>
        <row r="171">
          <cell r="B171" t="str">
            <v>nbpersni</v>
          </cell>
          <cell r="C171" t="str">
            <v>Number of person-nights in hotels-restaurants</v>
          </cell>
          <cell r="D171" t="str">
            <v>eso</v>
          </cell>
          <cell r="E171" t="str">
            <v>k</v>
          </cell>
          <cell r="AE171">
            <v>587.89700000000005</v>
          </cell>
          <cell r="AF171">
            <v>745.16200000000003</v>
          </cell>
          <cell r="AG171">
            <v>878.74900000000002</v>
          </cell>
          <cell r="AH171">
            <v>971.85299999999995</v>
          </cell>
          <cell r="AI171">
            <v>1118.1020000000001</v>
          </cell>
          <cell r="AJ171">
            <v>1226.999</v>
          </cell>
          <cell r="AK171">
            <v>1401.627</v>
          </cell>
          <cell r="AL171">
            <v>1473.902</v>
          </cell>
          <cell r="AM171">
            <v>1922.126</v>
          </cell>
          <cell r="AN171">
            <v>2072.5859999999998</v>
          </cell>
          <cell r="AO171">
            <v>2259.087</v>
          </cell>
          <cell r="AP171">
            <v>2343.0439999999999</v>
          </cell>
          <cell r="AQ171">
            <v>2377.6709999999998</v>
          </cell>
          <cell r="AR171">
            <v>2147.1329999999998</v>
          </cell>
          <cell r="AS171">
            <v>2401.7629999999999</v>
          </cell>
          <cell r="AT171">
            <v>2725.9369999999999</v>
          </cell>
          <cell r="AU171">
            <v>2839.895</v>
          </cell>
          <cell r="AV171">
            <v>2980.8649999999998</v>
          </cell>
          <cell r="AW171">
            <v>3087.07</v>
          </cell>
          <cell r="AX171">
            <v>2671.9520000000002</v>
          </cell>
          <cell r="AY171">
            <v>3112</v>
          </cell>
          <cell r="AZ171" t="str">
            <v>SE, Database, Table TU12, TU121</v>
          </cell>
        </row>
        <row r="172">
          <cell r="B172" t="str">
            <v>nbpupil</v>
          </cell>
          <cell r="C172" t="str">
            <v>Number of pupils/students</v>
          </cell>
          <cell r="D172" t="str">
            <v>eso</v>
          </cell>
          <cell r="E172" t="str">
            <v>k</v>
          </cell>
          <cell r="AE172">
            <v>277.39999999999998</v>
          </cell>
          <cell r="AF172">
            <v>283.89999999999998</v>
          </cell>
          <cell r="AG172">
            <v>289.7</v>
          </cell>
          <cell r="AH172">
            <v>295.2</v>
          </cell>
          <cell r="AI172">
            <v>302.7</v>
          </cell>
          <cell r="AJ172">
            <v>305.8</v>
          </cell>
          <cell r="AK172">
            <v>304</v>
          </cell>
          <cell r="AL172">
            <v>298.39999999999998</v>
          </cell>
          <cell r="AM172">
            <v>293</v>
          </cell>
          <cell r="AN172">
            <v>288.60000000000002</v>
          </cell>
          <cell r="AO172">
            <v>278.3</v>
          </cell>
          <cell r="AP172">
            <v>268.39999999999998</v>
          </cell>
          <cell r="AQ172">
            <v>257.5</v>
          </cell>
          <cell r="AR172">
            <v>250.1</v>
          </cell>
          <cell r="AS172">
            <v>247</v>
          </cell>
          <cell r="AT172">
            <v>243.1</v>
          </cell>
          <cell r="AU172">
            <v>237.6</v>
          </cell>
          <cell r="AV172">
            <v>231.9</v>
          </cell>
          <cell r="AW172">
            <v>226.2</v>
          </cell>
          <cell r="AX172">
            <v>222.9</v>
          </cell>
          <cell r="AY172">
            <v>221.9</v>
          </cell>
          <cell r="AZ172" t="str">
            <v>SE, Database, Table  HTG03; HT0320</v>
          </cell>
        </row>
        <row r="173">
          <cell r="B173" t="str">
            <v>nbbeds</v>
          </cell>
          <cell r="C173" t="str">
            <v>Number of beds in health/social action (hospitals)</v>
          </cell>
          <cell r="D173" t="str">
            <v>eso</v>
          </cell>
          <cell r="E173" t="str">
            <v>k</v>
          </cell>
          <cell r="AE173">
            <v>11994</v>
          </cell>
          <cell r="AF173">
            <v>11184</v>
          </cell>
          <cell r="AG173">
            <v>10794</v>
          </cell>
          <cell r="AH173">
            <v>10509</v>
          </cell>
          <cell r="AI173">
            <v>10358</v>
          </cell>
          <cell r="AJ173">
            <v>9828</v>
          </cell>
          <cell r="AK173">
            <v>9320</v>
          </cell>
          <cell r="AL173">
            <v>8248</v>
          </cell>
          <cell r="AM173">
            <v>8017</v>
          </cell>
          <cell r="AN173">
            <v>7850</v>
          </cell>
          <cell r="AO173">
            <v>7374</v>
          </cell>
          <cell r="AP173">
            <v>7588</v>
          </cell>
          <cell r="AQ173">
            <v>7473</v>
          </cell>
          <cell r="AR173">
            <v>7662</v>
          </cell>
          <cell r="AS173">
            <v>7289</v>
          </cell>
          <cell r="AT173">
            <v>7145</v>
          </cell>
          <cell r="AU173">
            <v>7165</v>
          </cell>
          <cell r="AV173">
            <v>7377</v>
          </cell>
          <cell r="AW173">
            <v>7394</v>
          </cell>
          <cell r="AX173">
            <v>7400</v>
          </cell>
          <cell r="AY173">
            <v>7317</v>
          </cell>
          <cell r="AZ173" t="str">
            <v>SE, Database, Table TH09</v>
          </cell>
        </row>
        <row r="176">
          <cell r="F176">
            <v>1970</v>
          </cell>
          <cell r="G176">
            <v>1971</v>
          </cell>
          <cell r="H176">
            <v>1972</v>
          </cell>
          <cell r="I176">
            <v>1973</v>
          </cell>
          <cell r="J176">
            <v>1974</v>
          </cell>
          <cell r="K176">
            <v>1975</v>
          </cell>
          <cell r="L176">
            <v>1976</v>
          </cell>
          <cell r="M176">
            <v>1977</v>
          </cell>
          <cell r="N176">
            <v>1978</v>
          </cell>
          <cell r="O176">
            <v>1979</v>
          </cell>
          <cell r="P176">
            <v>1980</v>
          </cell>
          <cell r="Q176">
            <v>1981</v>
          </cell>
          <cell r="R176">
            <v>1982</v>
          </cell>
          <cell r="S176">
            <v>1983</v>
          </cell>
          <cell r="T176">
            <v>1984</v>
          </cell>
          <cell r="U176">
            <v>1985</v>
          </cell>
          <cell r="V176">
            <v>1986</v>
          </cell>
          <cell r="W176">
            <v>1987</v>
          </cell>
          <cell r="X176">
            <v>1988</v>
          </cell>
          <cell r="Y176">
            <v>1989</v>
          </cell>
          <cell r="Z176">
            <v>1990</v>
          </cell>
          <cell r="AA176">
            <v>1991</v>
          </cell>
          <cell r="AB176">
            <v>1992</v>
          </cell>
          <cell r="AC176">
            <v>1993</v>
          </cell>
          <cell r="AD176">
            <v>1994</v>
          </cell>
          <cell r="AE176">
            <v>1995</v>
          </cell>
          <cell r="AF176">
            <v>1996</v>
          </cell>
          <cell r="AG176">
            <v>1997</v>
          </cell>
          <cell r="AH176">
            <v>1998</v>
          </cell>
          <cell r="AI176">
            <v>1999</v>
          </cell>
          <cell r="AJ176">
            <v>2000</v>
          </cell>
          <cell r="AK176">
            <v>2001</v>
          </cell>
          <cell r="AL176">
            <v>2002</v>
          </cell>
          <cell r="AM176">
            <v>2003</v>
          </cell>
          <cell r="AN176">
            <v>2004</v>
          </cell>
          <cell r="AO176">
            <v>2005</v>
          </cell>
          <cell r="AP176">
            <v>2006</v>
          </cell>
          <cell r="AQ176">
            <v>2007</v>
          </cell>
          <cell r="AR176">
            <v>2008</v>
          </cell>
          <cell r="AS176">
            <v>2009</v>
          </cell>
          <cell r="AT176">
            <v>2010</v>
          </cell>
          <cell r="AU176">
            <v>2011</v>
          </cell>
          <cell r="AV176">
            <v>2012</v>
          </cell>
          <cell r="AW176">
            <v>2013</v>
          </cell>
          <cell r="AX176">
            <v>2014</v>
          </cell>
          <cell r="AY176">
            <v>2015</v>
          </cell>
        </row>
        <row r="177">
          <cell r="B177" t="str">
            <v xml:space="preserve">Consistency check </v>
          </cell>
        </row>
        <row r="179">
          <cell r="B179" t="str">
            <v>toccfter</v>
          </cell>
          <cell r="C179" t="str">
            <v>Total consumption of services</v>
          </cell>
          <cell r="E179" t="str">
            <v>Mtoe</v>
          </cell>
          <cell r="Z179">
            <v>0.33665337732686118</v>
          </cell>
          <cell r="AA179">
            <v>0.30912809318181372</v>
          </cell>
          <cell r="AB179">
            <v>0.28023553646623695</v>
          </cell>
          <cell r="AC179">
            <v>0.23098631616936247</v>
          </cell>
          <cell r="AD179">
            <v>0.26748340683771193</v>
          </cell>
          <cell r="AE179">
            <v>0.17203041010426731</v>
          </cell>
          <cell r="AF179">
            <v>0.22311066204513871</v>
          </cell>
          <cell r="AG179">
            <v>0.2492309379562479</v>
          </cell>
          <cell r="AH179">
            <v>0.24748406591983607</v>
          </cell>
          <cell r="AI179">
            <v>0.27530569371401442</v>
          </cell>
          <cell r="AJ179">
            <v>0.28731816098549906</v>
          </cell>
          <cell r="AK179">
            <v>0.29556066729108177</v>
          </cell>
          <cell r="AL179">
            <v>0.29572371010215676</v>
          </cell>
          <cell r="AM179">
            <v>0.338821646376746</v>
          </cell>
          <cell r="AN179">
            <v>0.38065556402859457</v>
          </cell>
          <cell r="AO179">
            <v>0.38959392998516756</v>
          </cell>
          <cell r="AP179">
            <v>0.39402175898863523</v>
          </cell>
          <cell r="AQ179">
            <v>0.40166398236506684</v>
          </cell>
          <cell r="AR179">
            <v>0.43386025524239979</v>
          </cell>
          <cell r="AS179">
            <v>0.41807146697467329</v>
          </cell>
          <cell r="AT179">
            <v>0.42481186763828255</v>
          </cell>
          <cell r="AU179">
            <v>0.40279778949524642</v>
          </cell>
          <cell r="AV179">
            <v>0.42316675216177202</v>
          </cell>
          <cell r="AW179">
            <v>0.41875908460691463</v>
          </cell>
          <cell r="AX179">
            <v>0.45792824740437982</v>
          </cell>
          <cell r="AY179">
            <v>0.39821391038501958</v>
          </cell>
        </row>
        <row r="180">
          <cell r="B180" t="str">
            <v>elccfter</v>
          </cell>
          <cell r="C180" t="str">
            <v>Electricity consumption of services</v>
          </cell>
          <cell r="E180" t="str">
            <v>Mtoe</v>
          </cell>
          <cell r="Z180">
            <v>1.8142734307824589E-2</v>
          </cell>
          <cell r="AA180">
            <v>2.2269991401547722E-2</v>
          </cell>
          <cell r="AB180">
            <v>8.7360275150472899E-2</v>
          </cell>
          <cell r="AC180">
            <v>7.4032674118658631E-2</v>
          </cell>
          <cell r="AD180">
            <v>0.10386930352536544</v>
          </cell>
          <cell r="AE180">
            <v>0.10541702493551161</v>
          </cell>
          <cell r="AF180">
            <v>0.10679277730008598</v>
          </cell>
          <cell r="AG180">
            <v>0.11900257953568358</v>
          </cell>
          <cell r="AH180">
            <v>0.12957867583834909</v>
          </cell>
          <cell r="AI180">
            <v>0.1114359415305245</v>
          </cell>
          <cell r="AJ180">
            <v>0.12046431642304385</v>
          </cell>
          <cell r="AK180">
            <v>0.12717110920034394</v>
          </cell>
          <cell r="AL180">
            <v>0.13499570077386069</v>
          </cell>
          <cell r="AM180">
            <v>0.14307824591573517</v>
          </cell>
          <cell r="AN180">
            <v>0.15907136715391229</v>
          </cell>
          <cell r="AO180">
            <v>0.16586414445399827</v>
          </cell>
          <cell r="AP180">
            <v>0.18710232158211523</v>
          </cell>
          <cell r="AQ180">
            <v>0.20275150472914877</v>
          </cell>
          <cell r="AR180">
            <v>0.21951848667239898</v>
          </cell>
          <cell r="AS180">
            <v>0.22003439380911433</v>
          </cell>
          <cell r="AT180">
            <v>0.21590713671539125</v>
          </cell>
          <cell r="AU180">
            <v>0.20447119518486673</v>
          </cell>
          <cell r="AV180">
            <v>0.21805674978503869</v>
          </cell>
          <cell r="AW180">
            <v>0.2175408426483233</v>
          </cell>
          <cell r="AX180">
            <v>0.2403267411865864</v>
          </cell>
          <cell r="AY180">
            <v>0.24187446259673259</v>
          </cell>
        </row>
        <row r="181">
          <cell r="B181" t="str">
            <v>empter</v>
          </cell>
          <cell r="C181" t="str">
            <v>Employment</v>
          </cell>
          <cell r="E181" t="str">
            <v>k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350.4</v>
          </cell>
          <cell r="AF181">
            <v>349.29999999999995</v>
          </cell>
          <cell r="AG181">
            <v>354.1</v>
          </cell>
          <cell r="AH181">
            <v>350.8</v>
          </cell>
          <cell r="AI181">
            <v>344.3</v>
          </cell>
          <cell r="AJ181">
            <v>352.89999999999992</v>
          </cell>
          <cell r="AK181">
            <v>362.59999999999997</v>
          </cell>
          <cell r="AL181">
            <v>366.20000000000016</v>
          </cell>
          <cell r="AM181">
            <v>370.9</v>
          </cell>
          <cell r="AN181">
            <v>362</v>
          </cell>
          <cell r="AO181">
            <v>376.70000000000005</v>
          </cell>
          <cell r="AP181">
            <v>402.80000000000007</v>
          </cell>
          <cell r="AQ181">
            <v>396.7</v>
          </cell>
          <cell r="AR181">
            <v>399.6</v>
          </cell>
          <cell r="AS181">
            <v>383.50000000000006</v>
          </cell>
          <cell r="AT181">
            <v>372.1</v>
          </cell>
          <cell r="AU181">
            <v>381.09999999999997</v>
          </cell>
          <cell r="AV181">
            <v>396.19999999999993</v>
          </cell>
          <cell r="AW181">
            <v>406.89999999999992</v>
          </cell>
          <cell r="AX181">
            <v>412.70000000000005</v>
          </cell>
          <cell r="AY181">
            <v>419.9</v>
          </cell>
        </row>
        <row r="182">
          <cell r="B182" t="str">
            <v>vadterxx</v>
          </cell>
          <cell r="C182" t="str">
            <v>Value added of tertiary</v>
          </cell>
          <cell r="E182" t="str">
            <v>Mlc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5110.9978000000001</v>
          </cell>
          <cell r="AF182">
            <v>5417.7332000000006</v>
          </cell>
          <cell r="AG182">
            <v>5823.8962999999994</v>
          </cell>
          <cell r="AH182">
            <v>6059.3897999999999</v>
          </cell>
          <cell r="AI182">
            <v>6194.0402999999988</v>
          </cell>
          <cell r="AJ182">
            <v>6491.3369000000002</v>
          </cell>
          <cell r="AK182">
            <v>6854.4539999999997</v>
          </cell>
          <cell r="AL182">
            <v>7183.159599999999</v>
          </cell>
          <cell r="AM182">
            <v>7659.9550999999992</v>
          </cell>
          <cell r="AN182">
            <v>8196.3333999999995</v>
          </cell>
          <cell r="AO182">
            <v>8872.6027999999988</v>
          </cell>
          <cell r="AP182">
            <v>9810.7111999999979</v>
          </cell>
          <cell r="AQ182">
            <v>10463.096299999997</v>
          </cell>
          <cell r="AR182">
            <v>10026.076300000001</v>
          </cell>
          <cell r="AS182">
            <v>8808.8582000000006</v>
          </cell>
          <cell r="AT182">
            <v>8862.1337000000003</v>
          </cell>
          <cell r="AU182">
            <v>9291.1324999999997</v>
          </cell>
          <cell r="AV182">
            <v>9706.2573999999986</v>
          </cell>
          <cell r="AW182">
            <v>9873.9575000000023</v>
          </cell>
          <cell r="AX182">
            <v>9921.1088999999993</v>
          </cell>
          <cell r="AY182">
            <v>10020.293699999998</v>
          </cell>
        </row>
        <row r="184">
          <cell r="B184" t="str">
            <v>Energy consumption by branch</v>
          </cell>
        </row>
        <row r="185">
          <cell r="B185" t="str">
            <v>toccfbup</v>
          </cell>
          <cell r="C185" t="str">
            <v>Energy consumption of offices</v>
          </cell>
          <cell r="E185" t="str">
            <v>Mtoe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</row>
        <row r="186">
          <cell r="B186" t="str">
            <v>toccfgov</v>
          </cell>
          <cell r="C186" t="str">
            <v>Energy consumption of public offices, administration and government services</v>
          </cell>
          <cell r="E186" t="str">
            <v>Mtoe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</row>
        <row r="187">
          <cell r="B187" t="str">
            <v>toccfbur</v>
          </cell>
          <cell r="C187" t="str">
            <v>Energy consumption of private offices</v>
          </cell>
          <cell r="E187" t="str">
            <v>Mtoe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</row>
        <row r="188">
          <cell r="B188" t="str">
            <v>toccfhos</v>
          </cell>
          <cell r="C188" t="str">
            <v>Energy consumption of heath sector</v>
          </cell>
          <cell r="E188" t="str">
            <v>Mtoe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</row>
        <row r="189">
          <cell r="B189" t="str">
            <v>toccfcom</v>
          </cell>
          <cell r="C189" t="str">
            <v>Energy consumption of Wholesale and retail trade</v>
          </cell>
          <cell r="E189" t="str">
            <v>Mtoe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</row>
        <row r="190">
          <cell r="B190" t="str">
            <v>toccfhcr</v>
          </cell>
          <cell r="C190" t="str">
            <v>Energy consumption of hotels &amp; restaurants, lodging &amp; catering</v>
          </cell>
          <cell r="E190" t="str">
            <v>Mtoe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</row>
        <row r="191">
          <cell r="B191" t="str">
            <v>toccfedu</v>
          </cell>
          <cell r="C191" t="str">
            <v>Energy consumption of education sector</v>
          </cell>
          <cell r="E191" t="str">
            <v>Mtoe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</row>
        <row r="192">
          <cell r="B192" t="str">
            <v>toccfdiv</v>
          </cell>
          <cell r="C192" t="str">
            <v>Energy consumption of others</v>
          </cell>
          <cell r="E192" t="str">
            <v>Mtoe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</row>
        <row r="193">
          <cell r="C193" t="str">
            <v>Sum of end uses</v>
          </cell>
          <cell r="E193" t="str">
            <v>Mtoe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</row>
        <row r="194">
          <cell r="C194" t="str">
            <v>Control of consistency : sum of end uses compared to total</v>
          </cell>
          <cell r="Z194">
            <v>-1</v>
          </cell>
          <cell r="AA194">
            <v>-1</v>
          </cell>
          <cell r="AB194">
            <v>-1</v>
          </cell>
          <cell r="AC194">
            <v>-1</v>
          </cell>
          <cell r="AD194">
            <v>-1</v>
          </cell>
          <cell r="AE194">
            <v>-1</v>
          </cell>
          <cell r="AF194">
            <v>-1</v>
          </cell>
          <cell r="AG194">
            <v>-1</v>
          </cell>
          <cell r="AH194">
            <v>-1</v>
          </cell>
          <cell r="AI194">
            <v>-1</v>
          </cell>
          <cell r="AJ194">
            <v>-1</v>
          </cell>
          <cell r="AK194">
            <v>-1</v>
          </cell>
          <cell r="AL194">
            <v>-1</v>
          </cell>
          <cell r="AM194">
            <v>-1</v>
          </cell>
          <cell r="AN194">
            <v>-1</v>
          </cell>
          <cell r="AO194">
            <v>-1</v>
          </cell>
          <cell r="AP194">
            <v>-1</v>
          </cell>
          <cell r="AQ194">
            <v>-1</v>
          </cell>
          <cell r="AR194">
            <v>-1</v>
          </cell>
          <cell r="AS194">
            <v>-1</v>
          </cell>
          <cell r="AT194">
            <v>-1</v>
          </cell>
          <cell r="AU194">
            <v>-1</v>
          </cell>
          <cell r="AV194">
            <v>-1</v>
          </cell>
          <cell r="AW194">
            <v>-1</v>
          </cell>
          <cell r="AX194">
            <v>-1</v>
          </cell>
          <cell r="AY194">
            <v>-1</v>
          </cell>
        </row>
        <row r="196">
          <cell r="B196" t="str">
            <v>Electricity consumption by branch</v>
          </cell>
        </row>
        <row r="197">
          <cell r="B197" t="str">
            <v>elccfbup</v>
          </cell>
          <cell r="C197" t="str">
            <v>Electricity consumption of offices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</row>
        <row r="198">
          <cell r="B198" t="str">
            <v>elccfgov</v>
          </cell>
          <cell r="C198" t="str">
            <v>Electricity consumption of public offices, administration and government services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</row>
        <row r="199">
          <cell r="B199" t="str">
            <v>elccfbur</v>
          </cell>
          <cell r="C199" t="str">
            <v>Electricity consumption of private offices</v>
          </cell>
          <cell r="E199" t="str">
            <v>Mtoe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</row>
        <row r="200">
          <cell r="B200" t="str">
            <v>elcchos</v>
          </cell>
          <cell r="C200" t="str">
            <v>Electricity consumption of heath sector</v>
          </cell>
          <cell r="E200" t="str">
            <v>Mtoe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</row>
        <row r="201">
          <cell r="B201" t="str">
            <v>elcccom</v>
          </cell>
          <cell r="C201" t="str">
            <v>Electricity consumption of Wholesale and retail trade</v>
          </cell>
          <cell r="E201" t="str">
            <v>Mtoe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</row>
        <row r="202">
          <cell r="B202" t="str">
            <v>elcchcr</v>
          </cell>
          <cell r="C202" t="str">
            <v>Electricity consumption of hotels &amp; restaurants, lodging &amp; catering</v>
          </cell>
          <cell r="E202" t="str">
            <v>Mtoe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</row>
        <row r="203">
          <cell r="B203" t="str">
            <v>elccedu</v>
          </cell>
          <cell r="C203" t="str">
            <v>Electricity consumption of education sector</v>
          </cell>
          <cell r="E203" t="str">
            <v>Mtoe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</row>
        <row r="204">
          <cell r="B204" t="str">
            <v>elccfdiv</v>
          </cell>
          <cell r="C204" t="str">
            <v>Electricity consumption of others</v>
          </cell>
          <cell r="E204" t="str">
            <v>Mtoe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C205" t="str">
            <v>Sum of end uses</v>
          </cell>
          <cell r="E205" t="str">
            <v>Mtoe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</row>
        <row r="206">
          <cell r="C206" t="str">
            <v>Control of consistency : sum of end uses compared to total</v>
          </cell>
          <cell r="Z206">
            <v>-1</v>
          </cell>
          <cell r="AA206">
            <v>-1</v>
          </cell>
          <cell r="AB206">
            <v>-1</v>
          </cell>
          <cell r="AC206">
            <v>-1</v>
          </cell>
          <cell r="AD206">
            <v>-1</v>
          </cell>
          <cell r="AE206">
            <v>-1</v>
          </cell>
          <cell r="AF206">
            <v>-1</v>
          </cell>
          <cell r="AG206">
            <v>-1</v>
          </cell>
          <cell r="AH206">
            <v>-1</v>
          </cell>
          <cell r="AI206">
            <v>-1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</row>
        <row r="207">
          <cell r="B207" t="str">
            <v>Energy consumption by end-uses</v>
          </cell>
        </row>
        <row r="208">
          <cell r="B208" t="str">
            <v>toccfterchf</v>
          </cell>
          <cell r="C208" t="str">
            <v>Total  consumption of space heating for service sector</v>
          </cell>
          <cell r="E208" t="str">
            <v>Mtoe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</row>
        <row r="209">
          <cell r="B209" t="str">
            <v>toccfterecs</v>
          </cell>
          <cell r="C209" t="str">
            <v>Total consumption of hot water for service sector</v>
          </cell>
          <cell r="E209" t="str">
            <v>Mtoe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</row>
        <row r="210">
          <cell r="B210" t="str">
            <v>toccftercui</v>
          </cell>
          <cell r="C210" t="str">
            <v>Total consumption of cooking for service sector</v>
          </cell>
          <cell r="E210" t="str">
            <v>Mtoe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</row>
        <row r="211">
          <cell r="B211" t="str">
            <v>elccftercli</v>
          </cell>
          <cell r="C211" t="str">
            <v>Total consumption of air cooling for service sector</v>
          </cell>
          <cell r="E211" t="str">
            <v>Mtoe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</row>
        <row r="212">
          <cell r="B212" t="str">
            <v>elccfoffsels</v>
          </cell>
          <cell r="C212" t="str">
            <v>Total consumption of office equipment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</row>
        <row r="213">
          <cell r="B213" t="str">
            <v>elccfterlgt</v>
          </cell>
          <cell r="C213" t="str">
            <v>Total consumption of lighting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</row>
        <row r="214">
          <cell r="C214" t="str">
            <v>Sum of end uses</v>
          </cell>
          <cell r="E214" t="str">
            <v>Mtoe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</row>
        <row r="215">
          <cell r="C215" t="str">
            <v>Control of consistency : sum of end uses compared to total</v>
          </cell>
          <cell r="Z215">
            <v>-1</v>
          </cell>
          <cell r="AA215">
            <v>-1</v>
          </cell>
          <cell r="AB215">
            <v>-1</v>
          </cell>
          <cell r="AC215">
            <v>-1</v>
          </cell>
          <cell r="AD215">
            <v>-1</v>
          </cell>
          <cell r="AE215">
            <v>-1</v>
          </cell>
          <cell r="AF215">
            <v>-1</v>
          </cell>
          <cell r="AG215">
            <v>-1</v>
          </cell>
          <cell r="AH215">
            <v>-1</v>
          </cell>
          <cell r="AI215">
            <v>-1</v>
          </cell>
          <cell r="AJ215">
            <v>-1</v>
          </cell>
          <cell r="AK215">
            <v>-1</v>
          </cell>
          <cell r="AL215">
            <v>-1</v>
          </cell>
          <cell r="AM215">
            <v>-1</v>
          </cell>
          <cell r="AN215">
            <v>-1</v>
          </cell>
          <cell r="AO215">
            <v>-1</v>
          </cell>
          <cell r="AP215">
            <v>-1</v>
          </cell>
          <cell r="AQ215">
            <v>-1</v>
          </cell>
          <cell r="AR215">
            <v>-1</v>
          </cell>
          <cell r="AS215">
            <v>-1</v>
          </cell>
          <cell r="AT215">
            <v>-1</v>
          </cell>
          <cell r="AU215">
            <v>-1</v>
          </cell>
          <cell r="AV215">
            <v>-1</v>
          </cell>
          <cell r="AW215">
            <v>-1</v>
          </cell>
          <cell r="AX215">
            <v>-1</v>
          </cell>
          <cell r="AY215">
            <v>-1</v>
          </cell>
        </row>
        <row r="217">
          <cell r="B217" t="str">
            <v>toccftercc</v>
          </cell>
          <cell r="C217" t="str">
            <v>Total services consumption  with climatic corrections</v>
          </cell>
          <cell r="E217" t="str">
            <v>Mtoe</v>
          </cell>
          <cell r="Z217">
            <v>0.35536972738669009</v>
          </cell>
          <cell r="AA217">
            <v>0.31849859743804415</v>
          </cell>
          <cell r="AB217">
            <v>0.30418769330727252</v>
          </cell>
          <cell r="AC217">
            <v>0.22142951445866504</v>
          </cell>
          <cell r="AD217">
            <v>0.25988129994381048</v>
          </cell>
          <cell r="AE217">
            <v>0.17742118362507928</v>
          </cell>
          <cell r="AF217">
            <v>0.21240196609091183</v>
          </cell>
          <cell r="AG217">
            <v>0.24869998564548743</v>
          </cell>
          <cell r="AH217">
            <v>0.24685411330758125</v>
          </cell>
          <cell r="AI217">
            <v>0.28551287388748181</v>
          </cell>
          <cell r="AJ217">
            <v>0.30947386585816783</v>
          </cell>
          <cell r="AK217">
            <v>0.29948175232882052</v>
          </cell>
          <cell r="AL217">
            <v>0.30306129002604471</v>
          </cell>
          <cell r="AM217">
            <v>0.3398144496877003</v>
          </cell>
          <cell r="AN217">
            <v>0.38864250592705929</v>
          </cell>
          <cell r="AO217">
            <v>0.3961033782365368</v>
          </cell>
          <cell r="AP217">
            <v>0.40946033773028812</v>
          </cell>
          <cell r="AQ217">
            <v>0.42373176538983909</v>
          </cell>
          <cell r="AR217">
            <v>0.46826301067447035</v>
          </cell>
          <cell r="AS217">
            <v>0.42582033897390281</v>
          </cell>
          <cell r="AT217">
            <v>0.40554124728394314</v>
          </cell>
          <cell r="AU217">
            <v>0.42215451692533312</v>
          </cell>
          <cell r="AV217">
            <v>0.41608450378234835</v>
          </cell>
          <cell r="AW217">
            <v>0.43473677011050543</v>
          </cell>
          <cell r="AX217">
            <v>0.47600589097293095</v>
          </cell>
          <cell r="AY217">
            <v>0.41390824967055956</v>
          </cell>
        </row>
        <row r="218">
          <cell r="B218" t="str">
            <v>elcctercc</v>
          </cell>
          <cell r="C218" t="str">
            <v>Elec consu with cc</v>
          </cell>
          <cell r="Z218">
            <v>1.82457586311239E-2</v>
          </cell>
          <cell r="AA218">
            <v>2.2340458214448976E-2</v>
          </cell>
          <cell r="AB218">
            <v>8.8114912797386744E-2</v>
          </cell>
          <cell r="AC218">
            <v>7.3681709768319323E-2</v>
          </cell>
          <cell r="AD218">
            <v>0.10353505261997396</v>
          </cell>
          <cell r="AE218">
            <v>0.10600961265969053</v>
          </cell>
          <cell r="AF218">
            <v>0.10569354435230643</v>
          </cell>
          <cell r="AG218">
            <v>0.11895301518774233</v>
          </cell>
          <cell r="AH218">
            <v>0.12951385497487894</v>
          </cell>
          <cell r="AI218">
            <v>0.11218627513058541</v>
          </cell>
          <cell r="AJ218">
            <v>0.12202177529412372</v>
          </cell>
          <cell r="AK218">
            <v>0.12749613155429831</v>
          </cell>
          <cell r="AL218">
            <v>0.13562824728936432</v>
          </cell>
          <cell r="AM218">
            <v>0.14316154656942867</v>
          </cell>
          <cell r="AN218">
            <v>0.15971264996358953</v>
          </cell>
          <cell r="AO218">
            <v>0.16640383164287809</v>
          </cell>
          <cell r="AP218">
            <v>0.18846919032216555</v>
          </cell>
          <cell r="AQ218">
            <v>0.20479097627763815</v>
          </cell>
          <cell r="AR218">
            <v>0.22253107303799061</v>
          </cell>
          <cell r="AS218">
            <v>0.22084024867949106</v>
          </cell>
          <cell r="AT218">
            <v>0.21366419657554245</v>
          </cell>
          <cell r="AU218">
            <v>0.20660495735685352</v>
          </cell>
          <cell r="AV218">
            <v>0.21722586437112418</v>
          </cell>
          <cell r="AW218">
            <v>0.21934820272615857</v>
          </cell>
          <cell r="AX218">
            <v>0.24238561751581497</v>
          </cell>
          <cell r="AY218">
            <v>0.24393827922160261</v>
          </cell>
        </row>
        <row r="220">
          <cell r="B220" t="str">
            <v>Selection of main indicators</v>
          </cell>
        </row>
        <row r="221">
          <cell r="C221" t="str">
            <v>Energy intensity of services (climate corrected) (koe/€2000)</v>
          </cell>
          <cell r="E221" t="str">
            <v>koe/€2000</v>
          </cell>
          <cell r="Z221" t="e">
            <v>#DIV/0!</v>
          </cell>
          <cell r="AA221" t="e">
            <v>#DIV/0!</v>
          </cell>
          <cell r="AB221" t="e">
            <v>#DIV/0!</v>
          </cell>
          <cell r="AC221" t="e">
            <v>#DIV/0!</v>
          </cell>
          <cell r="AD221" t="e">
            <v>#DIV/0!</v>
          </cell>
          <cell r="AE221">
            <v>4.6288717066820979E-2</v>
          </cell>
          <cell r="AF221">
            <v>5.2277677377610923E-2</v>
          </cell>
          <cell r="AG221">
            <v>5.6942626168952779E-2</v>
          </cell>
          <cell r="AH221">
            <v>5.4323387340450786E-2</v>
          </cell>
          <cell r="AI221">
            <v>6.1464879531618076E-2</v>
          </cell>
          <cell r="AJ221">
            <v>6.3571900700429673E-2</v>
          </cell>
          <cell r="AK221">
            <v>5.826031994083241E-2</v>
          </cell>
          <cell r="AL221">
            <v>5.6258780961373878E-2</v>
          </cell>
          <cell r="AM221">
            <v>5.9154935349240947E-2</v>
          </cell>
          <cell r="AN221">
            <v>6.322750547777943E-2</v>
          </cell>
          <cell r="AO221">
            <v>5.9529587388694419E-2</v>
          </cell>
          <cell r="AP221">
            <v>5.5652760954476028E-2</v>
          </cell>
          <cell r="AQ221">
            <v>5.4001542583123535E-2</v>
          </cell>
          <cell r="AR221">
            <v>6.2277936397478154E-2</v>
          </cell>
          <cell r="AS221">
            <v>6.4458789909588976E-2</v>
          </cell>
          <cell r="AT221">
            <v>6.1019985574639966E-2</v>
          </cell>
          <cell r="AU221">
            <v>6.0586819213318543E-2</v>
          </cell>
          <cell r="AV221">
            <v>5.7161695667446298E-2</v>
          </cell>
          <cell r="AW221">
            <v>5.8709784567622263E-2</v>
          </cell>
          <cell r="AX221">
            <v>6.3977531110060701E-2</v>
          </cell>
          <cell r="AY221">
            <v>5.5080642464241249E-2</v>
          </cell>
        </row>
        <row r="222">
          <cell r="C222" t="str">
            <v>Electricity intensity of services (MWh/€2000)</v>
          </cell>
          <cell r="E222" t="str">
            <v>MWh/€2000</v>
          </cell>
          <cell r="Z222" t="e">
            <v>#DIV/0!</v>
          </cell>
          <cell r="AA222" t="e">
            <v>#DIV/0!</v>
          </cell>
          <cell r="AB222" t="e">
            <v>#DIV/0!</v>
          </cell>
          <cell r="AC222" t="e">
            <v>#DIV/0!</v>
          </cell>
          <cell r="AD222" t="e">
            <v>#DIV/0!</v>
          </cell>
          <cell r="AE222">
            <v>319.80258957187931</v>
          </cell>
          <cell r="AF222">
            <v>305.63365962897672</v>
          </cell>
          <cell r="AG222">
            <v>316.82515549501028</v>
          </cell>
          <cell r="AH222">
            <v>331.57483387762301</v>
          </cell>
          <cell r="AI222">
            <v>278.95116196314621</v>
          </cell>
          <cell r="AJ222">
            <v>291.46076758889075</v>
          </cell>
          <cell r="AK222">
            <v>288.40385167744603</v>
          </cell>
          <cell r="AL222">
            <v>292.7598716729475</v>
          </cell>
          <cell r="AM222">
            <v>289.78578106152651</v>
          </cell>
          <cell r="AN222">
            <v>302.13192271185727</v>
          </cell>
          <cell r="AO222">
            <v>290.79651465066365</v>
          </cell>
          <cell r="AP222">
            <v>297.86315683236478</v>
          </cell>
          <cell r="AQ222">
            <v>303.47820631075746</v>
          </cell>
          <cell r="AR222">
            <v>344.14112287026387</v>
          </cell>
          <cell r="AS222">
            <v>388.71878010956181</v>
          </cell>
          <cell r="AT222">
            <v>373.82674647412915</v>
          </cell>
          <cell r="AU222">
            <v>344.78550460412697</v>
          </cell>
          <cell r="AV222">
            <v>347.00572861067894</v>
          </cell>
          <cell r="AW222">
            <v>344.44488617026815</v>
          </cell>
          <cell r="AX222">
            <v>378.81183970598192</v>
          </cell>
          <cell r="AY222">
            <v>377.46476625041367</v>
          </cell>
        </row>
        <row r="223">
          <cell r="C223" t="str">
            <v>Energy consumption of services per employee (climate corrected) (toe/emp)</v>
          </cell>
          <cell r="E223" t="str">
            <v>toe/emp</v>
          </cell>
          <cell r="Z223" t="e">
            <v>#DIV/0!</v>
          </cell>
          <cell r="AA223" t="e">
            <v>#DIV/0!</v>
          </cell>
          <cell r="AB223" t="e">
            <v>#DIV/0!</v>
          </cell>
          <cell r="AC223" t="e">
            <v>#DIV/0!</v>
          </cell>
          <cell r="AD223" t="e">
            <v>#DIV/0!</v>
          </cell>
          <cell r="AE223">
            <v>0.5063389943638108</v>
          </cell>
          <cell r="AF223">
            <v>0.60807891809594006</v>
          </cell>
          <cell r="AG223">
            <v>0.70234393009174645</v>
          </cell>
          <cell r="AH223">
            <v>0.70368903451419962</v>
          </cell>
          <cell r="AI223">
            <v>0.82925609610073137</v>
          </cell>
          <cell r="AJ223">
            <v>0.87694493017332931</v>
          </cell>
          <cell r="AK223">
            <v>0.8259287157441273</v>
          </cell>
          <cell r="AL223">
            <v>0.82758407980896931</v>
          </cell>
          <cell r="AM223">
            <v>0.91618886408115474</v>
          </cell>
          <cell r="AN223">
            <v>1.0735980826714344</v>
          </cell>
          <cell r="AO223">
            <v>1.0515088352443238</v>
          </cell>
          <cell r="AP223">
            <v>1.0165350986352732</v>
          </cell>
          <cell r="AQ223">
            <v>1.0681415815221555</v>
          </cell>
          <cell r="AR223">
            <v>1.1718293560422179</v>
          </cell>
          <cell r="AS223">
            <v>1.1103529047559395</v>
          </cell>
          <cell r="AT223">
            <v>1.0898716669818411</v>
          </cell>
          <cell r="AU223">
            <v>1.1077263629633514</v>
          </cell>
          <cell r="AV223">
            <v>1.0501880458918436</v>
          </cell>
          <cell r="AW223">
            <v>1.0684118213578411</v>
          </cell>
          <cell r="AX223">
            <v>1.153394453532665</v>
          </cell>
          <cell r="AY223">
            <v>0.98573053029425939</v>
          </cell>
        </row>
        <row r="224">
          <cell r="C224" t="str">
            <v>Electricity consumption of services per employee (kWh/emp)</v>
          </cell>
          <cell r="E224" t="str">
            <v>kWh/emp</v>
          </cell>
          <cell r="Z224" t="e">
            <v>#DIV/0!</v>
          </cell>
          <cell r="AA224" t="e">
            <v>#DIV/0!</v>
          </cell>
          <cell r="AB224" t="e">
            <v>#DIV/0!</v>
          </cell>
          <cell r="AC224" t="e">
            <v>#DIV/0!</v>
          </cell>
          <cell r="AD224" t="e">
            <v>#DIV/0!</v>
          </cell>
          <cell r="AE224">
            <v>3498.228766310649</v>
          </cell>
          <cell r="AF224">
            <v>3555.0428864401897</v>
          </cell>
          <cell r="AG224">
            <v>3907.7970201455232</v>
          </cell>
          <cell r="AH224">
            <v>4295.1219749658285</v>
          </cell>
          <cell r="AI224">
            <v>3763.4817368075605</v>
          </cell>
          <cell r="AJ224">
            <v>3969.2486976033751</v>
          </cell>
          <cell r="AK224">
            <v>4078.1407278294992</v>
          </cell>
          <cell r="AL224">
            <v>4286.5031427057475</v>
          </cell>
          <cell r="AM224">
            <v>4485.5770663356634</v>
          </cell>
          <cell r="AN224">
            <v>5109.5775136166094</v>
          </cell>
          <cell r="AO224">
            <v>5119.8641956154815</v>
          </cell>
          <cell r="AP224">
            <v>5401.212488802661</v>
          </cell>
          <cell r="AQ224">
            <v>5942.9685817631744</v>
          </cell>
          <cell r="AR224">
            <v>6387.7390958516362</v>
          </cell>
          <cell r="AS224">
            <v>6671.5500988179347</v>
          </cell>
          <cell r="AT224">
            <v>6746.9715166400392</v>
          </cell>
          <cell r="AU224">
            <v>6238.7090974372459</v>
          </cell>
          <cell r="AV224">
            <v>6399.6557348602055</v>
          </cell>
          <cell r="AW224">
            <v>6216.6249249379416</v>
          </cell>
          <cell r="AX224">
            <v>6771.2551261005628</v>
          </cell>
          <cell r="AY224">
            <v>6698.0084570726322</v>
          </cell>
          <cell r="AZ224">
            <v>6.1279700248196622E-2</v>
          </cell>
        </row>
        <row r="225">
          <cell r="C225" t="str">
            <v>Electricity consumption of services per employee (kWh/emp) cc</v>
          </cell>
          <cell r="E225" t="str">
            <v>kWh/emp</v>
          </cell>
          <cell r="Z225" t="e">
            <v>#DIV/0!</v>
          </cell>
          <cell r="AA225" t="e">
            <v>#DIV/0!</v>
          </cell>
          <cell r="AB225" t="e">
            <v>#DIV/0!</v>
          </cell>
          <cell r="AC225" t="e">
            <v>#DIV/0!</v>
          </cell>
          <cell r="AD225" t="e">
            <v>#DIV/0!</v>
          </cell>
          <cell r="AE225">
            <v>3517.8935920307204</v>
          </cell>
          <cell r="AF225">
            <v>3518.4503343000442</v>
          </cell>
          <cell r="AG225">
            <v>3906.1694301222992</v>
          </cell>
          <cell r="AH225">
            <v>4292.9733690063549</v>
          </cell>
          <cell r="AI225">
            <v>3788.8224550853233</v>
          </cell>
          <cell r="AJ225">
            <v>4020.5663141321988</v>
          </cell>
          <cell r="AK225">
            <v>4088.5635896528411</v>
          </cell>
          <cell r="AL225">
            <v>4306.5883203156318</v>
          </cell>
          <cell r="AM225">
            <v>4488.1885849451282</v>
          </cell>
          <cell r="AN225">
            <v>5130.1763447124995</v>
          </cell>
          <cell r="AO225">
            <v>5136.5231614472714</v>
          </cell>
          <cell r="AP225">
            <v>5440.6708367637457</v>
          </cell>
          <cell r="AQ225">
            <v>6002.748731618356</v>
          </cell>
          <cell r="AR225">
            <v>6475.4019437457973</v>
          </cell>
          <cell r="AS225">
            <v>6695.9840113850705</v>
          </cell>
          <cell r="AT225">
            <v>6676.8809514678615</v>
          </cell>
          <cell r="AU225">
            <v>6303.8132382043887</v>
          </cell>
          <cell r="AV225">
            <v>6375.2704286983389</v>
          </cell>
          <cell r="AW225">
            <v>6268.2735237547258</v>
          </cell>
          <cell r="AX225">
            <v>6829.2643881138665</v>
          </cell>
          <cell r="AY225">
            <v>6755.1598448579289</v>
          </cell>
          <cell r="AZ225">
            <v>6.138375854810052E-2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INDEX"/>
      <sheetName val="C-Template"/>
      <sheetName val="IF-Basics"/>
      <sheetName val="C-Basics"/>
      <sheetName val="C-Inventory with proxy"/>
      <sheetName val="Sheet1"/>
      <sheetName val="IF-Inventory"/>
      <sheetName val="IF-GHG Proxy"/>
      <sheetName val="IF-ETS aviation"/>
      <sheetName val="IF-ETS stationary"/>
      <sheetName val="IF-ETS ERCS"/>
      <sheetName val="C-ETS stationary with ERCS"/>
      <sheetName val="IF-ES"/>
      <sheetName val="IF-MS projections WEM"/>
      <sheetName val="IF-MS projections WAM"/>
      <sheetName val="IF-ESD by sector WAM"/>
      <sheetName val="IF-ESD by sector WEM"/>
      <sheetName val="IF-ETS by sector WAM"/>
      <sheetName val="IF-ETS by sector WEM"/>
      <sheetName val="IF-RES Proxy"/>
      <sheetName val="IF-FEC"/>
      <sheetName val="IF-FEC Proxy"/>
      <sheetName val="IF-PEC Proxy"/>
      <sheetName val="IF-PEC"/>
      <sheetName val="IF-RES share"/>
      <sheetName val="IF-RES trajectories"/>
      <sheetName val="IF-Gross FEC"/>
      <sheetName val="C-Gross FEC"/>
      <sheetName val="IF-RES shares by sector"/>
      <sheetName val="IF-MIX55"/>
      <sheetName val="IF-EEA"/>
      <sheetName val="IF-RES capacities"/>
      <sheetName val="IF-NonEU PEC FEC RES"/>
      <sheetName val="IF-GHG emissions by fuel"/>
    </sheetNames>
    <sheetDataSet>
      <sheetData sheetId="0"/>
      <sheetData sheetId="1"/>
      <sheetData sheetId="2"/>
      <sheetData sheetId="3">
        <row r="552">
          <cell r="G552">
            <v>4735.9154462616852</v>
          </cell>
          <cell r="H552">
            <v>4528.6809017532632</v>
          </cell>
          <cell r="I552">
            <v>4406.9614564804378</v>
          </cell>
          <cell r="J552">
            <v>4314.8521788339795</v>
          </cell>
          <cell r="K552">
            <v>4303.704564316703</v>
          </cell>
          <cell r="L552">
            <v>4331.8199990529674</v>
          </cell>
          <cell r="M552">
            <v>4399.7298085694893</v>
          </cell>
          <cell r="N552">
            <v>4342.3317870904075</v>
          </cell>
          <cell r="O552">
            <v>4297.6050660004148</v>
          </cell>
          <cell r="P552">
            <v>4210.4397663032332</v>
          </cell>
          <cell r="Q552">
            <v>4255.4143441808183</v>
          </cell>
          <cell r="R552">
            <v>4258.8114566137119</v>
          </cell>
          <cell r="S552">
            <v>4276.8846142486218</v>
          </cell>
          <cell r="T552">
            <v>4368.8707659956181</v>
          </cell>
          <cell r="U552">
            <v>4336.6708020106744</v>
          </cell>
          <cell r="V552">
            <v>4327.3000509941194</v>
          </cell>
          <cell r="W552">
            <v>4334.32856690677</v>
          </cell>
          <cell r="X552">
            <v>4340.5558479355786</v>
          </cell>
          <cell r="Y552">
            <v>4203.0642527238706</v>
          </cell>
          <cell r="Z552">
            <v>3873.4232279788216</v>
          </cell>
          <cell r="AA552">
            <v>3952.5956326480414</v>
          </cell>
          <cell r="AB552">
            <v>3850.1172403929368</v>
          </cell>
          <cell r="AC552">
            <v>3776.8409330211566</v>
          </cell>
          <cell r="AD552">
            <v>3674.5119052125401</v>
          </cell>
          <cell r="AE552">
            <v>3548.1763798607444</v>
          </cell>
          <cell r="AF552">
            <v>3606.9926394364234</v>
          </cell>
          <cell r="AG552">
            <v>3616.6832010235662</v>
          </cell>
          <cell r="AH552">
            <v>3715.9288811705737</v>
          </cell>
          <cell r="AI552">
            <v>3632.9267301310742</v>
          </cell>
          <cell r="AJ552">
            <v>3485.963392349589</v>
          </cell>
          <cell r="AK552">
            <v>3143.6811110279605</v>
          </cell>
          <cell r="AL552">
            <v>3321.7270866264244</v>
          </cell>
          <cell r="AM552">
            <v>3257.005114567537</v>
          </cell>
          <cell r="AN552">
            <v>2986.7598882608982</v>
          </cell>
        </row>
      </sheetData>
      <sheetData sheetId="4"/>
      <sheetData sheetId="5">
        <row r="1896">
          <cell r="V1896">
            <v>-348.22496946000001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6">
          <cell r="V6">
            <v>2058.7520290000002</v>
          </cell>
        </row>
      </sheetData>
      <sheetData sheetId="13">
        <row r="48">
          <cell r="AN48">
            <v>2034.7336472326199</v>
          </cell>
        </row>
      </sheetData>
      <sheetData sheetId="14">
        <row r="132">
          <cell r="AO132">
            <v>1212.3830160699999</v>
          </cell>
        </row>
        <row r="1978">
          <cell r="AO1978">
            <v>3154.3147237225448</v>
          </cell>
          <cell r="AP1978">
            <v>3111.5258055990557</v>
          </cell>
          <cell r="AQ1978">
            <v>3026.5248119668622</v>
          </cell>
          <cell r="AR1978">
            <v>2935.2402563453293</v>
          </cell>
          <cell r="AS1978">
            <v>2852.7444694218357</v>
          </cell>
          <cell r="AT1978">
            <v>2773.5451249742396</v>
          </cell>
          <cell r="AU1978">
            <v>2694.1385682469145</v>
          </cell>
          <cell r="AV1978">
            <v>2633.022138206919</v>
          </cell>
          <cell r="AW1978">
            <v>2567.3612568315671</v>
          </cell>
          <cell r="AX1978">
            <v>2505.3156919483049</v>
          </cell>
          <cell r="AY1978">
            <v>2443.0610460843677</v>
          </cell>
          <cell r="AZ1978">
            <v>2381.9121510823088</v>
          </cell>
          <cell r="BA1978">
            <v>2330.7556875653654</v>
          </cell>
          <cell r="BB1978">
            <v>2286.2793893874536</v>
          </cell>
          <cell r="BC1978">
            <v>2245.6252369177755</v>
          </cell>
          <cell r="BD1978">
            <v>2203.6979212122324</v>
          </cell>
          <cell r="BE1978">
            <v>2163.0348395898145</v>
          </cell>
          <cell r="BF1978">
            <v>2140.6152097061831</v>
          </cell>
          <cell r="BG1978">
            <v>2119.6395469124204</v>
          </cell>
          <cell r="BH1978">
            <v>2104.3571403241426</v>
          </cell>
          <cell r="BI1978">
            <v>2085.1152205726803</v>
          </cell>
          <cell r="BJ1978">
            <v>2067.4611678996098</v>
          </cell>
          <cell r="BK1978">
            <v>2055.2232241146962</v>
          </cell>
          <cell r="BL1978">
            <v>2045.2497799258983</v>
          </cell>
          <cell r="BM1978">
            <v>2038.7608802294656</v>
          </cell>
          <cell r="BN1978">
            <v>2030.6256041093504</v>
          </cell>
          <cell r="BO1978">
            <v>2022.2401659086527</v>
          </cell>
        </row>
      </sheetData>
      <sheetData sheetId="15">
        <row r="132">
          <cell r="AO132">
            <v>1163.40139645</v>
          </cell>
        </row>
        <row r="1978">
          <cell r="AO1978">
            <v>3051.7486004579268</v>
          </cell>
          <cell r="AP1978">
            <v>2970.6229643793331</v>
          </cell>
          <cell r="AQ1978">
            <v>2860.2016452823564</v>
          </cell>
          <cell r="AR1978">
            <v>2739.2818804030153</v>
          </cell>
          <cell r="AS1978">
            <v>2632.9125698834578</v>
          </cell>
          <cell r="AT1978">
            <v>2524.0303604082869</v>
          </cell>
          <cell r="AU1978">
            <v>2408.9662065979642</v>
          </cell>
          <cell r="AV1978">
            <v>2337.7518025935165</v>
          </cell>
          <cell r="AW1978">
            <v>2262.7658795429061</v>
          </cell>
          <cell r="AX1978">
            <v>2185.5356773475769</v>
          </cell>
          <cell r="AY1978">
            <v>2110.9936250884693</v>
          </cell>
          <cell r="AZ1978">
            <v>2035.0653921311139</v>
          </cell>
          <cell r="BA1978">
            <v>1981.757391889329</v>
          </cell>
          <cell r="BB1978">
            <v>1933.3260501106229</v>
          </cell>
          <cell r="BC1978">
            <v>1888.6466581509992</v>
          </cell>
          <cell r="BD1978">
            <v>1842.0678571676394</v>
          </cell>
          <cell r="BE1978">
            <v>1796.2433505050251</v>
          </cell>
          <cell r="BF1978">
            <v>1769.1561953350324</v>
          </cell>
          <cell r="BG1978">
            <v>1744.2838836478086</v>
          </cell>
          <cell r="BH1978">
            <v>1727.0240541591784</v>
          </cell>
          <cell r="BI1978">
            <v>1705.8441389983623</v>
          </cell>
          <cell r="BJ1978">
            <v>1686.4449160508223</v>
          </cell>
          <cell r="BK1978">
            <v>1668.8415758531321</v>
          </cell>
          <cell r="BL1978">
            <v>1653.1204981599731</v>
          </cell>
          <cell r="BM1978">
            <v>1641.7839705277174</v>
          </cell>
          <cell r="BN1978">
            <v>1628.3767304961434</v>
          </cell>
          <cell r="BO1978">
            <v>1615.360448499139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TP2021&gt; "/>
      <sheetName val="TP result for invisio 1"/>
      <sheetName val="TP result for invisio 2"/>
      <sheetName val="TP result for invision 3"/>
      <sheetName val="TP result for invisio 4"/>
      <sheetName val="2021-NECP-MS-overview-all"/>
      <sheetName val="2021-FEC-MS-DB"/>
      <sheetName val="2021-PEC-MS-DB"/>
      <sheetName val="2021-RES-MS-DB"/>
      <sheetName val="2021-ESR-MS-DB"/>
      <sheetName val="2021-EU-key-graphs"/>
      <sheetName val="2021-Sector-key-graph"/>
      <sheetName val="Figure-sector-analysis"/>
      <sheetName val="Sector analysis"/>
      <sheetName val="central-figures-EU27"/>
      <sheetName val="2021-MS-2020-overview-all"/>
      <sheetName val="2021-FEC-MS-graph"/>
      <sheetName val="2021-PEC-MS-graph"/>
      <sheetName val="2021-ESR-MS-graph"/>
      <sheetName val="2021-RES_MS-graph"/>
      <sheetName val="2021-RES-NECP"/>
      <sheetName val="2021-RES-RED"/>
      <sheetName val="2021-RES-REDII"/>
      <sheetName val="2021-RES-NREAP"/>
      <sheetName val="2021-Exec-GHG"/>
      <sheetName val="2021-Exec-RES"/>
      <sheetName val="2021-Exec-EE-new EU 27"/>
      <sheetName val="2021-Exec-EE"/>
      <sheetName val="2021-Exec-EE-new EU 28"/>
      <sheetName val="Table 1-1 complete"/>
      <sheetName val="TP2020&gt;"/>
      <sheetName val="Central information &gt;"/>
      <sheetName val="ESL-overview-absolute"/>
      <sheetName val="Figure 2-3"/>
      <sheetName val="ESL-overview-normalised"/>
      <sheetName val="RES-overview"/>
      <sheetName val="EE_MS_overview"/>
      <sheetName val="central-figures-EU28"/>
      <sheetName val="ES-Fig1"/>
      <sheetName val="ES-Fig 2"/>
      <sheetName val="Figure 1-1"/>
      <sheetName val="Greenhouse Gases &gt;"/>
      <sheetName val="Figure 2-1"/>
      <sheetName val="GHG-effort-sorted 2019"/>
      <sheetName val="Figure 2-1-with-break"/>
      <sheetName val="Figure 2-4"/>
      <sheetName val="Figure 2-5"/>
      <sheetName val="Figure 2-6"/>
      <sheetName val="Figure 2-7 and 2-8"/>
      <sheetName val="Figure 2-9  countries"/>
      <sheetName val="GHG 2021 &gt;"/>
      <sheetName val="Table A1.1"/>
      <sheetName val="Table A1.2 Table A1.3"/>
      <sheetName val="Table A1.4 Table A1.5"/>
      <sheetName val="Table A1.6"/>
      <sheetName val="Renewable Energy &gt;"/>
      <sheetName val="RES-effort-sorted 2019"/>
      <sheetName val="Figure 3-2"/>
      <sheetName val="Figure 3-4"/>
      <sheetName val="Figure 3-5"/>
      <sheetName val="Figure 3-6; 3-7 and A 2.1"/>
      <sheetName val="Table 3-1"/>
      <sheetName val="Energy Efficiency &gt; "/>
      <sheetName val="PEC-effort-sorted 2019"/>
      <sheetName val="FEC-effort-sorted 2019"/>
      <sheetName val="Figure 4-2 and 4-3"/>
      <sheetName val="Figure 4-4 and 4-5"/>
      <sheetName val="ANNEX 3 -&gt;"/>
      <sheetName val="Table A3.1"/>
      <sheetName val="ANNEX 4 -&gt;"/>
      <sheetName val="Table A4.3"/>
      <sheetName val="Table A4.3 2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D3">
            <v>4638.75137</v>
          </cell>
        </row>
      </sheetData>
      <sheetData sheetId="12">
        <row r="3">
          <cell r="D3">
            <v>2065.5120650000003</v>
          </cell>
        </row>
      </sheetData>
      <sheetData sheetId="13" refreshError="1"/>
      <sheetData sheetId="14" refreshError="1"/>
      <sheetData sheetId="15" refreshError="1"/>
      <sheetData sheetId="16">
        <row r="5">
          <cell r="K5" t="str">
            <v>yes</v>
          </cell>
        </row>
      </sheetData>
      <sheetData sheetId="17">
        <row r="4">
          <cell r="E4">
            <v>26.27</v>
          </cell>
        </row>
      </sheetData>
      <sheetData sheetId="18">
        <row r="4">
          <cell r="E4">
            <v>29.7058</v>
          </cell>
        </row>
      </sheetData>
      <sheetData sheetId="19">
        <row r="2">
          <cell r="E2" t="str">
            <v>2020 (proxy)</v>
          </cell>
        </row>
      </sheetData>
      <sheetData sheetId="20">
        <row r="4">
          <cell r="E4">
            <v>0.37138489270813707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4">
          <cell r="H4">
            <v>1990</v>
          </cell>
          <cell r="I4">
            <v>1991</v>
          </cell>
          <cell r="J4">
            <v>1992</v>
          </cell>
          <cell r="K4">
            <v>1993</v>
          </cell>
          <cell r="L4">
            <v>1994</v>
          </cell>
          <cell r="M4">
            <v>1995</v>
          </cell>
          <cell r="N4">
            <v>1996</v>
          </cell>
          <cell r="O4">
            <v>1997</v>
          </cell>
          <cell r="P4">
            <v>1998</v>
          </cell>
          <cell r="Q4">
            <v>1999</v>
          </cell>
          <cell r="R4">
            <v>2000</v>
          </cell>
          <cell r="S4">
            <v>2001</v>
          </cell>
          <cell r="T4">
            <v>2002</v>
          </cell>
          <cell r="U4">
            <v>2003</v>
          </cell>
          <cell r="V4">
            <v>2004</v>
          </cell>
          <cell r="W4">
            <v>2005</v>
          </cell>
          <cell r="X4">
            <v>2006</v>
          </cell>
          <cell r="Y4">
            <v>2007</v>
          </cell>
          <cell r="Z4">
            <v>2008</v>
          </cell>
          <cell r="AA4">
            <v>2009</v>
          </cell>
          <cell r="AB4">
            <v>2010</v>
          </cell>
          <cell r="AC4">
            <v>2011</v>
          </cell>
          <cell r="AD4">
            <v>2012</v>
          </cell>
          <cell r="AE4">
            <v>2013</v>
          </cell>
          <cell r="AF4">
            <v>2014</v>
          </cell>
          <cell r="AG4">
            <v>2015</v>
          </cell>
          <cell r="AH4">
            <v>2016</v>
          </cell>
          <cell r="AI4">
            <v>2017</v>
          </cell>
          <cell r="AJ4">
            <v>2018</v>
          </cell>
          <cell r="AK4">
            <v>2019</v>
          </cell>
          <cell r="AL4">
            <v>2020</v>
          </cell>
          <cell r="AM4">
            <v>2021</v>
          </cell>
          <cell r="AN4">
            <v>2022</v>
          </cell>
          <cell r="AO4">
            <v>2023</v>
          </cell>
          <cell r="AP4">
            <v>2024</v>
          </cell>
          <cell r="AQ4">
            <v>2025</v>
          </cell>
          <cell r="AR4">
            <v>2026</v>
          </cell>
          <cell r="AS4">
            <v>2027</v>
          </cell>
          <cell r="AT4">
            <v>2028</v>
          </cell>
          <cell r="AU4">
            <v>2029</v>
          </cell>
          <cell r="AV4">
            <v>2030</v>
          </cell>
          <cell r="AW4">
            <v>2031</v>
          </cell>
          <cell r="AX4">
            <v>2032</v>
          </cell>
          <cell r="AY4">
            <v>2033</v>
          </cell>
          <cell r="AZ4">
            <v>2034</v>
          </cell>
          <cell r="BA4">
            <v>2035</v>
          </cell>
          <cell r="BB4">
            <v>2036</v>
          </cell>
          <cell r="BC4">
            <v>2037</v>
          </cell>
          <cell r="BD4">
            <v>2038</v>
          </cell>
          <cell r="BE4">
            <v>2039</v>
          </cell>
          <cell r="BF4">
            <v>2040</v>
          </cell>
          <cell r="BG4">
            <v>2041</v>
          </cell>
          <cell r="BH4">
            <v>2042</v>
          </cell>
          <cell r="BI4">
            <v>2043</v>
          </cell>
          <cell r="BJ4">
            <v>2044</v>
          </cell>
          <cell r="BK4">
            <v>2045</v>
          </cell>
          <cell r="BL4">
            <v>2046</v>
          </cell>
          <cell r="BM4">
            <v>2047</v>
          </cell>
          <cell r="BN4">
            <v>2048</v>
          </cell>
          <cell r="BO4">
            <v>2049</v>
          </cell>
          <cell r="BP4">
            <v>2050</v>
          </cell>
        </row>
      </sheetData>
      <sheetData sheetId="26">
        <row r="6">
          <cell r="B6" t="str">
            <v>EU-28 RES share in gross final energy consumption (%)</v>
          </cell>
        </row>
      </sheetData>
      <sheetData sheetId="27">
        <row r="4">
          <cell r="U4">
            <v>-2.553232567923858E-2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C70B-8C1F-4D7D-BD4F-83C0BAE5F2AD}">
  <dimension ref="A1:BO52"/>
  <sheetViews>
    <sheetView zoomScaleNormal="100" workbookViewId="0">
      <pane xSplit="6" ySplit="2" topLeftCell="AE4" activePane="bottomRight" state="frozen"/>
      <selection pane="topRight" activeCell="G1" sqref="G1"/>
      <selection pane="bottomLeft" activeCell="A3" sqref="A3"/>
      <selection pane="bottomRight" activeCell="B15" sqref="B15:R16"/>
    </sheetView>
  </sheetViews>
  <sheetFormatPr defaultColWidth="11.5703125" defaultRowHeight="15"/>
  <cols>
    <col min="1" max="1" width="56.140625" customWidth="1"/>
    <col min="2" max="2" width="38.7109375" customWidth="1"/>
    <col min="3" max="3" width="23.85546875" customWidth="1"/>
    <col min="4" max="4" width="17.85546875" customWidth="1"/>
    <col min="5" max="6" width="8.42578125" customWidth="1"/>
    <col min="7" max="7" width="10.28515625" customWidth="1"/>
    <col min="8" max="21" width="8.42578125" customWidth="1"/>
    <col min="22" max="22" width="31" customWidth="1"/>
    <col min="23" max="30" width="8.42578125" customWidth="1"/>
    <col min="31" max="31" width="14.28515625" customWidth="1"/>
    <col min="41" max="41" width="12.7109375" bestFit="1" customWidth="1"/>
    <col min="46" max="46" width="12.7109375" bestFit="1" customWidth="1"/>
  </cols>
  <sheetData>
    <row r="1" spans="1:18" ht="1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1"/>
    </row>
    <row r="2" spans="1: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3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>
      <c r="A11" s="2" t="s">
        <v>4</v>
      </c>
      <c r="B11" s="49" t="s">
        <v>29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/>
    </row>
    <row r="12" spans="1:18">
      <c r="A12" s="2" t="s">
        <v>5</v>
      </c>
      <c r="B12" s="52" t="s">
        <v>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4"/>
    </row>
    <row r="13" spans="1:18">
      <c r="A13" s="2" t="s">
        <v>7</v>
      </c>
      <c r="B13" s="52" t="s">
        <v>19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4"/>
    </row>
    <row r="14" spans="1:18">
      <c r="A14" s="2" t="s">
        <v>8</v>
      </c>
      <c r="B14" s="55" t="s">
        <v>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>
      <c r="A15" s="56" t="s">
        <v>10</v>
      </c>
      <c r="B15" s="57" t="s">
        <v>30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9"/>
    </row>
    <row r="16" spans="1:18">
      <c r="A16" s="56"/>
      <c r="B16" s="60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2"/>
    </row>
    <row r="17" spans="1:67">
      <c r="A17" s="4" t="s">
        <v>11</v>
      </c>
      <c r="B17" s="44" t="s">
        <v>31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6"/>
    </row>
    <row r="18" spans="1:67">
      <c r="A18" s="4" t="s">
        <v>12</v>
      </c>
      <c r="B18" s="44" t="s">
        <v>52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6"/>
    </row>
    <row r="20" spans="1:67">
      <c r="A20" s="7"/>
      <c r="B20" s="7"/>
      <c r="C20" s="7"/>
      <c r="D20" s="7"/>
      <c r="E20" s="7"/>
      <c r="F20" s="7"/>
      <c r="G20" s="7">
        <f>G23*0.45</f>
        <v>2131.1619508177582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>
        <f>(V23-AM23)/17</f>
        <v>62.9585256721519</v>
      </c>
      <c r="Y20" s="7"/>
      <c r="Z20" s="7"/>
      <c r="AA20" s="7"/>
      <c r="AB20" s="7"/>
      <c r="AC20" s="7"/>
      <c r="AD20" s="7"/>
      <c r="AM20">
        <v>2131</v>
      </c>
      <c r="AN20" s="21">
        <f>(AM23-AM20)/8</f>
        <v>140.75063932094213</v>
      </c>
    </row>
    <row r="21" spans="1:67" ht="18.75" customHeight="1">
      <c r="A21" s="8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67">
      <c r="A22" s="9" t="s">
        <v>13</v>
      </c>
      <c r="B22" s="9" t="s">
        <v>18</v>
      </c>
      <c r="C22" s="9" t="s">
        <v>14</v>
      </c>
      <c r="D22" s="9" t="s">
        <v>15</v>
      </c>
      <c r="E22" s="9" t="s">
        <v>16</v>
      </c>
      <c r="F22" s="9" t="s">
        <v>17</v>
      </c>
      <c r="G22" s="9">
        <v>1990</v>
      </c>
      <c r="H22" s="9">
        <v>1991</v>
      </c>
      <c r="I22" s="9">
        <v>1992</v>
      </c>
      <c r="J22" s="9">
        <v>1993</v>
      </c>
      <c r="K22" s="9">
        <v>1994</v>
      </c>
      <c r="L22" s="9">
        <v>1995</v>
      </c>
      <c r="M22" s="9">
        <v>1996</v>
      </c>
      <c r="N22" s="9">
        <v>1997</v>
      </c>
      <c r="O22" s="9">
        <v>1998</v>
      </c>
      <c r="P22" s="9">
        <v>1999</v>
      </c>
      <c r="Q22" s="9">
        <v>2000</v>
      </c>
      <c r="R22" s="9">
        <v>2001</v>
      </c>
      <c r="S22" s="9">
        <v>2002</v>
      </c>
      <c r="T22" s="9">
        <v>2003</v>
      </c>
      <c r="U22" s="9">
        <v>2004</v>
      </c>
      <c r="V22" s="10">
        <v>2005</v>
      </c>
      <c r="W22" s="10">
        <v>2006</v>
      </c>
      <c r="X22" s="10">
        <v>2007</v>
      </c>
      <c r="Y22" s="10">
        <v>2008</v>
      </c>
      <c r="Z22" s="10">
        <v>2009</v>
      </c>
      <c r="AA22" s="10">
        <v>2010</v>
      </c>
      <c r="AB22" s="10">
        <v>2011</v>
      </c>
      <c r="AC22" s="10">
        <v>2012</v>
      </c>
      <c r="AD22" s="10">
        <v>2013</v>
      </c>
      <c r="AE22" s="11">
        <v>2014</v>
      </c>
      <c r="AF22" s="11">
        <v>2015</v>
      </c>
      <c r="AG22" s="11">
        <v>2016</v>
      </c>
      <c r="AH22" s="10">
        <v>2017</v>
      </c>
      <c r="AI22" s="10">
        <v>2018</v>
      </c>
      <c r="AJ22" s="10">
        <v>2019</v>
      </c>
      <c r="AK22" s="10">
        <v>2020</v>
      </c>
      <c r="AL22" s="10">
        <v>2021</v>
      </c>
      <c r="AM22" s="10">
        <v>2022</v>
      </c>
      <c r="AN22" s="10">
        <v>2023</v>
      </c>
      <c r="AO22" s="10">
        <v>2024</v>
      </c>
      <c r="AP22" s="10">
        <v>2025</v>
      </c>
      <c r="AQ22" s="10">
        <v>2026</v>
      </c>
      <c r="AR22" s="10">
        <v>2027</v>
      </c>
      <c r="AS22" s="10">
        <v>2028</v>
      </c>
      <c r="AT22" s="10">
        <v>2029</v>
      </c>
      <c r="AU22" s="10">
        <v>2030</v>
      </c>
      <c r="AV22" s="10">
        <v>2031</v>
      </c>
      <c r="AW22" s="10">
        <v>2032</v>
      </c>
      <c r="AX22" s="10">
        <v>2033</v>
      </c>
      <c r="AY22" s="10">
        <v>2034</v>
      </c>
      <c r="AZ22" s="10">
        <v>2035</v>
      </c>
      <c r="BA22" s="9">
        <v>2036</v>
      </c>
      <c r="BB22" s="9">
        <v>2037</v>
      </c>
      <c r="BC22" s="9">
        <v>2038</v>
      </c>
      <c r="BD22" s="9">
        <v>2039</v>
      </c>
      <c r="BE22" s="9">
        <v>2040</v>
      </c>
      <c r="BF22" s="9">
        <v>2041</v>
      </c>
      <c r="BG22" s="9">
        <v>2042</v>
      </c>
      <c r="BH22" s="9">
        <v>2043</v>
      </c>
      <c r="BI22" s="9">
        <v>2044</v>
      </c>
      <c r="BJ22" s="9">
        <v>2045</v>
      </c>
      <c r="BK22" s="9">
        <v>2046</v>
      </c>
      <c r="BL22" s="9">
        <v>2047</v>
      </c>
      <c r="BM22" s="9">
        <v>2048</v>
      </c>
      <c r="BN22" s="9">
        <v>2049</v>
      </c>
      <c r="BO22" s="9">
        <v>2050</v>
      </c>
    </row>
    <row r="23" spans="1:67">
      <c r="A23" s="12" t="s">
        <v>53</v>
      </c>
      <c r="B23" s="12" t="s">
        <v>48</v>
      </c>
      <c r="C23" s="12"/>
      <c r="D23" s="12"/>
      <c r="E23" s="12"/>
      <c r="F23" s="12"/>
      <c r="G23" s="21">
        <f>'[4]IF-Basics'!G$552</f>
        <v>4735.9154462616852</v>
      </c>
      <c r="H23" s="21">
        <f>'[4]IF-Basics'!H$552</f>
        <v>4528.6809017532632</v>
      </c>
      <c r="I23" s="21">
        <f>'[4]IF-Basics'!I$552</f>
        <v>4406.9614564804378</v>
      </c>
      <c r="J23" s="21">
        <f>'[4]IF-Basics'!J$552</f>
        <v>4314.8521788339795</v>
      </c>
      <c r="K23" s="21">
        <f>'[4]IF-Basics'!K$552</f>
        <v>4303.704564316703</v>
      </c>
      <c r="L23" s="21">
        <f>'[4]IF-Basics'!L$552</f>
        <v>4331.8199990529674</v>
      </c>
      <c r="M23" s="21">
        <f>'[4]IF-Basics'!M$552</f>
        <v>4399.7298085694893</v>
      </c>
      <c r="N23" s="21">
        <f>'[4]IF-Basics'!N$552</f>
        <v>4342.3317870904075</v>
      </c>
      <c r="O23" s="21">
        <f>'[4]IF-Basics'!O$552</f>
        <v>4297.6050660004148</v>
      </c>
      <c r="P23" s="21">
        <f>'[4]IF-Basics'!P$552</f>
        <v>4210.4397663032332</v>
      </c>
      <c r="Q23" s="21">
        <f>'[4]IF-Basics'!Q$552</f>
        <v>4255.4143441808183</v>
      </c>
      <c r="R23" s="21">
        <f>'[4]IF-Basics'!R$552</f>
        <v>4258.8114566137119</v>
      </c>
      <c r="S23" s="21">
        <f>'[4]IF-Basics'!S$552</f>
        <v>4276.8846142486218</v>
      </c>
      <c r="T23" s="21">
        <f>'[4]IF-Basics'!T$552</f>
        <v>4368.8707659956181</v>
      </c>
      <c r="U23" s="21">
        <f>'[4]IF-Basics'!U$552</f>
        <v>4336.6708020106744</v>
      </c>
      <c r="V23" s="21">
        <f>'[4]IF-Basics'!V$552</f>
        <v>4327.3000509941194</v>
      </c>
      <c r="W23" s="21">
        <f>'[4]IF-Basics'!W$552</f>
        <v>4334.32856690677</v>
      </c>
      <c r="X23" s="21">
        <f>'[4]IF-Basics'!X$552</f>
        <v>4340.5558479355786</v>
      </c>
      <c r="Y23" s="21">
        <f>'[4]IF-Basics'!Y$552</f>
        <v>4203.0642527238706</v>
      </c>
      <c r="Z23" s="21">
        <f>'[4]IF-Basics'!Z$552</f>
        <v>3873.4232279788216</v>
      </c>
      <c r="AA23" s="21">
        <f>'[4]IF-Basics'!AA$552</f>
        <v>3952.5956326480414</v>
      </c>
      <c r="AB23" s="21">
        <f>'[4]IF-Basics'!AB$552</f>
        <v>3850.1172403929368</v>
      </c>
      <c r="AC23" s="21">
        <f>'[4]IF-Basics'!AC$552</f>
        <v>3776.8409330211566</v>
      </c>
      <c r="AD23" s="21">
        <f>'[4]IF-Basics'!AD$552</f>
        <v>3674.5119052125401</v>
      </c>
      <c r="AE23" s="21">
        <f>'[4]IF-Basics'!AE$552</f>
        <v>3548.1763798607444</v>
      </c>
      <c r="AF23" s="21">
        <f>'[4]IF-Basics'!AF$552</f>
        <v>3606.9926394364234</v>
      </c>
      <c r="AG23" s="21">
        <f>'[4]IF-Basics'!AG$552</f>
        <v>3616.6832010235662</v>
      </c>
      <c r="AH23" s="21">
        <f>'[4]IF-Basics'!AH$552</f>
        <v>3715.9288811705737</v>
      </c>
      <c r="AI23" s="21">
        <f>'[4]IF-Basics'!AI$552</f>
        <v>3632.9267301310742</v>
      </c>
      <c r="AJ23" s="21">
        <f>'[4]IF-Basics'!AJ$552</f>
        <v>3485.963392349589</v>
      </c>
      <c r="AK23" s="21">
        <f>'[4]IF-Basics'!AK$552</f>
        <v>3143.6811110279605</v>
      </c>
      <c r="AL23" s="21">
        <f>'[4]IF-Basics'!AL$552</f>
        <v>3321.7270866264244</v>
      </c>
      <c r="AM23" s="21">
        <f>'[4]IF-Basics'!AM$552</f>
        <v>3257.005114567537</v>
      </c>
      <c r="AN23" s="21">
        <f>'[4]IF-Basics'!AN$552</f>
        <v>2986.7598882608982</v>
      </c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</row>
    <row r="24" spans="1:67">
      <c r="A24" s="12" t="s">
        <v>53</v>
      </c>
      <c r="B24" s="24" t="s">
        <v>49</v>
      </c>
      <c r="C24" s="12" t="s">
        <v>20</v>
      </c>
      <c r="D24" s="12" t="s">
        <v>9</v>
      </c>
      <c r="E24" s="12" t="s">
        <v>21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3"/>
      <c r="X24" s="13"/>
      <c r="Y24" s="13"/>
      <c r="Z24" s="13"/>
      <c r="AA24" s="15"/>
      <c r="AB24" s="15"/>
      <c r="AC24" s="15"/>
      <c r="AD24" s="15"/>
      <c r="AE24" s="15"/>
      <c r="AI24" s="15"/>
      <c r="AJ24" s="15"/>
      <c r="AK24" s="22"/>
      <c r="AL24" s="22"/>
      <c r="AM24" s="22"/>
      <c r="AN24" s="21"/>
      <c r="AO24" s="21">
        <f>'[4]IF-MS projections WEM'!AO$1978</f>
        <v>3154.3147237225448</v>
      </c>
      <c r="AP24" s="21">
        <f>'[4]IF-MS projections WEM'!AP$1978</f>
        <v>3111.5258055990557</v>
      </c>
      <c r="AQ24" s="21">
        <f>'[4]IF-MS projections WEM'!AQ$1978</f>
        <v>3026.5248119668622</v>
      </c>
      <c r="AR24" s="21">
        <f>'[4]IF-MS projections WEM'!AR$1978</f>
        <v>2935.2402563453293</v>
      </c>
      <c r="AS24" s="21">
        <f>'[4]IF-MS projections WEM'!AS$1978</f>
        <v>2852.7444694218357</v>
      </c>
      <c r="AT24" s="21">
        <f>'[4]IF-MS projections WEM'!AT$1978</f>
        <v>2773.5451249742396</v>
      </c>
      <c r="AU24" s="21">
        <f>'[4]IF-MS projections WEM'!AU$1978</f>
        <v>2694.1385682469145</v>
      </c>
      <c r="AV24" s="21">
        <f>'[4]IF-MS projections WEM'!AV$1978</f>
        <v>2633.022138206919</v>
      </c>
      <c r="AW24" s="21">
        <f>'[4]IF-MS projections WEM'!AW$1978</f>
        <v>2567.3612568315671</v>
      </c>
      <c r="AX24" s="21">
        <f>'[4]IF-MS projections WEM'!AX$1978</f>
        <v>2505.3156919483049</v>
      </c>
      <c r="AY24" s="21">
        <f>'[4]IF-MS projections WEM'!AY$1978</f>
        <v>2443.0610460843677</v>
      </c>
      <c r="AZ24" s="21">
        <f>'[4]IF-MS projections WEM'!AZ$1978</f>
        <v>2381.9121510823088</v>
      </c>
      <c r="BA24" s="21">
        <f>'[4]IF-MS projections WEM'!BA$1978</f>
        <v>2330.7556875653654</v>
      </c>
      <c r="BB24" s="21">
        <f>'[4]IF-MS projections WEM'!BB$1978</f>
        <v>2286.2793893874536</v>
      </c>
      <c r="BC24" s="21">
        <f>'[4]IF-MS projections WEM'!BC$1978</f>
        <v>2245.6252369177755</v>
      </c>
      <c r="BD24" s="21">
        <f>'[4]IF-MS projections WEM'!BD$1978</f>
        <v>2203.6979212122324</v>
      </c>
      <c r="BE24" s="21">
        <f>'[4]IF-MS projections WEM'!BE$1978</f>
        <v>2163.0348395898145</v>
      </c>
      <c r="BF24" s="21">
        <f>'[4]IF-MS projections WEM'!BF$1978</f>
        <v>2140.6152097061831</v>
      </c>
      <c r="BG24" s="21">
        <f>'[4]IF-MS projections WEM'!BG$1978</f>
        <v>2119.6395469124204</v>
      </c>
      <c r="BH24" s="21">
        <f>'[4]IF-MS projections WEM'!BH$1978</f>
        <v>2104.3571403241426</v>
      </c>
      <c r="BI24" s="21">
        <f>'[4]IF-MS projections WEM'!BI$1978</f>
        <v>2085.1152205726803</v>
      </c>
      <c r="BJ24" s="21">
        <f>'[4]IF-MS projections WEM'!BJ$1978</f>
        <v>2067.4611678996098</v>
      </c>
      <c r="BK24" s="21">
        <f>'[4]IF-MS projections WEM'!BK$1978</f>
        <v>2055.2232241146962</v>
      </c>
      <c r="BL24" s="21">
        <f>'[4]IF-MS projections WEM'!BL$1978</f>
        <v>2045.2497799258983</v>
      </c>
      <c r="BM24" s="21">
        <f>'[4]IF-MS projections WEM'!BM$1978</f>
        <v>2038.7608802294656</v>
      </c>
      <c r="BN24" s="21">
        <f>'[4]IF-MS projections WEM'!BN$1978</f>
        <v>2030.6256041093504</v>
      </c>
      <c r="BO24" s="21">
        <f>'[4]IF-MS projections WEM'!BO$1978</f>
        <v>2022.2401659086527</v>
      </c>
    </row>
    <row r="25" spans="1:67">
      <c r="A25" s="12" t="s">
        <v>53</v>
      </c>
      <c r="B25" s="24" t="s">
        <v>50</v>
      </c>
      <c r="C25" s="17" t="s">
        <v>20</v>
      </c>
      <c r="D25" s="16" t="s">
        <v>9</v>
      </c>
      <c r="E25" s="16" t="s">
        <v>22</v>
      </c>
      <c r="F25" s="16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3"/>
      <c r="X25" s="13"/>
      <c r="Y25" s="13"/>
      <c r="Z25" s="13"/>
      <c r="AA25" s="15"/>
      <c r="AB25" s="15"/>
      <c r="AC25" s="15"/>
      <c r="AD25" s="15"/>
      <c r="AE25" s="15"/>
      <c r="AI25" s="22"/>
      <c r="AJ25" s="22"/>
      <c r="AK25" s="22"/>
      <c r="AL25" s="22"/>
      <c r="AM25" s="22"/>
      <c r="AN25" s="21"/>
      <c r="AO25" s="21">
        <f>'[4]IF-MS projections WAM'!AO$1978</f>
        <v>3051.7486004579268</v>
      </c>
      <c r="AP25" s="21">
        <f>'[4]IF-MS projections WAM'!AP$1978</f>
        <v>2970.6229643793331</v>
      </c>
      <c r="AQ25" s="21">
        <f>'[4]IF-MS projections WAM'!AQ$1978</f>
        <v>2860.2016452823564</v>
      </c>
      <c r="AR25" s="21">
        <f>'[4]IF-MS projections WAM'!AR$1978</f>
        <v>2739.2818804030153</v>
      </c>
      <c r="AS25" s="21">
        <f>'[4]IF-MS projections WAM'!AS$1978</f>
        <v>2632.9125698834578</v>
      </c>
      <c r="AT25" s="21">
        <f>'[4]IF-MS projections WAM'!AT$1978</f>
        <v>2524.0303604082869</v>
      </c>
      <c r="AU25" s="21">
        <f>'[4]IF-MS projections WAM'!AU$1978</f>
        <v>2408.9662065979642</v>
      </c>
      <c r="AV25" s="21">
        <f>'[4]IF-MS projections WAM'!AV$1978</f>
        <v>2337.7518025935165</v>
      </c>
      <c r="AW25" s="21">
        <f>'[4]IF-MS projections WAM'!AW$1978</f>
        <v>2262.7658795429061</v>
      </c>
      <c r="AX25" s="21">
        <f>'[4]IF-MS projections WAM'!AX$1978</f>
        <v>2185.5356773475769</v>
      </c>
      <c r="AY25" s="21">
        <f>'[4]IF-MS projections WAM'!AY$1978</f>
        <v>2110.9936250884693</v>
      </c>
      <c r="AZ25" s="21">
        <f>'[4]IF-MS projections WAM'!AZ$1978</f>
        <v>2035.0653921311139</v>
      </c>
      <c r="BA25" s="21">
        <f>'[4]IF-MS projections WAM'!BA$1978</f>
        <v>1981.757391889329</v>
      </c>
      <c r="BB25" s="21">
        <f>'[4]IF-MS projections WAM'!BB$1978</f>
        <v>1933.3260501106229</v>
      </c>
      <c r="BC25" s="21">
        <f>'[4]IF-MS projections WAM'!BC$1978</f>
        <v>1888.6466581509992</v>
      </c>
      <c r="BD25" s="21">
        <f>'[4]IF-MS projections WAM'!BD$1978</f>
        <v>1842.0678571676394</v>
      </c>
      <c r="BE25" s="21">
        <f>'[4]IF-MS projections WAM'!BE$1978</f>
        <v>1796.2433505050251</v>
      </c>
      <c r="BF25" s="21">
        <f>'[4]IF-MS projections WAM'!BF$1978</f>
        <v>1769.1561953350324</v>
      </c>
      <c r="BG25" s="21">
        <f>'[4]IF-MS projections WAM'!BG$1978</f>
        <v>1744.2838836478086</v>
      </c>
      <c r="BH25" s="21">
        <f>'[4]IF-MS projections WAM'!BH$1978</f>
        <v>1727.0240541591784</v>
      </c>
      <c r="BI25" s="21">
        <f>'[4]IF-MS projections WAM'!BI$1978</f>
        <v>1705.8441389983623</v>
      </c>
      <c r="BJ25" s="21">
        <f>'[4]IF-MS projections WAM'!BJ$1978</f>
        <v>1686.4449160508223</v>
      </c>
      <c r="BK25" s="21">
        <f>'[4]IF-MS projections WAM'!BK$1978</f>
        <v>1668.8415758531321</v>
      </c>
      <c r="BL25" s="21">
        <f>'[4]IF-MS projections WAM'!BL$1978</f>
        <v>1653.1204981599731</v>
      </c>
      <c r="BM25" s="21">
        <f>'[4]IF-MS projections WAM'!BM$1978</f>
        <v>1641.7839705277174</v>
      </c>
      <c r="BN25" s="21">
        <f>'[4]IF-MS projections WAM'!BN$1978</f>
        <v>1628.3767304961434</v>
      </c>
      <c r="BO25" s="21">
        <f>'[4]IF-MS projections WAM'!BO$1978</f>
        <v>1615.360448499139</v>
      </c>
    </row>
    <row r="26" spans="1:67">
      <c r="A26" s="12" t="s">
        <v>23</v>
      </c>
      <c r="B26" s="14" t="s">
        <v>23</v>
      </c>
      <c r="C26" s="12" t="s">
        <v>20</v>
      </c>
      <c r="D26" s="12" t="s">
        <v>9</v>
      </c>
      <c r="E26" s="12" t="s">
        <v>24</v>
      </c>
      <c r="F26" s="15">
        <f>0.8*G23</f>
        <v>3788.7323570093486</v>
      </c>
      <c r="G26" s="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3"/>
      <c r="X26" s="13"/>
      <c r="Y26" s="13"/>
      <c r="Z26" s="13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>
        <v>3788.7323570093486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3"/>
      <c r="AW26" s="13"/>
      <c r="AX26" s="13"/>
      <c r="AY26" s="13"/>
      <c r="AZ26" s="13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</row>
    <row r="27" spans="1:67" hidden="1">
      <c r="A27" s="23" t="s">
        <v>25</v>
      </c>
      <c r="B27" s="23" t="s">
        <v>32</v>
      </c>
      <c r="C27" s="12" t="s">
        <v>20</v>
      </c>
      <c r="D27" s="12" t="s">
        <v>9</v>
      </c>
      <c r="E27" s="12" t="s">
        <v>24</v>
      </c>
      <c r="F27" s="18">
        <v>2946.9787799999999</v>
      </c>
      <c r="G27" s="19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  <c r="W27" s="13"/>
      <c r="X27" s="13"/>
      <c r="Y27" s="13"/>
      <c r="Z27" s="13"/>
      <c r="AA27" s="18"/>
      <c r="AB27" s="13"/>
      <c r="AC27" s="13"/>
      <c r="AD27" s="18"/>
      <c r="AE27" s="18"/>
      <c r="AF27" s="18"/>
      <c r="AG27" s="18"/>
      <c r="AH27" s="18"/>
      <c r="AI27" s="18"/>
      <c r="AJ27" s="18"/>
      <c r="AK27" s="18"/>
      <c r="AL27" s="13"/>
      <c r="AM27" s="13"/>
      <c r="AN27" s="13"/>
      <c r="AO27" s="13"/>
      <c r="AP27" s="13"/>
      <c r="AQ27" s="13"/>
      <c r="AR27" s="13"/>
      <c r="AS27" s="13"/>
      <c r="AT27" s="13"/>
      <c r="AU27" s="25">
        <v>2946.9787799999999</v>
      </c>
      <c r="AV27" s="13"/>
      <c r="AW27" s="13"/>
      <c r="AX27" s="13"/>
      <c r="AY27" s="13"/>
      <c r="AZ27" s="13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</row>
    <row r="28" spans="1:67" hidden="1">
      <c r="A28" s="23" t="s">
        <v>26</v>
      </c>
      <c r="B28" s="23" t="s">
        <v>33</v>
      </c>
      <c r="C28" s="12" t="s">
        <v>20</v>
      </c>
      <c r="D28" s="12" t="s">
        <v>9</v>
      </c>
      <c r="E28" s="12" t="s">
        <v>24</v>
      </c>
      <c r="F28" s="18">
        <v>2455.81565</v>
      </c>
      <c r="G28" s="19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3"/>
      <c r="X28" s="13"/>
      <c r="Y28" s="13"/>
      <c r="Z28" s="13"/>
      <c r="AA28" s="18"/>
      <c r="AB28" s="13"/>
      <c r="AC28" s="13"/>
      <c r="AD28" s="18"/>
      <c r="AE28" s="18"/>
      <c r="AF28" s="18"/>
      <c r="AG28" s="18"/>
      <c r="AH28" s="18"/>
      <c r="AI28" s="18"/>
      <c r="AJ28" s="18"/>
      <c r="AK28" s="18"/>
      <c r="AL28" s="13"/>
      <c r="AM28" s="13"/>
      <c r="AN28" s="13"/>
      <c r="AO28" s="13"/>
      <c r="AP28" s="13"/>
      <c r="AQ28" s="13"/>
      <c r="AR28" s="13"/>
      <c r="AS28" s="13"/>
      <c r="AT28" s="13"/>
      <c r="AU28" s="25">
        <v>2455.81565</v>
      </c>
      <c r="AV28" s="13"/>
      <c r="AW28" s="13"/>
      <c r="AX28" s="13"/>
      <c r="AY28" s="13"/>
      <c r="AZ28" s="13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</row>
    <row r="29" spans="1:67">
      <c r="A29" s="23" t="s">
        <v>34</v>
      </c>
      <c r="B29" s="23" t="s">
        <v>40</v>
      </c>
      <c r="C29" s="12" t="s">
        <v>20</v>
      </c>
      <c r="D29" s="12" t="s">
        <v>9</v>
      </c>
      <c r="E29" s="12" t="s">
        <v>24</v>
      </c>
      <c r="F29" s="18">
        <f>0.45*G23</f>
        <v>2131.1619508177582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3"/>
      <c r="W29" s="13"/>
      <c r="X29" s="13"/>
      <c r="Y29" s="13"/>
      <c r="Z29" s="13"/>
      <c r="AA29" s="18"/>
      <c r="AB29" s="13"/>
      <c r="AC29" s="13"/>
      <c r="AD29" s="18"/>
      <c r="AE29" s="18"/>
      <c r="AI29" s="18"/>
      <c r="AJ29" s="18"/>
      <c r="AK29" s="18"/>
      <c r="AL29" s="13"/>
      <c r="AM29" s="13"/>
      <c r="AN29" s="13"/>
      <c r="AO29" s="13"/>
      <c r="AP29" s="13"/>
      <c r="AQ29" s="13"/>
      <c r="AR29" s="13"/>
      <c r="AS29" s="13"/>
      <c r="AT29" s="13"/>
      <c r="AU29" s="25">
        <v>2131.1619508177582</v>
      </c>
      <c r="AV29" s="13"/>
      <c r="AW29" s="13"/>
      <c r="AX29" s="13"/>
      <c r="AY29" s="13"/>
      <c r="AZ29" s="13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</row>
    <row r="30" spans="1:67">
      <c r="A30" s="24" t="s">
        <v>35</v>
      </c>
      <c r="B30" s="24" t="s">
        <v>41</v>
      </c>
      <c r="BO30">
        <v>0</v>
      </c>
    </row>
    <row r="31" spans="1:67" s="6" customFormat="1">
      <c r="A31" s="26" t="s">
        <v>36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10">
        <v>2010</v>
      </c>
      <c r="AB31" s="10">
        <v>2011</v>
      </c>
      <c r="AC31" s="10">
        <v>2012</v>
      </c>
      <c r="AD31" s="10">
        <v>2013</v>
      </c>
      <c r="AE31" s="11">
        <v>2014</v>
      </c>
      <c r="AF31" s="11">
        <v>2015</v>
      </c>
      <c r="AG31" s="11">
        <v>2016</v>
      </c>
      <c r="AH31" s="10">
        <v>2017</v>
      </c>
      <c r="AI31" s="10">
        <v>2018</v>
      </c>
      <c r="AJ31" s="10">
        <v>2019</v>
      </c>
      <c r="AK31" s="10">
        <v>2020</v>
      </c>
      <c r="BO31" s="28"/>
    </row>
    <row r="32" spans="1:67">
      <c r="A32" t="s">
        <v>27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67">
      <c r="A33" t="s">
        <v>28</v>
      </c>
      <c r="G33" s="21"/>
      <c r="H33" s="21">
        <v>-208.82526542999949</v>
      </c>
      <c r="I33" s="21">
        <v>-120.9995210699999</v>
      </c>
      <c r="J33" s="21">
        <v>-90.444584230001055</v>
      </c>
      <c r="K33" s="21">
        <v>-12.214196189999711</v>
      </c>
      <c r="L33" s="21">
        <v>29.82522605000031</v>
      </c>
      <c r="M33" s="21">
        <v>75.786831000000348</v>
      </c>
      <c r="N33" s="21">
        <v>-60.959101819998978</v>
      </c>
      <c r="O33" s="21">
        <v>-48.491377790001934</v>
      </c>
      <c r="P33" s="21">
        <v>-83.670935829999507</v>
      </c>
      <c r="Q33" s="21">
        <v>40.594145490000301</v>
      </c>
      <c r="R33" s="21">
        <v>-1.4828747900010057</v>
      </c>
      <c r="S33" s="21">
        <v>13.371818640001038</v>
      </c>
      <c r="T33" s="21">
        <v>96.062023649999901</v>
      </c>
      <c r="U33" s="21">
        <v>-31.560817009999482</v>
      </c>
      <c r="V33" s="21">
        <v>-13.425495360000241</v>
      </c>
      <c r="W33" s="21">
        <v>-7.961787029998959</v>
      </c>
      <c r="X33" s="21">
        <v>20.076249619998634</v>
      </c>
      <c r="Y33" s="21">
        <v>-136.43671819000065</v>
      </c>
      <c r="Z33" s="21">
        <v>-326.87901091999902</v>
      </c>
      <c r="AA33" s="21">
        <v>83.854482409999946</v>
      </c>
      <c r="AB33" s="21">
        <v>-103.08978536999984</v>
      </c>
      <c r="AC33" s="21">
        <v>-71.041669940000247</v>
      </c>
      <c r="AD33" s="21">
        <v>-85.754350060000434</v>
      </c>
      <c r="AE33" s="21">
        <v>-124.02652263999971</v>
      </c>
      <c r="AF33" s="21">
        <v>53.915155540000342</v>
      </c>
      <c r="AG33" s="21">
        <v>12.758997609999824</v>
      </c>
      <c r="AH33" s="21">
        <v>99.151798539999618</v>
      </c>
      <c r="AI33" s="21">
        <v>-87.092726909999328</v>
      </c>
      <c r="AJ33" s="21">
        <v>-146.38739000000078</v>
      </c>
      <c r="AK33" s="21">
        <v>-358.28005243999951</v>
      </c>
      <c r="AL33" s="21">
        <v>192.79733906000001</v>
      </c>
      <c r="AM33" s="21">
        <v>-63.975904999999784</v>
      </c>
    </row>
    <row r="34" spans="1:67">
      <c r="A34" t="s">
        <v>42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N34">
        <v>-142.26676899525012</v>
      </c>
      <c r="AO34">
        <v>-142.26676899525012</v>
      </c>
      <c r="AP34">
        <v>-142.26676899525012</v>
      </c>
      <c r="AQ34">
        <v>-142.26676899525012</v>
      </c>
      <c r="AR34">
        <v>-142.26676899525012</v>
      </c>
      <c r="AS34">
        <v>-142.26676899525012</v>
      </c>
      <c r="AT34">
        <v>-142.26676899525012</v>
      </c>
      <c r="AU34">
        <v>-142.26676899525012</v>
      </c>
    </row>
    <row r="35" spans="1:67">
      <c r="A35" t="s">
        <v>43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21">
        <v>-47.939877981999963</v>
      </c>
      <c r="R35" s="21">
        <v>-27.205638918000112</v>
      </c>
      <c r="S35" s="21">
        <v>-13.76850494700002</v>
      </c>
      <c r="T35" s="21">
        <v>4.8821558410000758</v>
      </c>
      <c r="U35" s="21">
        <v>2.9474937590000989</v>
      </c>
      <c r="V35" s="21">
        <v>-1.3775783819999561</v>
      </c>
      <c r="W35" s="21">
        <v>-9.7524401849998874</v>
      </c>
      <c r="X35" s="21">
        <v>-1.6489050410001256</v>
      </c>
      <c r="Y35" s="21">
        <v>-10.443439080999998</v>
      </c>
      <c r="Z35" s="21">
        <v>-34.764246589999949</v>
      </c>
      <c r="AA35" s="21">
        <v>-30.438212897999982</v>
      </c>
      <c r="AB35" s="21">
        <v>-40.598903955999866</v>
      </c>
      <c r="AC35" s="21">
        <v>-49.040252813999999</v>
      </c>
      <c r="AD35" s="21">
        <v>-67.221890185000035</v>
      </c>
      <c r="AE35" s="21">
        <v>-76.468460748000055</v>
      </c>
      <c r="AF35" s="21">
        <v>-69.734395657999997</v>
      </c>
      <c r="AG35" s="21">
        <v>-67.66231719400011</v>
      </c>
      <c r="AH35" s="21">
        <v>-59.754762302000017</v>
      </c>
      <c r="AI35" s="21">
        <v>-54.820363173999887</v>
      </c>
      <c r="AJ35" s="21">
        <v>-36.771201082000061</v>
      </c>
      <c r="AK35" s="21">
        <v>-80.984654567000007</v>
      </c>
      <c r="AL35" s="21">
        <v>-51.395942124000022</v>
      </c>
      <c r="AM35" s="21">
        <v>-50.689365629999976</v>
      </c>
    </row>
    <row r="36" spans="1:67">
      <c r="BE36">
        <f>BE25/G23-1</f>
        <v>-0.62071887243618395</v>
      </c>
      <c r="BO36">
        <f>BO25/G23-1</f>
        <v>-0.65891273464896205</v>
      </c>
    </row>
    <row r="37" spans="1:67">
      <c r="AM37" s="21">
        <f>AVERAGE(V35:AM35)</f>
        <v>-44.087073978388887</v>
      </c>
    </row>
    <row r="38" spans="1:67">
      <c r="L38">
        <f>(U23-G23)/15</f>
        <v>-26.616309616734057</v>
      </c>
      <c r="AM38" s="20">
        <f>(AM23-V23)/17</f>
        <v>-62.9585256721519</v>
      </c>
    </row>
    <row r="39" spans="1:67">
      <c r="AK39" s="21">
        <f>AVERAGE(V33:AM33)</f>
        <v>-58.988743948888896</v>
      </c>
    </row>
    <row r="41" spans="1:67">
      <c r="W41" s="29" t="s">
        <v>37</v>
      </c>
    </row>
    <row r="42" spans="1:67">
      <c r="V42" s="30" t="s">
        <v>44</v>
      </c>
      <c r="W42" s="5">
        <f>AL23/G23-1</f>
        <v>-0.29860929226503752</v>
      </c>
      <c r="AO42">
        <f>(AU29-AM23)/8</f>
        <v>-140.73039546872235</v>
      </c>
    </row>
    <row r="43" spans="1:67">
      <c r="V43" s="30" t="s">
        <v>45</v>
      </c>
      <c r="W43" s="5">
        <f>AM23/AL23-1</f>
        <v>-1.9484433961918124E-2</v>
      </c>
    </row>
    <row r="44" spans="1:67">
      <c r="V44" s="30" t="s">
        <v>38</v>
      </c>
      <c r="W44" s="5">
        <f>AU24/G23-1</f>
        <v>-0.43112612570531761</v>
      </c>
      <c r="AF44" s="22"/>
      <c r="AG44" s="22"/>
      <c r="AH44" s="15"/>
    </row>
    <row r="45" spans="1:67">
      <c r="V45" s="30" t="s">
        <v>39</v>
      </c>
      <c r="W45" s="5">
        <f>AU25/G23-1</f>
        <v>-0.49134095953940826</v>
      </c>
    </row>
    <row r="47" spans="1:67">
      <c r="U47" t="s">
        <v>46</v>
      </c>
      <c r="W47" s="20">
        <f>(AU29-AM23)/8</f>
        <v>-140.73039546872235</v>
      </c>
    </row>
    <row r="48" spans="1:67">
      <c r="U48" t="s">
        <v>47</v>
      </c>
      <c r="W48" s="20">
        <f>(AM23-V23)/17</f>
        <v>-62.9585256721519</v>
      </c>
    </row>
    <row r="49" spans="21:23">
      <c r="U49" t="s">
        <v>51</v>
      </c>
      <c r="W49" s="20">
        <f>(V23-G23)/15</f>
        <v>-27.241026351171058</v>
      </c>
    </row>
    <row r="51" spans="21:23">
      <c r="V51" s="30" t="s">
        <v>54</v>
      </c>
      <c r="W51">
        <f>BE25/G23-1</f>
        <v>-0.62071887243618395</v>
      </c>
    </row>
    <row r="52" spans="21:23">
      <c r="V52" s="30" t="s">
        <v>55</v>
      </c>
      <c r="W52">
        <f>BO25/G23-1</f>
        <v>-0.65891273464896205</v>
      </c>
    </row>
  </sheetData>
  <mergeCells count="9">
    <mergeCell ref="B17:R17"/>
    <mergeCell ref="B18:R18"/>
    <mergeCell ref="A1:Q2"/>
    <mergeCell ref="B11:R11"/>
    <mergeCell ref="B12:R12"/>
    <mergeCell ref="B13:R13"/>
    <mergeCell ref="B14:R14"/>
    <mergeCell ref="A15:A16"/>
    <mergeCell ref="B15:R16"/>
  </mergeCells>
  <pageMargins left="0.7" right="0.7" top="0.75" bottom="0.75" header="0.3" footer="0.3"/>
  <pageSetup paperSize="9" orientation="portrait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J25"/>
  <sheetViews>
    <sheetView zoomScale="85" zoomScaleNormal="85" workbookViewId="0">
      <pane xSplit="1" ySplit="1" topLeftCell="B12" activePane="bottomRight" state="frozen"/>
      <selection pane="topRight" activeCell="G1" sqref="G1"/>
      <selection pane="bottomLeft" activeCell="A3" sqref="A3"/>
      <selection pane="bottomRight" activeCell="L12" sqref="L12"/>
    </sheetView>
  </sheetViews>
  <sheetFormatPr defaultColWidth="11.5703125" defaultRowHeight="15"/>
  <cols>
    <col min="1" max="1" width="38.7109375" customWidth="1"/>
    <col min="2" max="2" width="10.28515625" customWidth="1"/>
    <col min="3" max="16" width="8.42578125" customWidth="1"/>
    <col min="17" max="17" width="9.42578125" customWidth="1"/>
    <col min="18" max="25" width="8.42578125" customWidth="1"/>
    <col min="26" max="26" width="14.28515625" customWidth="1"/>
    <col min="36" max="36" width="12.7109375" bestFit="1" customWidth="1"/>
    <col min="41" max="41" width="12.7109375" bestFit="1" customWidth="1"/>
  </cols>
  <sheetData>
    <row r="1" spans="1:62" ht="18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62">
      <c r="A2" s="9" t="s">
        <v>18</v>
      </c>
      <c r="B2" s="9">
        <v>1990</v>
      </c>
      <c r="C2" s="9">
        <v>1991</v>
      </c>
      <c r="D2" s="9">
        <v>1992</v>
      </c>
      <c r="E2" s="9">
        <v>1993</v>
      </c>
      <c r="F2" s="9">
        <v>1994</v>
      </c>
      <c r="G2" s="9">
        <v>1995</v>
      </c>
      <c r="H2" s="9">
        <v>1996</v>
      </c>
      <c r="I2" s="9">
        <v>1997</v>
      </c>
      <c r="J2" s="9">
        <v>1998</v>
      </c>
      <c r="K2" s="9">
        <v>1999</v>
      </c>
      <c r="L2" s="9">
        <v>2000</v>
      </c>
      <c r="M2" s="9">
        <v>2001</v>
      </c>
      <c r="N2" s="9">
        <v>2002</v>
      </c>
      <c r="O2" s="9">
        <v>2003</v>
      </c>
      <c r="P2" s="9">
        <v>2004</v>
      </c>
      <c r="Q2" s="10">
        <v>2005</v>
      </c>
      <c r="R2" s="10">
        <v>2006</v>
      </c>
      <c r="S2" s="10">
        <v>2007</v>
      </c>
      <c r="T2" s="10">
        <v>2008</v>
      </c>
      <c r="U2" s="10">
        <v>2009</v>
      </c>
      <c r="V2" s="10">
        <v>2010</v>
      </c>
      <c r="W2" s="10">
        <v>2011</v>
      </c>
      <c r="X2" s="10">
        <v>2012</v>
      </c>
      <c r="Y2" s="10">
        <v>2013</v>
      </c>
      <c r="Z2" s="11">
        <v>2014</v>
      </c>
      <c r="AA2" s="11">
        <v>2015</v>
      </c>
      <c r="AB2" s="11">
        <v>2016</v>
      </c>
      <c r="AC2" s="10">
        <v>2017</v>
      </c>
      <c r="AD2" s="10">
        <v>2018</v>
      </c>
      <c r="AE2" s="10">
        <v>2019</v>
      </c>
      <c r="AF2" s="10">
        <v>2020</v>
      </c>
      <c r="AG2" s="10">
        <v>2021</v>
      </c>
      <c r="AH2" s="10">
        <v>2022</v>
      </c>
      <c r="AI2" s="10">
        <v>2023</v>
      </c>
      <c r="AJ2" s="10">
        <v>2024</v>
      </c>
      <c r="AK2" s="10">
        <v>2025</v>
      </c>
      <c r="AL2" s="10">
        <v>2026</v>
      </c>
      <c r="AM2" s="10">
        <v>2027</v>
      </c>
      <c r="AN2" s="10">
        <v>2028</v>
      </c>
      <c r="AO2" s="10">
        <v>2029</v>
      </c>
      <c r="AP2" s="10">
        <v>2030</v>
      </c>
      <c r="AQ2" s="10">
        <v>2031</v>
      </c>
      <c r="AR2" s="10">
        <v>2032</v>
      </c>
      <c r="AS2" s="10">
        <v>2033</v>
      </c>
      <c r="AT2" s="10">
        <v>2034</v>
      </c>
      <c r="AU2" s="10">
        <v>2035</v>
      </c>
      <c r="AV2" s="9">
        <v>2036</v>
      </c>
      <c r="AW2" s="9">
        <v>2037</v>
      </c>
      <c r="AX2" s="9">
        <v>2038</v>
      </c>
      <c r="AY2" s="9">
        <v>2039</v>
      </c>
      <c r="AZ2" s="9">
        <v>2040</v>
      </c>
      <c r="BA2" s="9">
        <v>2041</v>
      </c>
      <c r="BB2" s="9">
        <v>2042</v>
      </c>
      <c r="BC2" s="9">
        <v>2043</v>
      </c>
      <c r="BD2" s="9">
        <v>2044</v>
      </c>
      <c r="BE2" s="9">
        <v>2045</v>
      </c>
      <c r="BF2" s="9">
        <v>2046</v>
      </c>
      <c r="BG2" s="9">
        <v>2047</v>
      </c>
      <c r="BH2" s="9">
        <v>2048</v>
      </c>
      <c r="BI2" s="9">
        <v>2049</v>
      </c>
      <c r="BJ2" s="9">
        <v>2050</v>
      </c>
    </row>
    <row r="3" spans="1:62">
      <c r="A3" s="32" t="s">
        <v>53</v>
      </c>
      <c r="B3" s="33">
        <v>4735.9154462616852</v>
      </c>
      <c r="C3" s="33">
        <v>4528.6809017532632</v>
      </c>
      <c r="D3" s="33">
        <v>4406.9614564804378</v>
      </c>
      <c r="E3" s="33">
        <v>4314.8521788339795</v>
      </c>
      <c r="F3" s="33">
        <v>4303.704564316703</v>
      </c>
      <c r="G3" s="33">
        <v>4331.8199990529674</v>
      </c>
      <c r="H3" s="33">
        <v>4399.7298085694893</v>
      </c>
      <c r="I3" s="33">
        <v>4342.3317870904075</v>
      </c>
      <c r="J3" s="33">
        <v>4297.6050660004148</v>
      </c>
      <c r="K3" s="33">
        <v>4210.4397663032332</v>
      </c>
      <c r="L3" s="33">
        <v>4255.4143441808183</v>
      </c>
      <c r="M3" s="33">
        <v>4258.8114566137119</v>
      </c>
      <c r="N3" s="33">
        <v>4276.8846142486218</v>
      </c>
      <c r="O3" s="33">
        <v>4368.8707659956181</v>
      </c>
      <c r="P3" s="33">
        <v>4336.6708020106744</v>
      </c>
      <c r="Q3" s="33">
        <v>4327.3000509941194</v>
      </c>
      <c r="R3" s="33">
        <v>4334.32856690677</v>
      </c>
      <c r="S3" s="33">
        <v>4340.5558479355786</v>
      </c>
      <c r="T3" s="33">
        <v>4203.0642527238706</v>
      </c>
      <c r="U3" s="33">
        <v>3873.4232279788216</v>
      </c>
      <c r="V3" s="33">
        <v>3952.5956326480414</v>
      </c>
      <c r="W3" s="33">
        <v>3850.1172403929368</v>
      </c>
      <c r="X3" s="33">
        <v>3776.8409330211566</v>
      </c>
      <c r="Y3" s="33">
        <v>3674.5119052125401</v>
      </c>
      <c r="Z3" s="33">
        <v>3548.1763798607444</v>
      </c>
      <c r="AA3" s="33">
        <v>3606.9926394364234</v>
      </c>
      <c r="AB3" s="33">
        <v>3616.6832010235662</v>
      </c>
      <c r="AC3" s="33">
        <v>3715.9288811705737</v>
      </c>
      <c r="AD3" s="33">
        <v>3632.9267301310742</v>
      </c>
      <c r="AE3" s="33">
        <v>3485.963392349589</v>
      </c>
      <c r="AF3" s="33">
        <v>3143.6811110279605</v>
      </c>
      <c r="AG3" s="33">
        <v>3321.7270866264244</v>
      </c>
      <c r="AH3" s="33">
        <v>3257.005114567537</v>
      </c>
      <c r="AI3" s="33">
        <v>2986.7598882608982</v>
      </c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</row>
    <row r="4" spans="1:62">
      <c r="A4" s="35" t="s">
        <v>49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4"/>
      <c r="R4" s="34"/>
      <c r="S4" s="34"/>
      <c r="T4" s="34"/>
      <c r="U4" s="34"/>
      <c r="V4" s="36"/>
      <c r="W4" s="36"/>
      <c r="X4" s="36"/>
      <c r="Y4" s="36"/>
      <c r="Z4" s="36"/>
      <c r="AA4" s="37"/>
      <c r="AB4" s="37"/>
      <c r="AC4" s="37"/>
      <c r="AD4" s="36"/>
      <c r="AE4" s="36"/>
      <c r="AF4" s="38"/>
      <c r="AG4" s="38"/>
      <c r="AH4" s="38"/>
      <c r="AI4" s="33"/>
      <c r="AJ4" s="33">
        <v>3154.3147237225448</v>
      </c>
      <c r="AK4" s="33">
        <v>3111.5258055990557</v>
      </c>
      <c r="AL4" s="33">
        <v>3026.5248119668622</v>
      </c>
      <c r="AM4" s="33">
        <v>2935.2402563453293</v>
      </c>
      <c r="AN4" s="33">
        <v>2852.7444694218357</v>
      </c>
      <c r="AO4" s="33">
        <v>2773.5451249742396</v>
      </c>
      <c r="AP4" s="33">
        <v>2694.1385682469145</v>
      </c>
      <c r="AQ4" s="33">
        <v>2633.022138206919</v>
      </c>
      <c r="AR4" s="33">
        <v>2567.3612568315671</v>
      </c>
      <c r="AS4" s="33">
        <v>2505.3156919483049</v>
      </c>
      <c r="AT4" s="33">
        <v>2443.0610460843677</v>
      </c>
      <c r="AU4" s="33">
        <v>2381.9121510823088</v>
      </c>
      <c r="AV4" s="33">
        <v>2330.7556875653654</v>
      </c>
      <c r="AW4" s="33">
        <v>2286.2793893874536</v>
      </c>
      <c r="AX4" s="33">
        <v>2245.6252369177755</v>
      </c>
      <c r="AY4" s="33">
        <v>2203.6979212122324</v>
      </c>
      <c r="AZ4" s="33">
        <v>2163.0348395898145</v>
      </c>
      <c r="BA4" s="33">
        <v>2140.6152097061831</v>
      </c>
      <c r="BB4" s="33">
        <v>2119.6395469124204</v>
      </c>
      <c r="BC4" s="33">
        <v>2104.3571403241426</v>
      </c>
      <c r="BD4" s="33">
        <v>2085.1152205726803</v>
      </c>
      <c r="BE4" s="33">
        <v>2067.4611678996098</v>
      </c>
      <c r="BF4" s="33">
        <v>2055.2232241146962</v>
      </c>
      <c r="BG4" s="33">
        <v>2045.2497799258983</v>
      </c>
      <c r="BH4" s="33">
        <v>2038.7608802294656</v>
      </c>
      <c r="BI4" s="33">
        <v>2030.6256041093504</v>
      </c>
      <c r="BJ4" s="33">
        <v>2022.2401659086527</v>
      </c>
    </row>
    <row r="5" spans="1:62">
      <c r="A5" s="35" t="s">
        <v>50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4"/>
      <c r="R5" s="34"/>
      <c r="S5" s="34"/>
      <c r="T5" s="34"/>
      <c r="U5" s="34"/>
      <c r="V5" s="36"/>
      <c r="W5" s="36"/>
      <c r="X5" s="36"/>
      <c r="Y5" s="36"/>
      <c r="Z5" s="36"/>
      <c r="AA5" s="37"/>
      <c r="AB5" s="37"/>
      <c r="AC5" s="37"/>
      <c r="AD5" s="38"/>
      <c r="AE5" s="38"/>
      <c r="AF5" s="38"/>
      <c r="AG5" s="38"/>
      <c r="AH5" s="38"/>
      <c r="AI5" s="33"/>
      <c r="AJ5" s="33">
        <v>3051.7486004579268</v>
      </c>
      <c r="AK5" s="33">
        <v>2970.6229643793331</v>
      </c>
      <c r="AL5" s="33">
        <v>2860.2016452823564</v>
      </c>
      <c r="AM5" s="33">
        <v>2739.2818804030153</v>
      </c>
      <c r="AN5" s="33">
        <v>2632.9125698834578</v>
      </c>
      <c r="AO5" s="33">
        <v>2524.0303604082869</v>
      </c>
      <c r="AP5" s="33">
        <v>2408.9662065979642</v>
      </c>
      <c r="AQ5" s="33">
        <v>2337.7518025935165</v>
      </c>
      <c r="AR5" s="33">
        <v>2262.7658795429061</v>
      </c>
      <c r="AS5" s="33">
        <v>2185.5356773475769</v>
      </c>
      <c r="AT5" s="33">
        <v>2110.9936250884693</v>
      </c>
      <c r="AU5" s="33">
        <v>2035.0653921311139</v>
      </c>
      <c r="AV5" s="33">
        <v>1981.757391889329</v>
      </c>
      <c r="AW5" s="33">
        <v>1933.3260501106229</v>
      </c>
      <c r="AX5" s="33">
        <v>1888.6466581509992</v>
      </c>
      <c r="AY5" s="33">
        <v>1842.0678571676394</v>
      </c>
      <c r="AZ5" s="33">
        <v>1796.2433505050251</v>
      </c>
      <c r="BA5" s="33">
        <v>1769.1561953350324</v>
      </c>
      <c r="BB5" s="33">
        <v>1744.2838836478086</v>
      </c>
      <c r="BC5" s="33">
        <v>1727.0240541591784</v>
      </c>
      <c r="BD5" s="33">
        <v>1705.8441389983623</v>
      </c>
      <c r="BE5" s="33">
        <v>1686.4449160508223</v>
      </c>
      <c r="BF5" s="33">
        <v>1668.8415758531321</v>
      </c>
      <c r="BG5" s="33">
        <v>1653.1204981599731</v>
      </c>
      <c r="BH5" s="33">
        <v>1641.7839705277174</v>
      </c>
      <c r="BI5" s="33">
        <v>1628.3767304961434</v>
      </c>
      <c r="BJ5" s="33">
        <v>1615.360448499139</v>
      </c>
    </row>
    <row r="6" spans="1:62">
      <c r="A6" s="39" t="s">
        <v>23</v>
      </c>
      <c r="B6" s="36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4"/>
      <c r="R6" s="34"/>
      <c r="S6" s="34"/>
      <c r="T6" s="34"/>
      <c r="U6" s="34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>
        <v>3788.7323570093486</v>
      </c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4"/>
      <c r="AR6" s="34"/>
      <c r="AS6" s="34"/>
      <c r="AT6" s="34"/>
      <c r="AU6" s="34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</row>
    <row r="7" spans="1:62" hidden="1">
      <c r="A7" s="40" t="s">
        <v>32</v>
      </c>
      <c r="B7" s="4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4"/>
      <c r="R7" s="34"/>
      <c r="S7" s="34"/>
      <c r="T7" s="34"/>
      <c r="U7" s="34"/>
      <c r="V7" s="42"/>
      <c r="W7" s="34"/>
      <c r="X7" s="34"/>
      <c r="Y7" s="42"/>
      <c r="Z7" s="42"/>
      <c r="AA7" s="42"/>
      <c r="AB7" s="42"/>
      <c r="AC7" s="42"/>
      <c r="AD7" s="42"/>
      <c r="AE7" s="42"/>
      <c r="AF7" s="42"/>
      <c r="AG7" s="34"/>
      <c r="AH7" s="34"/>
      <c r="AI7" s="34"/>
      <c r="AJ7" s="34"/>
      <c r="AK7" s="34"/>
      <c r="AL7" s="34"/>
      <c r="AM7" s="34"/>
      <c r="AN7" s="34"/>
      <c r="AO7" s="34"/>
      <c r="AP7" s="43">
        <v>2946.9787799999999</v>
      </c>
      <c r="AQ7" s="34"/>
      <c r="AR7" s="34"/>
      <c r="AS7" s="34"/>
      <c r="AT7" s="34"/>
      <c r="AU7" s="34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</row>
    <row r="8" spans="1:62" hidden="1">
      <c r="A8" s="40" t="s">
        <v>33</v>
      </c>
      <c r="B8" s="4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4"/>
      <c r="R8" s="34"/>
      <c r="S8" s="34"/>
      <c r="T8" s="34"/>
      <c r="U8" s="34"/>
      <c r="V8" s="42"/>
      <c r="W8" s="34"/>
      <c r="X8" s="34"/>
      <c r="Y8" s="42"/>
      <c r="Z8" s="42"/>
      <c r="AA8" s="42"/>
      <c r="AB8" s="42"/>
      <c r="AC8" s="42"/>
      <c r="AD8" s="42"/>
      <c r="AE8" s="42"/>
      <c r="AF8" s="42"/>
      <c r="AG8" s="34"/>
      <c r="AH8" s="34"/>
      <c r="AI8" s="34"/>
      <c r="AJ8" s="34"/>
      <c r="AK8" s="34"/>
      <c r="AL8" s="34"/>
      <c r="AM8" s="34"/>
      <c r="AN8" s="34"/>
      <c r="AO8" s="34"/>
      <c r="AP8" s="43">
        <v>2455.81565</v>
      </c>
      <c r="AQ8" s="34"/>
      <c r="AR8" s="34"/>
      <c r="AS8" s="34"/>
      <c r="AT8" s="34"/>
      <c r="AU8" s="34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</row>
    <row r="9" spans="1:62">
      <c r="A9" s="40" t="s">
        <v>40</v>
      </c>
      <c r="B9" s="37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4"/>
      <c r="R9" s="34"/>
      <c r="S9" s="34"/>
      <c r="T9" s="34"/>
      <c r="U9" s="34"/>
      <c r="V9" s="42"/>
      <c r="W9" s="34"/>
      <c r="X9" s="34"/>
      <c r="Y9" s="42"/>
      <c r="Z9" s="42"/>
      <c r="AA9" s="37"/>
      <c r="AB9" s="37"/>
      <c r="AC9" s="37"/>
      <c r="AD9" s="42"/>
      <c r="AE9" s="42"/>
      <c r="AF9" s="42"/>
      <c r="AG9" s="34"/>
      <c r="AH9" s="34"/>
      <c r="AI9" s="34"/>
      <c r="AJ9" s="34"/>
      <c r="AK9" s="34"/>
      <c r="AL9" s="34"/>
      <c r="AM9" s="34"/>
      <c r="AN9" s="34"/>
      <c r="AO9" s="34"/>
      <c r="AP9" s="43">
        <v>2131.1619508177582</v>
      </c>
      <c r="AQ9" s="34"/>
      <c r="AR9" s="34"/>
      <c r="AS9" s="34"/>
      <c r="AT9" s="34"/>
      <c r="AU9" s="34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</row>
    <row r="10" spans="1:62">
      <c r="A10" s="35" t="s">
        <v>41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>
        <v>0</v>
      </c>
    </row>
    <row r="11" spans="1:62">
      <c r="AH11" s="20"/>
    </row>
    <row r="12" spans="1:62">
      <c r="AF12" s="21"/>
    </row>
    <row r="14" spans="1:62">
      <c r="R14" s="31"/>
    </row>
    <row r="15" spans="1:62">
      <c r="Q15" s="30"/>
      <c r="R15" s="5"/>
    </row>
    <row r="16" spans="1:62">
      <c r="Q16" s="30"/>
      <c r="R16" s="5"/>
    </row>
    <row r="17" spans="17:29">
      <c r="Q17" s="30"/>
      <c r="R17" s="5"/>
      <c r="AA17" s="22"/>
      <c r="AB17" s="22"/>
      <c r="AC17" s="15"/>
    </row>
    <row r="18" spans="17:29">
      <c r="Q18" s="30"/>
      <c r="R18" s="5"/>
    </row>
    <row r="20" spans="17:29">
      <c r="R20" s="20"/>
    </row>
    <row r="21" spans="17:29">
      <c r="R21" s="20"/>
    </row>
    <row r="22" spans="17:29">
      <c r="R22" s="20"/>
    </row>
    <row r="24" spans="17:29">
      <c r="Q24" s="30"/>
    </row>
    <row r="25" spans="17:29">
      <c r="Q25" s="30"/>
    </row>
  </sheetData>
  <phoneticPr fontId="79" type="noConversion"/>
  <pageMargins left="0.7" right="0.7" top="0.75" bottom="0.75" header="0.3" footer="0.3"/>
  <pageSetup paperSize="9" orientation="portrait" horizont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BA0E-0134-40DE-8E90-CD00922760FB}">
  <dimension ref="A1"/>
  <sheetViews>
    <sheetView tabSelected="1" topLeftCell="A10" workbookViewId="0">
      <selection activeCell="Y15" sqref="Y15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Sporer</dc:creator>
  <cp:lastModifiedBy>Inigo Hernandez</cp:lastModifiedBy>
  <dcterms:created xsi:type="dcterms:W3CDTF">2021-09-08T08:30:18Z</dcterms:created>
  <dcterms:modified xsi:type="dcterms:W3CDTF">2024-10-18T11:53:26Z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a7d3c6dc822a4962aee264fae126f89a</vt:lpwstr>
  </property>
</Properties>
</file>