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hidePivotFieldList="1" defaultThemeVersion="124226"/>
  <xr:revisionPtr revIDLastSave="0" documentId="13_ncr:1_{5945DE3E-63EE-4F1C-A974-33FF62F706A7}" xr6:coauthVersionLast="47" xr6:coauthVersionMax="47" xr10:uidLastSave="{00000000-0000-0000-0000-000000000000}"/>
  <bookViews>
    <workbookView xWindow="1125" yWindow="660" windowWidth="21405" windowHeight="14775" tabRatio="939" activeTab="2" xr2:uid="{00000000-000D-0000-FFFF-FFFF00000000}"/>
  </bookViews>
  <sheets>
    <sheet name="Original Data" sheetId="12" r:id="rId1"/>
    <sheet name="DATA AND CHART" sheetId="11" r:id="rId2"/>
    <sheet name="Draft" sheetId="13" r:id="rId3"/>
  </sheets>
  <externalReferences>
    <externalReference r:id="rId4"/>
  </externalReferences>
  <definedNames>
    <definedName name="YearProxy">[1]Parameters!$C$6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70" i="12" l="1"/>
  <c r="S70" i="12"/>
  <c r="R70" i="12"/>
  <c r="N70" i="12"/>
  <c r="O70" i="12" s="1"/>
  <c r="P70" i="12" s="1"/>
  <c r="M70" i="12"/>
  <c r="L70" i="12"/>
  <c r="K70" i="12"/>
  <c r="G70" i="12"/>
  <c r="F70" i="12"/>
  <c r="T67" i="12"/>
  <c r="S67" i="12"/>
  <c r="R67" i="12"/>
  <c r="N67" i="12"/>
  <c r="M67" i="12"/>
  <c r="L67" i="12"/>
  <c r="K67" i="12"/>
  <c r="G67" i="12"/>
  <c r="F67" i="12"/>
  <c r="T66" i="12"/>
  <c r="S66" i="12"/>
  <c r="R66" i="12"/>
  <c r="N66" i="12"/>
  <c r="M66" i="12"/>
  <c r="L66" i="12"/>
  <c r="K66" i="12"/>
  <c r="G66" i="12"/>
  <c r="K31" i="12" s="1"/>
  <c r="F66" i="12"/>
  <c r="T65" i="12"/>
  <c r="S65" i="12"/>
  <c r="R65" i="12"/>
  <c r="N65" i="12"/>
  <c r="M65" i="12"/>
  <c r="L65" i="12"/>
  <c r="K65" i="12"/>
  <c r="G65" i="12"/>
  <c r="F65" i="12"/>
  <c r="T64" i="12"/>
  <c r="S64" i="12"/>
  <c r="R64" i="12"/>
  <c r="N64" i="12"/>
  <c r="M64" i="12"/>
  <c r="L64" i="12"/>
  <c r="K64" i="12"/>
  <c r="G64" i="12"/>
  <c r="K29" i="12" s="1"/>
  <c r="F64" i="12"/>
  <c r="T63" i="12"/>
  <c r="S63" i="12"/>
  <c r="R63" i="12"/>
  <c r="N63" i="12"/>
  <c r="M63" i="12"/>
  <c r="L63" i="12"/>
  <c r="K63" i="12"/>
  <c r="G63" i="12"/>
  <c r="F63" i="12"/>
  <c r="T62" i="12"/>
  <c r="S62" i="12"/>
  <c r="R62" i="12"/>
  <c r="N62" i="12"/>
  <c r="M62" i="12"/>
  <c r="L62" i="12"/>
  <c r="K62" i="12"/>
  <c r="G62" i="12"/>
  <c r="K27" i="12" s="1"/>
  <c r="F62" i="12"/>
  <c r="T61" i="12"/>
  <c r="S61" i="12"/>
  <c r="R61" i="12"/>
  <c r="N61" i="12"/>
  <c r="M61" i="12"/>
  <c r="L61" i="12"/>
  <c r="K61" i="12"/>
  <c r="G61" i="12"/>
  <c r="F61" i="12"/>
  <c r="T60" i="12"/>
  <c r="S60" i="12"/>
  <c r="R60" i="12"/>
  <c r="N60" i="12"/>
  <c r="M60" i="12"/>
  <c r="L60" i="12"/>
  <c r="K60" i="12"/>
  <c r="G60" i="12"/>
  <c r="K25" i="12" s="1"/>
  <c r="F60" i="12"/>
  <c r="T59" i="12"/>
  <c r="S59" i="12"/>
  <c r="R59" i="12"/>
  <c r="N59" i="12"/>
  <c r="M59" i="12"/>
  <c r="L59" i="12"/>
  <c r="K59" i="12"/>
  <c r="G59" i="12"/>
  <c r="F59" i="12"/>
  <c r="T58" i="12"/>
  <c r="S58" i="12"/>
  <c r="R58" i="12"/>
  <c r="N58" i="12"/>
  <c r="M58" i="12"/>
  <c r="L58" i="12"/>
  <c r="K58" i="12"/>
  <c r="G58" i="12"/>
  <c r="K23" i="12" s="1"/>
  <c r="F58" i="12"/>
  <c r="T57" i="12"/>
  <c r="S57" i="12"/>
  <c r="R57" i="12"/>
  <c r="N57" i="12"/>
  <c r="M57" i="12"/>
  <c r="L57" i="12"/>
  <c r="K57" i="12"/>
  <c r="G57" i="12"/>
  <c r="F57" i="12"/>
  <c r="T56" i="12"/>
  <c r="S56" i="12"/>
  <c r="R56" i="12"/>
  <c r="N56" i="12"/>
  <c r="M56" i="12"/>
  <c r="L56" i="12"/>
  <c r="K56" i="12"/>
  <c r="G56" i="12"/>
  <c r="K21" i="12" s="1"/>
  <c r="F56" i="12"/>
  <c r="T55" i="12"/>
  <c r="S55" i="12"/>
  <c r="R55" i="12"/>
  <c r="N55" i="12"/>
  <c r="M55" i="12"/>
  <c r="L55" i="12"/>
  <c r="K55" i="12"/>
  <c r="G55" i="12"/>
  <c r="F55" i="12"/>
  <c r="T54" i="12"/>
  <c r="S54" i="12"/>
  <c r="R54" i="12"/>
  <c r="N54" i="12"/>
  <c r="M54" i="12"/>
  <c r="L54" i="12"/>
  <c r="K54" i="12"/>
  <c r="G54" i="12"/>
  <c r="K19" i="12" s="1"/>
  <c r="F54" i="12"/>
  <c r="T53" i="12"/>
  <c r="S53" i="12"/>
  <c r="R53" i="12"/>
  <c r="N53" i="12"/>
  <c r="M53" i="12"/>
  <c r="L53" i="12"/>
  <c r="K53" i="12"/>
  <c r="G53" i="12"/>
  <c r="F53" i="12"/>
  <c r="T52" i="12"/>
  <c r="S52" i="12"/>
  <c r="R52" i="12"/>
  <c r="N52" i="12"/>
  <c r="M52" i="12"/>
  <c r="L52" i="12"/>
  <c r="K52" i="12"/>
  <c r="G52" i="12"/>
  <c r="K17" i="12" s="1"/>
  <c r="F52" i="12"/>
  <c r="T51" i="12"/>
  <c r="S51" i="12"/>
  <c r="R51" i="12"/>
  <c r="N51" i="12"/>
  <c r="M51" i="12"/>
  <c r="L51" i="12"/>
  <c r="K51" i="12"/>
  <c r="G51" i="12"/>
  <c r="F51" i="12"/>
  <c r="T50" i="12"/>
  <c r="S50" i="12"/>
  <c r="R50" i="12"/>
  <c r="N50" i="12"/>
  <c r="M50" i="12"/>
  <c r="L50" i="12"/>
  <c r="K50" i="12"/>
  <c r="G50" i="12"/>
  <c r="K15" i="12" s="1"/>
  <c r="F50" i="12"/>
  <c r="T49" i="12"/>
  <c r="S49" i="12"/>
  <c r="R49" i="12"/>
  <c r="N49" i="12"/>
  <c r="M49" i="12"/>
  <c r="L49" i="12"/>
  <c r="K49" i="12"/>
  <c r="G49" i="12"/>
  <c r="F49" i="12"/>
  <c r="T48" i="12"/>
  <c r="S48" i="12"/>
  <c r="R48" i="12"/>
  <c r="N48" i="12"/>
  <c r="M48" i="12"/>
  <c r="L48" i="12"/>
  <c r="K48" i="12"/>
  <c r="G48" i="12"/>
  <c r="K13" i="12" s="1"/>
  <c r="F48" i="12"/>
  <c r="T47" i="12"/>
  <c r="S47" i="12"/>
  <c r="R47" i="12"/>
  <c r="N47" i="12"/>
  <c r="M47" i="12"/>
  <c r="L47" i="12"/>
  <c r="K47" i="12"/>
  <c r="G47" i="12"/>
  <c r="F47" i="12"/>
  <c r="T46" i="12"/>
  <c r="S46" i="12"/>
  <c r="R46" i="12"/>
  <c r="N46" i="12"/>
  <c r="M46" i="12"/>
  <c r="L46" i="12"/>
  <c r="K46" i="12"/>
  <c r="G46" i="12"/>
  <c r="K11" i="12" s="1"/>
  <c r="F46" i="12"/>
  <c r="T45" i="12"/>
  <c r="S45" i="12"/>
  <c r="R45" i="12"/>
  <c r="N45" i="12"/>
  <c r="M45" i="12"/>
  <c r="L45" i="12"/>
  <c r="K45" i="12"/>
  <c r="G45" i="12"/>
  <c r="F45" i="12"/>
  <c r="T44" i="12"/>
  <c r="S44" i="12"/>
  <c r="R44" i="12"/>
  <c r="N44" i="12"/>
  <c r="M44" i="12"/>
  <c r="L44" i="12"/>
  <c r="K44" i="12"/>
  <c r="G44" i="12"/>
  <c r="K9" i="12" s="1"/>
  <c r="F44" i="12"/>
  <c r="T43" i="12"/>
  <c r="S43" i="12"/>
  <c r="R43" i="12"/>
  <c r="N43" i="12"/>
  <c r="M43" i="12"/>
  <c r="L43" i="12"/>
  <c r="K43" i="12"/>
  <c r="G43" i="12"/>
  <c r="F43" i="12"/>
  <c r="T42" i="12"/>
  <c r="S42" i="12"/>
  <c r="R42" i="12"/>
  <c r="N42" i="12"/>
  <c r="M42" i="12"/>
  <c r="L42" i="12"/>
  <c r="K42" i="12"/>
  <c r="G42" i="12"/>
  <c r="K7" i="12" s="1"/>
  <c r="F42" i="12"/>
  <c r="T41" i="12"/>
  <c r="S41" i="12"/>
  <c r="R41" i="12"/>
  <c r="N41" i="12"/>
  <c r="M41" i="12"/>
  <c r="L41" i="12"/>
  <c r="K41" i="12"/>
  <c r="G41" i="12"/>
  <c r="F41" i="12"/>
  <c r="K35" i="12"/>
  <c r="I35" i="12"/>
  <c r="G35" i="12"/>
  <c r="J35" i="12" s="1"/>
  <c r="F35" i="12"/>
  <c r="K32" i="12"/>
  <c r="I32" i="12"/>
  <c r="G32" i="12"/>
  <c r="J32" i="12" s="1"/>
  <c r="F32" i="12"/>
  <c r="I31" i="12"/>
  <c r="G31" i="12"/>
  <c r="J31" i="12" s="1"/>
  <c r="F31" i="12"/>
  <c r="K30" i="12"/>
  <c r="I30" i="12"/>
  <c r="G30" i="12"/>
  <c r="J30" i="12" s="1"/>
  <c r="F30" i="12"/>
  <c r="I29" i="12"/>
  <c r="G29" i="12"/>
  <c r="J29" i="12" s="1"/>
  <c r="F29" i="12"/>
  <c r="K28" i="12"/>
  <c r="I28" i="12"/>
  <c r="G28" i="12"/>
  <c r="J28" i="12" s="1"/>
  <c r="F28" i="12"/>
  <c r="I27" i="12"/>
  <c r="G27" i="12"/>
  <c r="J27" i="12" s="1"/>
  <c r="F27" i="12"/>
  <c r="K26" i="12"/>
  <c r="I26" i="12"/>
  <c r="G26" i="12"/>
  <c r="J26" i="12" s="1"/>
  <c r="F26" i="12"/>
  <c r="I25" i="12"/>
  <c r="G25" i="12"/>
  <c r="J25" i="12" s="1"/>
  <c r="F25" i="12"/>
  <c r="K24" i="12"/>
  <c r="I24" i="12"/>
  <c r="G24" i="12"/>
  <c r="J24" i="12" s="1"/>
  <c r="F24" i="12"/>
  <c r="I23" i="12"/>
  <c r="G23" i="12"/>
  <c r="J23" i="12" s="1"/>
  <c r="F23" i="12"/>
  <c r="K22" i="12"/>
  <c r="I22" i="12"/>
  <c r="G22" i="12"/>
  <c r="J22" i="12" s="1"/>
  <c r="F22" i="12"/>
  <c r="I21" i="12"/>
  <c r="G21" i="12"/>
  <c r="J21" i="12" s="1"/>
  <c r="F21" i="12"/>
  <c r="K20" i="12"/>
  <c r="I20" i="12"/>
  <c r="G20" i="12"/>
  <c r="J20" i="12" s="1"/>
  <c r="F20" i="12"/>
  <c r="I19" i="12"/>
  <c r="G19" i="12"/>
  <c r="J19" i="12" s="1"/>
  <c r="F19" i="12"/>
  <c r="K18" i="12"/>
  <c r="I18" i="12"/>
  <c r="G18" i="12"/>
  <c r="J18" i="12" s="1"/>
  <c r="F18" i="12"/>
  <c r="I17" i="12"/>
  <c r="G17" i="12"/>
  <c r="J17" i="12" s="1"/>
  <c r="F17" i="12"/>
  <c r="K16" i="12"/>
  <c r="I16" i="12"/>
  <c r="G16" i="12"/>
  <c r="J16" i="12" s="1"/>
  <c r="F16" i="12"/>
  <c r="I15" i="12"/>
  <c r="G15" i="12"/>
  <c r="J15" i="12" s="1"/>
  <c r="F15" i="12"/>
  <c r="K14" i="12"/>
  <c r="I14" i="12"/>
  <c r="G14" i="12"/>
  <c r="J14" i="12" s="1"/>
  <c r="F14" i="12"/>
  <c r="I13" i="12"/>
  <c r="G13" i="12"/>
  <c r="J13" i="12" s="1"/>
  <c r="F13" i="12"/>
  <c r="K12" i="12"/>
  <c r="I12" i="12"/>
  <c r="G12" i="12"/>
  <c r="J12" i="12" s="1"/>
  <c r="F12" i="12"/>
  <c r="I11" i="12"/>
  <c r="G11" i="12"/>
  <c r="J11" i="12" s="1"/>
  <c r="F11" i="12"/>
  <c r="K10" i="12"/>
  <c r="I10" i="12"/>
  <c r="G10" i="12"/>
  <c r="J10" i="12" s="1"/>
  <c r="F10" i="12"/>
  <c r="I9" i="12"/>
  <c r="G9" i="12"/>
  <c r="J9" i="12" s="1"/>
  <c r="F9" i="12"/>
  <c r="K8" i="12"/>
  <c r="I8" i="12"/>
  <c r="G8" i="12"/>
  <c r="J8" i="12" s="1"/>
  <c r="F8" i="12"/>
  <c r="I7" i="12"/>
  <c r="G7" i="12"/>
  <c r="J7" i="12" s="1"/>
  <c r="F7" i="12"/>
  <c r="K6" i="12"/>
  <c r="I6" i="12"/>
  <c r="G6" i="12"/>
  <c r="J6" i="12" s="1"/>
  <c r="F6" i="12"/>
  <c r="J4" i="12"/>
  <c r="O4" i="12" s="1"/>
  <c r="K4" i="12" l="1"/>
  <c r="P4" i="12" s="1"/>
  <c r="K38" i="12"/>
  <c r="O41" i="12"/>
  <c r="P41" i="12" s="1"/>
  <c r="U41" i="12"/>
  <c r="V41" i="12" s="1"/>
  <c r="V72" i="12" s="1"/>
  <c r="O42" i="12"/>
  <c r="P42" i="12" s="1"/>
  <c r="U42" i="12"/>
  <c r="V42" i="12" s="1"/>
  <c r="O43" i="12"/>
  <c r="P43" i="12" s="1"/>
  <c r="U43" i="12"/>
  <c r="V43" i="12" s="1"/>
  <c r="O44" i="12"/>
  <c r="P44" i="12" s="1"/>
  <c r="U44" i="12"/>
  <c r="V44" i="12" s="1"/>
  <c r="O45" i="12"/>
  <c r="P45" i="12" s="1"/>
  <c r="U45" i="12"/>
  <c r="V45" i="12" s="1"/>
  <c r="O46" i="12"/>
  <c r="P46" i="12" s="1"/>
  <c r="U46" i="12"/>
  <c r="V46" i="12" s="1"/>
  <c r="O47" i="12"/>
  <c r="P47" i="12" s="1"/>
  <c r="U47" i="12"/>
  <c r="V47" i="12" s="1"/>
  <c r="O48" i="12"/>
  <c r="P48" i="12" s="1"/>
  <c r="U48" i="12"/>
  <c r="V48" i="12" s="1"/>
  <c r="O49" i="12"/>
  <c r="P49" i="12" s="1"/>
  <c r="U49" i="12"/>
  <c r="V49" i="12" s="1"/>
  <c r="O50" i="12"/>
  <c r="P50" i="12" s="1"/>
  <c r="U50" i="12"/>
  <c r="V50" i="12" s="1"/>
  <c r="O51" i="12"/>
  <c r="P51" i="12" s="1"/>
  <c r="U51" i="12"/>
  <c r="V51" i="12" s="1"/>
  <c r="O52" i="12"/>
  <c r="P52" i="12" s="1"/>
  <c r="U52" i="12"/>
  <c r="V52" i="12" s="1"/>
  <c r="O53" i="12"/>
  <c r="P53" i="12" s="1"/>
  <c r="U53" i="12"/>
  <c r="V53" i="12" s="1"/>
  <c r="O54" i="12"/>
  <c r="P54" i="12" s="1"/>
  <c r="U54" i="12"/>
  <c r="V54" i="12" s="1"/>
  <c r="O55" i="12"/>
  <c r="P55" i="12" s="1"/>
  <c r="U55" i="12"/>
  <c r="V55" i="12" s="1"/>
  <c r="O56" i="12"/>
  <c r="P56" i="12" s="1"/>
  <c r="U56" i="12"/>
  <c r="V56" i="12" s="1"/>
  <c r="O57" i="12"/>
  <c r="P57" i="12" s="1"/>
  <c r="U57" i="12"/>
  <c r="V57" i="12" s="1"/>
  <c r="O58" i="12"/>
  <c r="P58" i="12" s="1"/>
  <c r="U58" i="12"/>
  <c r="V58" i="12" s="1"/>
  <c r="O59" i="12"/>
  <c r="P59" i="12" s="1"/>
  <c r="U59" i="12"/>
  <c r="V59" i="12" s="1"/>
  <c r="O60" i="12"/>
  <c r="P60" i="12" s="1"/>
  <c r="U60" i="12"/>
  <c r="V60" i="12" s="1"/>
  <c r="O61" i="12"/>
  <c r="P61" i="12" s="1"/>
  <c r="U61" i="12"/>
  <c r="V61" i="12" s="1"/>
  <c r="O62" i="12"/>
  <c r="P62" i="12" s="1"/>
  <c r="U62" i="12"/>
  <c r="V62" i="12" s="1"/>
  <c r="O63" i="12"/>
  <c r="P63" i="12" s="1"/>
  <c r="U63" i="12"/>
  <c r="V63" i="12" s="1"/>
  <c r="O64" i="12"/>
  <c r="P64" i="12" s="1"/>
  <c r="U64" i="12"/>
  <c r="V64" i="12" s="1"/>
  <c r="O65" i="12"/>
  <c r="P65" i="12" s="1"/>
  <c r="U65" i="12"/>
  <c r="V65" i="12" s="1"/>
  <c r="O66" i="12"/>
  <c r="P66" i="12" s="1"/>
  <c r="U66" i="12"/>
  <c r="V66" i="12" s="1"/>
  <c r="O67" i="12"/>
  <c r="P67" i="12" s="1"/>
  <c r="U67" i="12"/>
  <c r="V67" i="12" s="1"/>
  <c r="U70" i="12"/>
  <c r="V70" i="12" s="1"/>
  <c r="J38" i="12"/>
  <c r="J37" i="12"/>
  <c r="V73" i="12"/>
  <c r="P73" i="12"/>
  <c r="P72" i="12"/>
  <c r="K37" i="12"/>
</calcChain>
</file>

<file path=xl/sharedStrings.xml><?xml version="1.0" encoding="utf-8"?>
<sst xmlns="http://schemas.openxmlformats.org/spreadsheetml/2006/main" count="158" uniqueCount="80">
  <si>
    <t>PEC</t>
  </si>
  <si>
    <t>FEC</t>
  </si>
  <si>
    <t>EU-27</t>
  </si>
  <si>
    <t>Figure 2</t>
  </si>
  <si>
    <t>Summary Table</t>
  </si>
  <si>
    <t>For indicator Fig 2. Pasted values to change sorting</t>
  </si>
  <si>
    <t>Source:</t>
  </si>
  <si>
    <t>Eurostat</t>
  </si>
  <si>
    <t>EEA early estimate (proxy)</t>
  </si>
  <si>
    <t>Final energy consumptiom</t>
  </si>
  <si>
    <t>Primary energy consumption</t>
  </si>
  <si>
    <t>Final energy consumption 2005</t>
  </si>
  <si>
    <t>Final energy consumption 2022</t>
  </si>
  <si>
    <t>Final energy consumption 2023</t>
  </si>
  <si>
    <t>2022 percentage change compared to 2005</t>
  </si>
  <si>
    <t>2023 percentage change compared to 2005</t>
  </si>
  <si>
    <t>ktoe</t>
  </si>
  <si>
    <t>% above (+) below (-) 2005</t>
  </si>
  <si>
    <t>sort order</t>
  </si>
  <si>
    <t>AT</t>
  </si>
  <si>
    <t>EL</t>
  </si>
  <si>
    <t>BE</t>
  </si>
  <si>
    <t>NL</t>
  </si>
  <si>
    <t>BG</t>
  </si>
  <si>
    <t>LU</t>
  </si>
  <si>
    <t>CY</t>
  </si>
  <si>
    <t>IT</t>
  </si>
  <si>
    <t>CZ</t>
  </si>
  <si>
    <t>ES</t>
  </si>
  <si>
    <t>DE</t>
  </si>
  <si>
    <t>DK</t>
  </si>
  <si>
    <t>FR</t>
  </si>
  <si>
    <t>EE</t>
  </si>
  <si>
    <t>SI</t>
  </si>
  <si>
    <t>PT</t>
  </si>
  <si>
    <t>FI</t>
  </si>
  <si>
    <t>HR</t>
  </si>
  <si>
    <t>SK</t>
  </si>
  <si>
    <t>HU</t>
  </si>
  <si>
    <t>IE</t>
  </si>
  <si>
    <t>SE</t>
  </si>
  <si>
    <t>LT</t>
  </si>
  <si>
    <t>LV</t>
  </si>
  <si>
    <t>RO</t>
  </si>
  <si>
    <t>MT</t>
  </si>
  <si>
    <t>PL</t>
  </si>
  <si>
    <t>EU 27</t>
  </si>
  <si>
    <t>Decrease</t>
  </si>
  <si>
    <t>Increase</t>
  </si>
  <si>
    <t>Primary energy consumption 2005</t>
  </si>
  <si>
    <t>Primary energy consumption 2022</t>
  </si>
  <si>
    <t>Primary energy consumption 2023</t>
  </si>
  <si>
    <t>Country</t>
  </si>
  <si>
    <t>Greece</t>
  </si>
  <si>
    <t>Netherlands</t>
  </si>
  <si>
    <t>Luxembourg</t>
  </si>
  <si>
    <t>Italy</t>
  </si>
  <si>
    <t>Spain</t>
  </si>
  <si>
    <t>Denmark</t>
  </si>
  <si>
    <t>France</t>
  </si>
  <si>
    <t>Slovenia</t>
  </si>
  <si>
    <t>Portugal</t>
  </si>
  <si>
    <t>Belgium</t>
  </si>
  <si>
    <t>Austria</t>
  </si>
  <si>
    <t>Finland</t>
  </si>
  <si>
    <t>Slovakia</t>
  </si>
  <si>
    <t>Germany</t>
  </si>
  <si>
    <t>Sweden</t>
  </si>
  <si>
    <t>Ireland</t>
  </si>
  <si>
    <t>Hungary</t>
  </si>
  <si>
    <t>Croatia</t>
  </si>
  <si>
    <t>Romania</t>
  </si>
  <si>
    <t>Estonia</t>
  </si>
  <si>
    <t>Czechia</t>
  </si>
  <si>
    <t>Bulgaria</t>
  </si>
  <si>
    <t>Cyprus</t>
  </si>
  <si>
    <t>Latvia</t>
  </si>
  <si>
    <t>Lithuania</t>
  </si>
  <si>
    <t>Poland</t>
  </si>
  <si>
    <t>Malta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</si>
</sst>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0"/>
      <color theme="6" tint="-0.499984740745262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38">
    <xf numFmtId="0" fontId="0" fillId="0" borderId="0" xfId="0"/>
    <xf numFmtId="0" fontId="5" fillId="0" borderId="0" xfId="0" applyFont="1"/>
    <xf numFmtId="0" fontId="4" fillId="0" borderId="0" xfId="0" applyFont="1"/>
    <xf numFmtId="0" fontId="6" fillId="0" borderId="0" xfId="0" applyFont="1"/>
    <xf numFmtId="0" fontId="4" fillId="0" borderId="1" xfId="0" applyFont="1" applyBorder="1"/>
    <xf numFmtId="0" fontId="0" fillId="0" borderId="2" xfId="0" applyBorder="1"/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5" xfId="0" applyBorder="1"/>
    <xf numFmtId="0" fontId="0" fillId="0" borderId="0" xfId="0" applyAlignment="1">
      <alignment wrapText="1"/>
    </xf>
    <xf numFmtId="0" fontId="2" fillId="0" borderId="0" xfId="0" applyFont="1"/>
    <xf numFmtId="0" fontId="2" fillId="0" borderId="5" xfId="0" applyFont="1" applyBorder="1"/>
    <xf numFmtId="164" fontId="0" fillId="0" borderId="0" xfId="0" applyNumberFormat="1"/>
    <xf numFmtId="164" fontId="0" fillId="2" borderId="0" xfId="0" applyNumberFormat="1" applyFill="1"/>
    <xf numFmtId="10" fontId="0" fillId="0" borderId="0" xfId="4" applyNumberFormat="1" applyFont="1" applyFill="1"/>
    <xf numFmtId="0" fontId="4" fillId="0" borderId="5" xfId="0" applyFont="1" applyBorder="1"/>
    <xf numFmtId="10" fontId="0" fillId="0" borderId="0" xfId="4" applyNumberFormat="1" applyFont="1" applyBorder="1"/>
    <xf numFmtId="10" fontId="0" fillId="0" borderId="0" xfId="4" applyNumberFormat="1" applyFont="1"/>
    <xf numFmtId="10" fontId="0" fillId="0" borderId="0" xfId="0" applyNumberFormat="1"/>
    <xf numFmtId="10" fontId="0" fillId="0" borderId="4" xfId="4" applyNumberFormat="1" applyFont="1" applyBorder="1"/>
    <xf numFmtId="0" fontId="0" fillId="3" borderId="0" xfId="0" applyFill="1"/>
    <xf numFmtId="2" fontId="0" fillId="3" borderId="0" xfId="0" applyNumberFormat="1" applyFill="1"/>
    <xf numFmtId="164" fontId="0" fillId="3" borderId="0" xfId="0" applyNumberFormat="1" applyFill="1"/>
    <xf numFmtId="10" fontId="8" fillId="0" borderId="0" xfId="4" applyNumberFormat="1" applyFont="1" applyFill="1"/>
    <xf numFmtId="0" fontId="9" fillId="3" borderId="0" xfId="0" applyFont="1" applyFill="1"/>
    <xf numFmtId="0" fontId="4" fillId="0" borderId="3" xfId="0" applyFont="1" applyBorder="1"/>
    <xf numFmtId="1" fontId="2" fillId="0" borderId="0" xfId="0" applyNumberFormat="1" applyFont="1"/>
    <xf numFmtId="0" fontId="10" fillId="0" borderId="6" xfId="0" applyFont="1" applyBorder="1"/>
    <xf numFmtId="3" fontId="10" fillId="0" borderId="7" xfId="0" applyNumberFormat="1" applyFont="1" applyBorder="1"/>
    <xf numFmtId="3" fontId="0" fillId="0" borderId="0" xfId="0" applyNumberFormat="1"/>
    <xf numFmtId="165" fontId="0" fillId="0" borderId="0" xfId="4" applyNumberFormat="1" applyFont="1"/>
    <xf numFmtId="0" fontId="11" fillId="0" borderId="6" xfId="0" applyFont="1" applyBorder="1"/>
    <xf numFmtId="3" fontId="11" fillId="0" borderId="7" xfId="0" applyNumberFormat="1" applyFont="1" applyBorder="1"/>
    <xf numFmtId="3" fontId="11" fillId="0" borderId="0" xfId="0" applyNumberFormat="1" applyFont="1"/>
    <xf numFmtId="165" fontId="11" fillId="0" borderId="0" xfId="4" applyNumberFormat="1" applyFont="1"/>
    <xf numFmtId="10" fontId="11" fillId="0" borderId="0" xfId="4" applyNumberFormat="1" applyFont="1"/>
    <xf numFmtId="0" fontId="11" fillId="0" borderId="0" xfId="0" applyFont="1"/>
    <xf numFmtId="0" fontId="2" fillId="0" borderId="0" xfId="0" applyFont="1" applyAlignment="1">
      <alignment horizontal="center"/>
    </xf>
  </cellXfs>
  <cellStyles count="5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Percent" xfId="4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Primary Energy Consumption of EU Member States and their 2020 targets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3"/>
          <c:order val="0"/>
          <c:tx>
            <c:strRef>
              <c:f>'Original Data'!$E$39</c:f>
              <c:strCache>
                <c:ptCount val="1"/>
                <c:pt idx="0">
                  <c:v>Primary energy consumption 2023</c:v>
                </c:pt>
              </c:strCache>
            </c:strRef>
          </c:tx>
          <c:invertIfNegative val="0"/>
          <c:cat>
            <c:strRef>
              <c:f>'Original Data'!$N$6:$N$32</c:f>
              <c:strCache>
                <c:ptCount val="27"/>
                <c:pt idx="0">
                  <c:v>EL</c:v>
                </c:pt>
                <c:pt idx="1">
                  <c:v>NL</c:v>
                </c:pt>
                <c:pt idx="2">
                  <c:v>LU</c:v>
                </c:pt>
                <c:pt idx="3">
                  <c:v>IT</c:v>
                </c:pt>
                <c:pt idx="4">
                  <c:v>ES</c:v>
                </c:pt>
                <c:pt idx="5">
                  <c:v>DK</c:v>
                </c:pt>
                <c:pt idx="6">
                  <c:v>FR</c:v>
                </c:pt>
                <c:pt idx="7">
                  <c:v>SI</c:v>
                </c:pt>
                <c:pt idx="8">
                  <c:v>PT</c:v>
                </c:pt>
                <c:pt idx="9">
                  <c:v>BE</c:v>
                </c:pt>
                <c:pt idx="10">
                  <c:v>AT</c:v>
                </c:pt>
                <c:pt idx="11">
                  <c:v>FI</c:v>
                </c:pt>
                <c:pt idx="12">
                  <c:v>SK</c:v>
                </c:pt>
                <c:pt idx="13">
                  <c:v>DE</c:v>
                </c:pt>
                <c:pt idx="14">
                  <c:v>SE</c:v>
                </c:pt>
                <c:pt idx="15">
                  <c:v>IE</c:v>
                </c:pt>
                <c:pt idx="16">
                  <c:v>HU</c:v>
                </c:pt>
                <c:pt idx="17">
                  <c:v>HR</c:v>
                </c:pt>
                <c:pt idx="18">
                  <c:v>RO</c:v>
                </c:pt>
                <c:pt idx="19">
                  <c:v>EE</c:v>
                </c:pt>
                <c:pt idx="20">
                  <c:v>CZ</c:v>
                </c:pt>
                <c:pt idx="21">
                  <c:v>BG</c:v>
                </c:pt>
                <c:pt idx="22">
                  <c:v>CY</c:v>
                </c:pt>
                <c:pt idx="23">
                  <c:v>LV</c:v>
                </c:pt>
                <c:pt idx="24">
                  <c:v>LT</c:v>
                </c:pt>
                <c:pt idx="25">
                  <c:v>PL</c:v>
                </c:pt>
                <c:pt idx="26">
                  <c:v>MT</c:v>
                </c:pt>
              </c:strCache>
            </c:strRef>
          </c:cat>
          <c:val>
            <c:numRef>
              <c:f>'Original Data'!$P$6:$P$32</c:f>
              <c:numCache>
                <c:formatCode>0.00%</c:formatCode>
                <c:ptCount val="27"/>
                <c:pt idx="0">
                  <c:v>-0.33732626039055269</c:v>
                </c:pt>
                <c:pt idx="1">
                  <c:v>-0.21745542047432032</c:v>
                </c:pt>
                <c:pt idx="2">
                  <c:v>-0.23058059615624604</c:v>
                </c:pt>
                <c:pt idx="3">
                  <c:v>-0.27561166917398716</c:v>
                </c:pt>
                <c:pt idx="4">
                  <c:v>-0.19261663049750977</c:v>
                </c:pt>
                <c:pt idx="5">
                  <c:v>-0.18575286825692505</c:v>
                </c:pt>
                <c:pt idx="6">
                  <c:v>-0.18599035620387605</c:v>
                </c:pt>
                <c:pt idx="7">
                  <c:v>-0.16245626932659041</c:v>
                </c:pt>
                <c:pt idx="8">
                  <c:v>-0.1934637733840554</c:v>
                </c:pt>
                <c:pt idx="9">
                  <c:v>-0.19535142839176822</c:v>
                </c:pt>
                <c:pt idx="10">
                  <c:v>-7.0989243462564522E-2</c:v>
                </c:pt>
                <c:pt idx="11">
                  <c:v>-8.3808416782024553E-2</c:v>
                </c:pt>
                <c:pt idx="12">
                  <c:v>-9.1071236032625236E-2</c:v>
                </c:pt>
                <c:pt idx="13">
                  <c:v>-0.26308589211948852</c:v>
                </c:pt>
                <c:pt idx="14">
                  <c:v>-0.12004602332196701</c:v>
                </c:pt>
                <c:pt idx="15">
                  <c:v>-7.79000477115388E-2</c:v>
                </c:pt>
                <c:pt idx="16">
                  <c:v>-0.13852157909283991</c:v>
                </c:pt>
                <c:pt idx="17">
                  <c:v>-8.8116082745851476E-2</c:v>
                </c:pt>
                <c:pt idx="18">
                  <c:v>-0.17289549146795025</c:v>
                </c:pt>
                <c:pt idx="19">
                  <c:v>-0.22653830107062944</c:v>
                </c:pt>
                <c:pt idx="20">
                  <c:v>-0.1522952606580088</c:v>
                </c:pt>
                <c:pt idx="21">
                  <c:v>-0.15257326573072594</c:v>
                </c:pt>
                <c:pt idx="22">
                  <c:v>1.135491074828221E-2</c:v>
                </c:pt>
                <c:pt idx="23">
                  <c:v>-3.1050341847921104E-2</c:v>
                </c:pt>
                <c:pt idx="24">
                  <c:v>-0.22928437473720953</c:v>
                </c:pt>
                <c:pt idx="25">
                  <c:v>5.7393325435571851E-2</c:v>
                </c:pt>
                <c:pt idx="26">
                  <c:v>-7.1105901631043356E-3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13-4F1C-BB8C-1F746A252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78573824"/>
        <c:axId val="173297600"/>
      </c:barChart>
      <c:catAx>
        <c:axId val="17857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2700000" vert="horz" anchor="ctr" anchorCtr="0"/>
          <a:lstStyle/>
          <a:p>
            <a:pPr>
              <a:defRPr/>
            </a:pPr>
            <a:endParaRPr lang="en-US"/>
          </a:p>
        </c:txPr>
        <c:crossAx val="173297600"/>
        <c:crosses val="autoZero"/>
        <c:auto val="1"/>
        <c:lblAlgn val="ctr"/>
        <c:lblOffset val="100"/>
        <c:tickLblSkip val="1"/>
        <c:noMultiLvlLbl val="0"/>
      </c:catAx>
      <c:valAx>
        <c:axId val="173297600"/>
        <c:scaling>
          <c:orientation val="minMax"/>
          <c:max val="0.1"/>
          <c:min val="-0.35000000000000003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b="0" i="1"/>
                </a:pPr>
                <a:r>
                  <a:rPr lang="en-US" b="0" i="1"/>
                  <a:t>% change compared to 2005</a:t>
                </a:r>
              </a:p>
            </c:rich>
          </c:tx>
          <c:overlay val="0"/>
        </c:title>
        <c:numFmt formatCode="0%" sourceLinked="0"/>
        <c:majorTickMark val="none"/>
        <c:minorTickMark val="none"/>
        <c:tickLblPos val="nextTo"/>
        <c:spPr>
          <a:ln w="6350">
            <a:noFill/>
          </a:ln>
        </c:spPr>
        <c:crossAx val="178573824"/>
        <c:crosses val="autoZero"/>
        <c:crossBetween val="between"/>
      </c:valAx>
      <c:spPr>
        <a:ln>
          <a:solidFill>
            <a:schemeClr val="accent1"/>
          </a:solidFill>
        </a:ln>
      </c:spPr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Final Energy Consumption of EU Member States and their 2020 targets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'Original Data'!$E$4</c:f>
              <c:strCache>
                <c:ptCount val="1"/>
                <c:pt idx="0">
                  <c:v>Final energy consumption 2023</c:v>
                </c:pt>
              </c:strCache>
            </c:strRef>
          </c:tx>
          <c:invertIfNegative val="0"/>
          <c:cat>
            <c:strRef>
              <c:f>'Original Data'!$N$6:$N$32</c:f>
              <c:strCache>
                <c:ptCount val="27"/>
                <c:pt idx="0">
                  <c:v>EL</c:v>
                </c:pt>
                <c:pt idx="1">
                  <c:v>NL</c:v>
                </c:pt>
                <c:pt idx="2">
                  <c:v>LU</c:v>
                </c:pt>
                <c:pt idx="3">
                  <c:v>IT</c:v>
                </c:pt>
                <c:pt idx="4">
                  <c:v>ES</c:v>
                </c:pt>
                <c:pt idx="5">
                  <c:v>DK</c:v>
                </c:pt>
                <c:pt idx="6">
                  <c:v>FR</c:v>
                </c:pt>
                <c:pt idx="7">
                  <c:v>SI</c:v>
                </c:pt>
                <c:pt idx="8">
                  <c:v>PT</c:v>
                </c:pt>
                <c:pt idx="9">
                  <c:v>BE</c:v>
                </c:pt>
                <c:pt idx="10">
                  <c:v>AT</c:v>
                </c:pt>
                <c:pt idx="11">
                  <c:v>FI</c:v>
                </c:pt>
                <c:pt idx="12">
                  <c:v>SK</c:v>
                </c:pt>
                <c:pt idx="13">
                  <c:v>DE</c:v>
                </c:pt>
                <c:pt idx="14">
                  <c:v>SE</c:v>
                </c:pt>
                <c:pt idx="15">
                  <c:v>IE</c:v>
                </c:pt>
                <c:pt idx="16">
                  <c:v>HU</c:v>
                </c:pt>
                <c:pt idx="17">
                  <c:v>HR</c:v>
                </c:pt>
                <c:pt idx="18">
                  <c:v>RO</c:v>
                </c:pt>
                <c:pt idx="19">
                  <c:v>EE</c:v>
                </c:pt>
                <c:pt idx="20">
                  <c:v>CZ</c:v>
                </c:pt>
                <c:pt idx="21">
                  <c:v>BG</c:v>
                </c:pt>
                <c:pt idx="22">
                  <c:v>CY</c:v>
                </c:pt>
                <c:pt idx="23">
                  <c:v>LV</c:v>
                </c:pt>
                <c:pt idx="24">
                  <c:v>LT</c:v>
                </c:pt>
                <c:pt idx="25">
                  <c:v>PL</c:v>
                </c:pt>
                <c:pt idx="26">
                  <c:v>MT</c:v>
                </c:pt>
              </c:strCache>
            </c:strRef>
          </c:cat>
          <c:val>
            <c:numRef>
              <c:f>'Original Data'!$O$6:$O$32</c:f>
              <c:numCache>
                <c:formatCode>0.00%</c:formatCode>
                <c:ptCount val="27"/>
                <c:pt idx="0">
                  <c:v>-0.23312114492918479</c:v>
                </c:pt>
                <c:pt idx="1">
                  <c:v>-0.20688287384405946</c:v>
                </c:pt>
                <c:pt idx="2">
                  <c:v>-0.19665471911661347</c:v>
                </c:pt>
                <c:pt idx="3">
                  <c:v>-0.19454867835532974</c:v>
                </c:pt>
                <c:pt idx="4">
                  <c:v>-0.18589623402098865</c:v>
                </c:pt>
                <c:pt idx="5">
                  <c:v>-0.14885666676047227</c:v>
                </c:pt>
                <c:pt idx="6">
                  <c:v>-0.1318692933695228</c:v>
                </c:pt>
                <c:pt idx="7">
                  <c:v>-0.11898387466607407</c:v>
                </c:pt>
                <c:pt idx="8">
                  <c:v>-9.9315595483738361E-2</c:v>
                </c:pt>
                <c:pt idx="9">
                  <c:v>-9.3760609708027243E-2</c:v>
                </c:pt>
                <c:pt idx="10">
                  <c:v>-9.071433415223118E-2</c:v>
                </c:pt>
                <c:pt idx="11">
                  <c:v>-8.2134347251517914E-2</c:v>
                </c:pt>
                <c:pt idx="12">
                  <c:v>-8.107882656323806E-2</c:v>
                </c:pt>
                <c:pt idx="13">
                  <c:v>-7.920408722800254E-2</c:v>
                </c:pt>
                <c:pt idx="14">
                  <c:v>-6.9760953329750186E-2</c:v>
                </c:pt>
                <c:pt idx="15">
                  <c:v>-6.6590689257603808E-2</c:v>
                </c:pt>
                <c:pt idx="16">
                  <c:v>-5.6769950816954573E-2</c:v>
                </c:pt>
                <c:pt idx="17">
                  <c:v>-5.5257673082185987E-2</c:v>
                </c:pt>
                <c:pt idx="18">
                  <c:v>-4.7201643392975057E-2</c:v>
                </c:pt>
                <c:pt idx="19">
                  <c:v>-2.5888715155446329E-2</c:v>
                </c:pt>
                <c:pt idx="20">
                  <c:v>-1.9059871047531374E-2</c:v>
                </c:pt>
                <c:pt idx="21">
                  <c:v>-7.3618547611818963E-3</c:v>
                </c:pt>
                <c:pt idx="22">
                  <c:v>-4.1009667523528298E-4</c:v>
                </c:pt>
                <c:pt idx="23">
                  <c:v>1.1451402535245236E-3</c:v>
                </c:pt>
                <c:pt idx="24">
                  <c:v>0.14993779001361629</c:v>
                </c:pt>
                <c:pt idx="25">
                  <c:v>0.22370653787247363</c:v>
                </c:pt>
                <c:pt idx="26">
                  <c:v>0.46083707249090167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62-4BE6-9A98-A6F257601D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78573824"/>
        <c:axId val="173297600"/>
      </c:barChart>
      <c:catAx>
        <c:axId val="17857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2700000" vert="horz" anchor="ctr" anchorCtr="0"/>
          <a:lstStyle/>
          <a:p>
            <a:pPr>
              <a:defRPr/>
            </a:pPr>
            <a:endParaRPr lang="en-US"/>
          </a:p>
        </c:txPr>
        <c:crossAx val="173297600"/>
        <c:crosses val="autoZero"/>
        <c:auto val="1"/>
        <c:lblAlgn val="ctr"/>
        <c:lblOffset val="100"/>
        <c:tickLblSkip val="1"/>
        <c:noMultiLvlLbl val="0"/>
      </c:catAx>
      <c:valAx>
        <c:axId val="173297600"/>
        <c:scaling>
          <c:orientation val="minMax"/>
          <c:max val="0.5"/>
          <c:min val="-0.30000000000000004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b="0" i="1"/>
                </a:pPr>
                <a:r>
                  <a:rPr lang="en-US" b="0" i="1"/>
                  <a:t>% change compared to 2005</a:t>
                </a:r>
              </a:p>
            </c:rich>
          </c:tx>
          <c:overlay val="0"/>
        </c:title>
        <c:numFmt formatCode="0%" sourceLinked="0"/>
        <c:majorTickMark val="none"/>
        <c:minorTickMark val="none"/>
        <c:tickLblPos val="nextTo"/>
        <c:spPr>
          <a:ln w="6350">
            <a:noFill/>
          </a:ln>
        </c:spPr>
        <c:crossAx val="178573824"/>
        <c:crosses val="autoZero"/>
        <c:crossBetween val="between"/>
      </c:valAx>
      <c:spPr>
        <a:ln>
          <a:solidFill>
            <a:schemeClr val="accent1"/>
          </a:solidFill>
        </a:ln>
      </c:spPr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Final energy consumption 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AND CHART'!$A$2:$A$29</c:f>
              <c:strCache>
                <c:ptCount val="28"/>
                <c:pt idx="0">
                  <c:v>Greece</c:v>
                </c:pt>
                <c:pt idx="1">
                  <c:v>Netherlands</c:v>
                </c:pt>
                <c:pt idx="2">
                  <c:v>Luxembourg</c:v>
                </c:pt>
                <c:pt idx="3">
                  <c:v>Italy</c:v>
                </c:pt>
                <c:pt idx="4">
                  <c:v>Spain</c:v>
                </c:pt>
                <c:pt idx="5">
                  <c:v>Denmark</c:v>
                </c:pt>
                <c:pt idx="6">
                  <c:v>France</c:v>
                </c:pt>
                <c:pt idx="7">
                  <c:v>Slovenia</c:v>
                </c:pt>
                <c:pt idx="8">
                  <c:v>EU-27</c:v>
                </c:pt>
                <c:pt idx="9">
                  <c:v>Portugal</c:v>
                </c:pt>
                <c:pt idx="10">
                  <c:v>Belgium</c:v>
                </c:pt>
                <c:pt idx="11">
                  <c:v>Austria</c:v>
                </c:pt>
                <c:pt idx="12">
                  <c:v>Finland</c:v>
                </c:pt>
                <c:pt idx="13">
                  <c:v>Slovakia</c:v>
                </c:pt>
                <c:pt idx="14">
                  <c:v>Germany</c:v>
                </c:pt>
                <c:pt idx="15">
                  <c:v>Sweden</c:v>
                </c:pt>
                <c:pt idx="16">
                  <c:v>Ireland</c:v>
                </c:pt>
                <c:pt idx="17">
                  <c:v>Hungary</c:v>
                </c:pt>
                <c:pt idx="18">
                  <c:v>Croatia</c:v>
                </c:pt>
                <c:pt idx="19">
                  <c:v>Romania</c:v>
                </c:pt>
                <c:pt idx="20">
                  <c:v>Estonia</c:v>
                </c:pt>
                <c:pt idx="21">
                  <c:v>Czechia</c:v>
                </c:pt>
                <c:pt idx="22">
                  <c:v>Bulgaria</c:v>
                </c:pt>
                <c:pt idx="23">
                  <c:v>Cyprus</c:v>
                </c:pt>
                <c:pt idx="24">
                  <c:v>Latvia</c:v>
                </c:pt>
                <c:pt idx="25">
                  <c:v>Lithuania</c:v>
                </c:pt>
                <c:pt idx="26">
                  <c:v>Poland</c:v>
                </c:pt>
                <c:pt idx="27">
                  <c:v>Malta</c:v>
                </c:pt>
              </c:strCache>
            </c:strRef>
          </c:cat>
          <c:val>
            <c:numRef>
              <c:f>'DATA AND CHART'!$B$2:$B$29</c:f>
              <c:numCache>
                <c:formatCode>0.00%</c:formatCode>
                <c:ptCount val="28"/>
                <c:pt idx="0">
                  <c:v>-0.23312114492918479</c:v>
                </c:pt>
                <c:pt idx="1">
                  <c:v>-0.20688287384405946</c:v>
                </c:pt>
                <c:pt idx="2">
                  <c:v>-0.19665471911661347</c:v>
                </c:pt>
                <c:pt idx="3">
                  <c:v>-0.19454867835532974</c:v>
                </c:pt>
                <c:pt idx="4">
                  <c:v>-0.18589623402098865</c:v>
                </c:pt>
                <c:pt idx="5">
                  <c:v>-0.14885666676047227</c:v>
                </c:pt>
                <c:pt idx="6">
                  <c:v>-0.1318692933695228</c:v>
                </c:pt>
                <c:pt idx="7">
                  <c:v>-0.11898387466607407</c:v>
                </c:pt>
                <c:pt idx="8">
                  <c:v>-0.10248615739460232</c:v>
                </c:pt>
                <c:pt idx="9">
                  <c:v>-9.9315595483738361E-2</c:v>
                </c:pt>
                <c:pt idx="10">
                  <c:v>-9.3760609708027243E-2</c:v>
                </c:pt>
                <c:pt idx="11">
                  <c:v>-9.071433415223118E-2</c:v>
                </c:pt>
                <c:pt idx="12">
                  <c:v>-8.2134347251517914E-2</c:v>
                </c:pt>
                <c:pt idx="13">
                  <c:v>-8.107882656323806E-2</c:v>
                </c:pt>
                <c:pt idx="14">
                  <c:v>-7.920408722800254E-2</c:v>
                </c:pt>
                <c:pt idx="15">
                  <c:v>-6.9760953329750186E-2</c:v>
                </c:pt>
                <c:pt idx="16">
                  <c:v>-6.6590689257603808E-2</c:v>
                </c:pt>
                <c:pt idx="17">
                  <c:v>-5.6769950816954573E-2</c:v>
                </c:pt>
                <c:pt idx="18">
                  <c:v>-5.5257673082185987E-2</c:v>
                </c:pt>
                <c:pt idx="19">
                  <c:v>-4.7201643392975057E-2</c:v>
                </c:pt>
                <c:pt idx="20">
                  <c:v>-2.5888715155446329E-2</c:v>
                </c:pt>
                <c:pt idx="21">
                  <c:v>-1.9059871047531374E-2</c:v>
                </c:pt>
                <c:pt idx="22">
                  <c:v>-7.3618547611818963E-3</c:v>
                </c:pt>
                <c:pt idx="23">
                  <c:v>-4.1009667523528298E-4</c:v>
                </c:pt>
                <c:pt idx="24">
                  <c:v>1.1451402535245236E-3</c:v>
                </c:pt>
                <c:pt idx="25">
                  <c:v>0.14993779001361629</c:v>
                </c:pt>
                <c:pt idx="26">
                  <c:v>0.22370653787247363</c:v>
                </c:pt>
                <c:pt idx="27">
                  <c:v>0.46083707249090167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D2-4E8C-B2A1-482E5F5F0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88940496"/>
        <c:axId val="188942160"/>
      </c:barChart>
      <c:catAx>
        <c:axId val="18894049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42160"/>
        <c:crosses val="autoZero"/>
        <c:auto val="1"/>
        <c:lblAlgn val="ctr"/>
        <c:lblOffset val="100"/>
        <c:noMultiLvlLbl val="0"/>
      </c:catAx>
      <c:valAx>
        <c:axId val="188942160"/>
        <c:scaling>
          <c:orientation val="minMax"/>
          <c:min val="-0.4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940496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'DATA AND CHART'!$C$1</c:f>
              <c:strCache>
                <c:ptCount val="1"/>
                <c:pt idx="0">
                  <c:v>Primary energy consumption 2023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'DATA AND CHART'!$A$2:$A$29</c:f>
              <c:strCache>
                <c:ptCount val="28"/>
                <c:pt idx="0">
                  <c:v>Greece</c:v>
                </c:pt>
                <c:pt idx="1">
                  <c:v>Netherlands</c:v>
                </c:pt>
                <c:pt idx="2">
                  <c:v>Luxembourg</c:v>
                </c:pt>
                <c:pt idx="3">
                  <c:v>Italy</c:v>
                </c:pt>
                <c:pt idx="4">
                  <c:v>Spain</c:v>
                </c:pt>
                <c:pt idx="5">
                  <c:v>Denmark</c:v>
                </c:pt>
                <c:pt idx="6">
                  <c:v>France</c:v>
                </c:pt>
                <c:pt idx="7">
                  <c:v>Slovenia</c:v>
                </c:pt>
                <c:pt idx="8">
                  <c:v>EU-27</c:v>
                </c:pt>
                <c:pt idx="9">
                  <c:v>Portugal</c:v>
                </c:pt>
                <c:pt idx="10">
                  <c:v>Belgium</c:v>
                </c:pt>
                <c:pt idx="11">
                  <c:v>Austria</c:v>
                </c:pt>
                <c:pt idx="12">
                  <c:v>Finland</c:v>
                </c:pt>
                <c:pt idx="13">
                  <c:v>Slovakia</c:v>
                </c:pt>
                <c:pt idx="14">
                  <c:v>Germany</c:v>
                </c:pt>
                <c:pt idx="15">
                  <c:v>Sweden</c:v>
                </c:pt>
                <c:pt idx="16">
                  <c:v>Ireland</c:v>
                </c:pt>
                <c:pt idx="17">
                  <c:v>Hungary</c:v>
                </c:pt>
                <c:pt idx="18">
                  <c:v>Croatia</c:v>
                </c:pt>
                <c:pt idx="19">
                  <c:v>Romania</c:v>
                </c:pt>
                <c:pt idx="20">
                  <c:v>Estonia</c:v>
                </c:pt>
                <c:pt idx="21">
                  <c:v>Czechia</c:v>
                </c:pt>
                <c:pt idx="22">
                  <c:v>Bulgaria</c:v>
                </c:pt>
                <c:pt idx="23">
                  <c:v>Cyprus</c:v>
                </c:pt>
                <c:pt idx="24">
                  <c:v>Latvia</c:v>
                </c:pt>
                <c:pt idx="25">
                  <c:v>Lithuania</c:v>
                </c:pt>
                <c:pt idx="26">
                  <c:v>Poland</c:v>
                </c:pt>
                <c:pt idx="27">
                  <c:v>Malta</c:v>
                </c:pt>
              </c:strCache>
            </c:strRef>
          </c:cat>
          <c:val>
            <c:numRef>
              <c:f>'DATA AND CHART'!$C$2:$C$29</c:f>
              <c:numCache>
                <c:formatCode>0.00%</c:formatCode>
                <c:ptCount val="28"/>
                <c:pt idx="0">
                  <c:v>-0.33732626039055269</c:v>
                </c:pt>
                <c:pt idx="1">
                  <c:v>-0.21745542047432032</c:v>
                </c:pt>
                <c:pt idx="2">
                  <c:v>-0.23058059615624604</c:v>
                </c:pt>
                <c:pt idx="3">
                  <c:v>-0.27561166917398716</c:v>
                </c:pt>
                <c:pt idx="4">
                  <c:v>-0.19261663049750977</c:v>
                </c:pt>
                <c:pt idx="5">
                  <c:v>-0.18575286825692505</c:v>
                </c:pt>
                <c:pt idx="6">
                  <c:v>-0.18599035620387605</c:v>
                </c:pt>
                <c:pt idx="7">
                  <c:v>-0.16245626932659041</c:v>
                </c:pt>
                <c:pt idx="8">
                  <c:v>-0.19188235091601835</c:v>
                </c:pt>
                <c:pt idx="9">
                  <c:v>-0.1934637733840554</c:v>
                </c:pt>
                <c:pt idx="10">
                  <c:v>-0.19535142839176822</c:v>
                </c:pt>
                <c:pt idx="11">
                  <c:v>-7.0989243462564522E-2</c:v>
                </c:pt>
                <c:pt idx="12">
                  <c:v>-8.3808416782024553E-2</c:v>
                </c:pt>
                <c:pt idx="13">
                  <c:v>-9.1071236032625236E-2</c:v>
                </c:pt>
                <c:pt idx="14">
                  <c:v>-0.26308589211948852</c:v>
                </c:pt>
                <c:pt idx="15">
                  <c:v>-0.12004602332196701</c:v>
                </c:pt>
                <c:pt idx="16">
                  <c:v>-7.79000477115388E-2</c:v>
                </c:pt>
                <c:pt idx="17">
                  <c:v>-0.13852157909283991</c:v>
                </c:pt>
                <c:pt idx="18">
                  <c:v>-8.8116082745851476E-2</c:v>
                </c:pt>
                <c:pt idx="19">
                  <c:v>-0.17289549146795025</c:v>
                </c:pt>
                <c:pt idx="20">
                  <c:v>-0.22653830107062944</c:v>
                </c:pt>
                <c:pt idx="21">
                  <c:v>-0.1522952606580088</c:v>
                </c:pt>
                <c:pt idx="22">
                  <c:v>-0.15257326573072594</c:v>
                </c:pt>
                <c:pt idx="23">
                  <c:v>1.135491074828221E-2</c:v>
                </c:pt>
                <c:pt idx="24">
                  <c:v>-3.1050341847921104E-2</c:v>
                </c:pt>
                <c:pt idx="25">
                  <c:v>-0.22928437473720953</c:v>
                </c:pt>
                <c:pt idx="26">
                  <c:v>5.7393325435571851E-2</c:v>
                </c:pt>
                <c:pt idx="27">
                  <c:v>-7.1105901631043356E-3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32-44D0-B836-1E521C1A17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64265696"/>
        <c:axId val="364262784"/>
      </c:barChart>
      <c:catAx>
        <c:axId val="36426569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2784"/>
        <c:crosses val="autoZero"/>
        <c:auto val="1"/>
        <c:lblAlgn val="ctr"/>
        <c:lblOffset val="100"/>
        <c:noMultiLvlLbl val="0"/>
      </c:catAx>
      <c:valAx>
        <c:axId val="364262784"/>
        <c:scaling>
          <c:orientation val="minMax"/>
          <c:max val="0.60000000000000009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265696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6944975" y="6929437"/>
    <xdr:ext cx="9877425" cy="607002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6944975" y="666750"/>
    <xdr:ext cx="9877425" cy="6070023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0</xdr:row>
      <xdr:rowOff>119061</xdr:rowOff>
    </xdr:from>
    <xdr:to>
      <xdr:col>16</xdr:col>
      <xdr:colOff>440531</xdr:colOff>
      <xdr:row>37</xdr:row>
      <xdr:rowOff>107156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559592</xdr:colOff>
      <xdr:row>0</xdr:row>
      <xdr:rowOff>110727</xdr:rowOff>
    </xdr:from>
    <xdr:to>
      <xdr:col>30</xdr:col>
      <xdr:colOff>357186</xdr:colOff>
      <xdr:row>37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22</xdr:col>
      <xdr:colOff>493638</xdr:colOff>
      <xdr:row>47</xdr:row>
      <xdr:rowOff>94143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F9A3A4-AB87-4537-85D3-8C704749B8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13295238" cy="885714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vi/OneDrive%20-%20European%20Environment%20Agency/Indicators/ENER016/Proxies%20marketa/EnEff%20Proxy%202019Calculation_v8_30_09_2020_withoutlink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 Input"/>
      <sheetName val="Index"/>
      <sheetName val="MS Stats list"/>
      <sheetName val="Parameters"/>
      <sheetName val="PEC Total"/>
      <sheetName val="PEC Fossil"/>
      <sheetName val="PEC Solid"/>
      <sheetName val="PEC Liquid"/>
      <sheetName val="PEC Gaseous"/>
      <sheetName val="PEC Nuclear"/>
      <sheetName val="PEC Waste"/>
      <sheetName val="PEC Electricity"/>
      <sheetName val="PEC RES"/>
      <sheetName val="GFEC Total"/>
      <sheetName val="FEC Total"/>
      <sheetName val="FEC Industry"/>
      <sheetName val="FEC Transport"/>
      <sheetName val="FEC Other"/>
      <sheetName val="FEC Transport foss"/>
      <sheetName val="FEC Transport RES"/>
    </sheetNames>
    <sheetDataSet>
      <sheetData sheetId="0" refreshError="1"/>
      <sheetData sheetId="1" refreshError="1"/>
      <sheetData sheetId="2" refreshError="1"/>
      <sheetData sheetId="3" refreshError="1">
        <row r="6">
          <cell r="C6">
            <v>2019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79B80-D4F0-4C0D-BB45-6AE4B3CBC4C8}">
  <dimension ref="B1:V73"/>
  <sheetViews>
    <sheetView zoomScale="80" zoomScaleNormal="80" workbookViewId="0">
      <selection activeCell="J3" sqref="J3"/>
    </sheetView>
  </sheetViews>
  <sheetFormatPr defaultColWidth="8.85546875" defaultRowHeight="15" x14ac:dyDescent="0.25"/>
  <cols>
    <col min="1" max="1" width="4.7109375" customWidth="1"/>
    <col min="3" max="5" width="12.5703125" customWidth="1"/>
    <col min="6" max="8" width="15.140625" customWidth="1"/>
    <col min="10" max="14" width="12.7109375" customWidth="1"/>
    <col min="15" max="15" width="8.85546875" customWidth="1"/>
    <col min="20" max="20" width="9.7109375" bestFit="1" customWidth="1"/>
    <col min="22" max="22" width="11.7109375" customWidth="1"/>
  </cols>
  <sheetData>
    <row r="1" spans="2:16" ht="18.75" x14ac:dyDescent="0.3">
      <c r="B1" s="1" t="s">
        <v>3</v>
      </c>
    </row>
    <row r="2" spans="2:16" ht="18.75" x14ac:dyDescent="0.3">
      <c r="I2" s="2" t="s">
        <v>4</v>
      </c>
      <c r="N2" s="3" t="s">
        <v>5</v>
      </c>
    </row>
    <row r="3" spans="2:16" x14ac:dyDescent="0.25">
      <c r="B3" t="s">
        <v>6</v>
      </c>
      <c r="C3" t="s">
        <v>7</v>
      </c>
      <c r="D3" t="s">
        <v>7</v>
      </c>
      <c r="E3" t="s">
        <v>8</v>
      </c>
      <c r="H3" s="2"/>
      <c r="I3" s="4"/>
      <c r="J3" s="5" t="s">
        <v>9</v>
      </c>
      <c r="K3" s="5" t="s">
        <v>10</v>
      </c>
      <c r="N3" s="4"/>
      <c r="O3" s="5" t="s">
        <v>9</v>
      </c>
      <c r="P3" s="5" t="s">
        <v>10</v>
      </c>
    </row>
    <row r="4" spans="2:16" ht="90" x14ac:dyDescent="0.25">
      <c r="C4" s="6" t="s">
        <v>11</v>
      </c>
      <c r="D4" s="7" t="s">
        <v>12</v>
      </c>
      <c r="E4" s="7" t="s">
        <v>13</v>
      </c>
      <c r="F4" s="6" t="s">
        <v>14</v>
      </c>
      <c r="G4" s="6" t="s">
        <v>15</v>
      </c>
      <c r="H4" s="6"/>
      <c r="I4" s="8"/>
      <c r="J4" s="9" t="str">
        <f>G4</f>
        <v>2023 percentage change compared to 2005</v>
      </c>
      <c r="K4" s="9" t="str">
        <f>J4</f>
        <v>2023 percentage change compared to 2005</v>
      </c>
      <c r="L4" s="9"/>
      <c r="N4" s="8"/>
      <c r="O4" s="9" t="str">
        <f>J4</f>
        <v>2023 percentage change compared to 2005</v>
      </c>
      <c r="P4" s="9" t="str">
        <f>K4</f>
        <v>2023 percentage change compared to 2005</v>
      </c>
    </row>
    <row r="5" spans="2:16" x14ac:dyDescent="0.25">
      <c r="C5" s="10" t="s">
        <v>16</v>
      </c>
      <c r="D5" s="10" t="s">
        <v>16</v>
      </c>
      <c r="E5" s="10" t="s">
        <v>16</v>
      </c>
      <c r="F5" s="10" t="s">
        <v>17</v>
      </c>
      <c r="G5" s="10"/>
      <c r="H5" s="10"/>
      <c r="I5" s="11" t="s">
        <v>18</v>
      </c>
      <c r="N5" s="11" t="s">
        <v>18</v>
      </c>
    </row>
    <row r="6" spans="2:16" x14ac:dyDescent="0.25">
      <c r="B6" t="s">
        <v>19</v>
      </c>
      <c r="C6" s="12">
        <v>27853.516</v>
      </c>
      <c r="D6" s="12">
        <v>26339.6904930735</v>
      </c>
      <c r="E6" s="13">
        <v>25326.802842261481</v>
      </c>
      <c r="F6" s="14">
        <f t="shared" ref="F6:G32" si="0">D6/$C6-1</f>
        <v>-5.4349530124904177E-2</v>
      </c>
      <c r="G6" s="14">
        <f t="shared" si="0"/>
        <v>-9.071433415223118E-2</v>
      </c>
      <c r="H6" s="14"/>
      <c r="I6" s="15" t="str">
        <f t="shared" ref="I6:I32" si="1">B6</f>
        <v>AT</v>
      </c>
      <c r="J6" s="16">
        <f t="shared" ref="J6:J32" si="2">G6</f>
        <v>-9.071433415223118E-2</v>
      </c>
      <c r="K6" s="16">
        <f t="shared" ref="K6:K32" si="3">G41</f>
        <v>-7.0989243462564522E-2</v>
      </c>
      <c r="L6" s="17"/>
      <c r="N6" t="s">
        <v>20</v>
      </c>
      <c r="O6" s="16">
        <v>-0.23312114492918479</v>
      </c>
      <c r="P6" s="16">
        <v>-0.33732626039055269</v>
      </c>
    </row>
    <row r="7" spans="2:16" x14ac:dyDescent="0.25">
      <c r="B7" t="s">
        <v>21</v>
      </c>
      <c r="C7" s="12">
        <v>36841.961000000003</v>
      </c>
      <c r="D7" s="12">
        <v>33419.390786280695</v>
      </c>
      <c r="E7" s="13">
        <v>33387.636273800643</v>
      </c>
      <c r="F7" s="14">
        <f t="shared" si="0"/>
        <v>-9.2898698137140578E-2</v>
      </c>
      <c r="G7" s="14">
        <f t="shared" si="0"/>
        <v>-9.3760609708027243E-2</v>
      </c>
      <c r="H7" s="14"/>
      <c r="I7" s="15" t="str">
        <f t="shared" si="1"/>
        <v>BE</v>
      </c>
      <c r="J7" s="16">
        <f t="shared" si="2"/>
        <v>-9.3760609708027243E-2</v>
      </c>
      <c r="K7" s="16">
        <f t="shared" si="3"/>
        <v>-0.19535142839176822</v>
      </c>
      <c r="L7" s="17"/>
      <c r="N7" t="s">
        <v>22</v>
      </c>
      <c r="O7" s="16">
        <v>-0.20688287384405946</v>
      </c>
      <c r="P7" s="16">
        <v>-0.21745542047432032</v>
      </c>
    </row>
    <row r="8" spans="2:16" x14ac:dyDescent="0.25">
      <c r="B8" t="s">
        <v>23</v>
      </c>
      <c r="C8" s="12">
        <v>10137.732</v>
      </c>
      <c r="D8" s="12">
        <v>9919.0897280022891</v>
      </c>
      <c r="E8" s="13">
        <v>10063.099489408214</v>
      </c>
      <c r="F8" s="14">
        <f t="shared" si="0"/>
        <v>-2.1567178141788657E-2</v>
      </c>
      <c r="G8" s="14">
        <f t="shared" si="0"/>
        <v>-7.3618547611818963E-3</v>
      </c>
      <c r="H8" s="14"/>
      <c r="I8" s="15" t="str">
        <f t="shared" si="1"/>
        <v>BG</v>
      </c>
      <c r="J8" s="16">
        <f t="shared" si="2"/>
        <v>-7.3618547611818963E-3</v>
      </c>
      <c r="K8" s="16">
        <f t="shared" si="3"/>
        <v>-0.15257326573072594</v>
      </c>
      <c r="L8" s="17"/>
      <c r="N8" t="s">
        <v>24</v>
      </c>
      <c r="O8" s="16">
        <v>-0.19665471911661347</v>
      </c>
      <c r="P8" s="16">
        <v>-0.23058059615624604</v>
      </c>
    </row>
    <row r="9" spans="2:16" x14ac:dyDescent="0.25">
      <c r="B9" t="s">
        <v>25</v>
      </c>
      <c r="C9" s="12">
        <v>1834</v>
      </c>
      <c r="D9" s="12">
        <v>1823.6316912200239</v>
      </c>
      <c r="E9" s="13">
        <v>1833.2478826976185</v>
      </c>
      <c r="F9" s="14">
        <f t="shared" si="0"/>
        <v>-5.6533853762138486E-3</v>
      </c>
      <c r="G9" s="14">
        <f t="shared" si="0"/>
        <v>-4.1009667523528304E-4</v>
      </c>
      <c r="H9" s="14"/>
      <c r="I9" s="15" t="str">
        <f t="shared" si="1"/>
        <v>CY</v>
      </c>
      <c r="J9" s="16">
        <f t="shared" si="2"/>
        <v>-4.1009667523528304E-4</v>
      </c>
      <c r="K9" s="16">
        <f t="shared" si="3"/>
        <v>1.135491074828221E-2</v>
      </c>
      <c r="L9" s="17"/>
      <c r="N9" t="s">
        <v>26</v>
      </c>
      <c r="O9" s="16">
        <v>-0.19454867835532974</v>
      </c>
      <c r="P9" s="16">
        <v>-0.27561166917398716</v>
      </c>
    </row>
    <row r="10" spans="2:16" x14ac:dyDescent="0.25">
      <c r="B10" t="s">
        <v>27</v>
      </c>
      <c r="C10" s="12">
        <v>26148.534</v>
      </c>
      <c r="D10" s="12">
        <v>24918.4224899207</v>
      </c>
      <c r="E10" s="13">
        <v>25650.146313878009</v>
      </c>
      <c r="F10" s="14">
        <f t="shared" si="0"/>
        <v>-4.704323041893288E-2</v>
      </c>
      <c r="G10" s="14">
        <f t="shared" si="0"/>
        <v>-1.9059871047531374E-2</v>
      </c>
      <c r="H10" s="14"/>
      <c r="I10" s="15" t="str">
        <f t="shared" si="1"/>
        <v>CZ</v>
      </c>
      <c r="J10" s="16">
        <f t="shared" si="2"/>
        <v>-1.9059871047531374E-2</v>
      </c>
      <c r="K10" s="16">
        <f t="shared" si="3"/>
        <v>-0.1522952606580088</v>
      </c>
      <c r="L10" s="17"/>
      <c r="N10" t="s">
        <v>28</v>
      </c>
      <c r="O10" s="16">
        <v>-0.18589623402098865</v>
      </c>
      <c r="P10" s="16">
        <v>-0.19261663049750977</v>
      </c>
    </row>
    <row r="11" spans="2:16" x14ac:dyDescent="0.25">
      <c r="B11" t="s">
        <v>29</v>
      </c>
      <c r="C11" s="12">
        <v>219694.69099999999</v>
      </c>
      <c r="D11" s="12">
        <v>202836.86130209229</v>
      </c>
      <c r="E11" s="13">
        <v>202293.97353050692</v>
      </c>
      <c r="F11" s="14">
        <f t="shared" si="0"/>
        <v>-7.6732986223630228E-2</v>
      </c>
      <c r="G11" s="14">
        <f t="shared" si="0"/>
        <v>-7.920408722800254E-2</v>
      </c>
      <c r="H11" s="14"/>
      <c r="I11" s="15" t="str">
        <f t="shared" si="1"/>
        <v>DE</v>
      </c>
      <c r="J11" s="16">
        <f t="shared" si="2"/>
        <v>-7.920408722800254E-2</v>
      </c>
      <c r="K11" s="16">
        <f t="shared" si="3"/>
        <v>-0.26308589211948852</v>
      </c>
      <c r="L11" s="17"/>
      <c r="N11" t="s">
        <v>30</v>
      </c>
      <c r="O11" s="16">
        <v>-0.14885666676047227</v>
      </c>
      <c r="P11" s="16">
        <v>-0.18575286825692505</v>
      </c>
    </row>
    <row r="12" spans="2:16" x14ac:dyDescent="0.25">
      <c r="B12" t="s">
        <v>30</v>
      </c>
      <c r="C12" s="12">
        <v>15501.724</v>
      </c>
      <c r="D12" s="12">
        <v>13349.542629502241</v>
      </c>
      <c r="E12" s="13">
        <v>13194.189036319185</v>
      </c>
      <c r="F12" s="14">
        <f t="shared" si="0"/>
        <v>-0.13883496896846825</v>
      </c>
      <c r="G12" s="14">
        <f t="shared" si="0"/>
        <v>-0.14885666676047227</v>
      </c>
      <c r="H12" s="14"/>
      <c r="I12" s="15" t="str">
        <f t="shared" si="1"/>
        <v>DK</v>
      </c>
      <c r="J12" s="16">
        <f t="shared" si="2"/>
        <v>-0.14885666676047227</v>
      </c>
      <c r="K12" s="16">
        <f t="shared" si="3"/>
        <v>-0.18575286825692505</v>
      </c>
      <c r="L12" s="17"/>
      <c r="N12" t="s">
        <v>31</v>
      </c>
      <c r="O12" s="16">
        <v>-0.1318692933695228</v>
      </c>
      <c r="P12" s="16">
        <v>-0.18599035620387605</v>
      </c>
    </row>
    <row r="13" spans="2:16" x14ac:dyDescent="0.25">
      <c r="B13" t="s">
        <v>32</v>
      </c>
      <c r="C13" s="12">
        <v>2860.86</v>
      </c>
      <c r="D13" s="12">
        <v>2778.08</v>
      </c>
      <c r="E13" s="13">
        <v>2786.79601036039</v>
      </c>
      <c r="F13" s="14">
        <f t="shared" si="0"/>
        <v>-2.893535510301104E-2</v>
      </c>
      <c r="G13" s="14">
        <f t="shared" si="0"/>
        <v>-2.5888715155446329E-2</v>
      </c>
      <c r="H13" s="14"/>
      <c r="I13" s="15" t="str">
        <f t="shared" si="1"/>
        <v>EE</v>
      </c>
      <c r="J13" s="16">
        <f t="shared" si="2"/>
        <v>-2.5888715155446329E-2</v>
      </c>
      <c r="K13" s="16">
        <f t="shared" si="3"/>
        <v>-0.22653830107062944</v>
      </c>
      <c r="L13" s="17"/>
      <c r="N13" t="s">
        <v>33</v>
      </c>
      <c r="O13" s="16">
        <v>-0.11898387466607407</v>
      </c>
      <c r="P13" s="16">
        <v>-0.16245626932659041</v>
      </c>
    </row>
    <row r="14" spans="2:16" x14ac:dyDescent="0.25">
      <c r="B14" t="s">
        <v>28</v>
      </c>
      <c r="C14" s="12">
        <v>98117.652000000002</v>
      </c>
      <c r="D14" s="12">
        <v>81228.069280691707</v>
      </c>
      <c r="E14" s="13">
        <v>79877.950002218073</v>
      </c>
      <c r="F14" s="14">
        <f t="shared" si="0"/>
        <v>-0.17213602624029667</v>
      </c>
      <c r="G14" s="14">
        <f t="shared" si="0"/>
        <v>-0.18589623402098865</v>
      </c>
      <c r="H14" s="14"/>
      <c r="I14" s="15" t="str">
        <f t="shared" si="1"/>
        <v>ES</v>
      </c>
      <c r="J14" s="16">
        <f t="shared" si="2"/>
        <v>-0.18589623402098865</v>
      </c>
      <c r="K14" s="16">
        <f t="shared" si="3"/>
        <v>-0.19261663049750977</v>
      </c>
      <c r="L14" s="17"/>
      <c r="N14" t="s">
        <v>34</v>
      </c>
      <c r="O14" s="16">
        <v>-9.9315595483738361E-2</v>
      </c>
      <c r="P14" s="16">
        <v>-0.1934637733840554</v>
      </c>
    </row>
    <row r="15" spans="2:16" x14ac:dyDescent="0.25">
      <c r="B15" t="s">
        <v>35</v>
      </c>
      <c r="C15" s="12">
        <v>25218.55</v>
      </c>
      <c r="D15" s="12">
        <v>23339.572619852857</v>
      </c>
      <c r="E15" s="13">
        <v>23147.240857120232</v>
      </c>
      <c r="F15" s="14">
        <f t="shared" si="0"/>
        <v>-7.4507748468771728E-2</v>
      </c>
      <c r="G15" s="14">
        <f t="shared" si="0"/>
        <v>-8.2134347251517914E-2</v>
      </c>
      <c r="H15" s="14"/>
      <c r="I15" s="15" t="str">
        <f t="shared" si="1"/>
        <v>FI</v>
      </c>
      <c r="J15" s="16">
        <f t="shared" si="2"/>
        <v>-8.2134347251517914E-2</v>
      </c>
      <c r="K15" s="16">
        <f t="shared" si="3"/>
        <v>-8.3808416782024553E-2</v>
      </c>
      <c r="L15" s="17"/>
      <c r="N15" t="s">
        <v>21</v>
      </c>
      <c r="O15" s="16">
        <v>-9.3760609708027243E-2</v>
      </c>
      <c r="P15" s="16">
        <v>-0.19535142839176822</v>
      </c>
    </row>
    <row r="16" spans="2:16" x14ac:dyDescent="0.25">
      <c r="B16" t="s">
        <v>31</v>
      </c>
      <c r="C16" s="12">
        <v>160128.62599999999</v>
      </c>
      <c r="D16" s="12">
        <v>138533.44584971809</v>
      </c>
      <c r="E16" s="13">
        <v>139012.5772411474</v>
      </c>
      <c r="F16" s="14">
        <f t="shared" si="0"/>
        <v>-0.13486145912650183</v>
      </c>
      <c r="G16" s="14">
        <f t="shared" si="0"/>
        <v>-0.1318692933695228</v>
      </c>
      <c r="H16" s="14"/>
      <c r="I16" s="15" t="str">
        <f t="shared" si="1"/>
        <v>FR</v>
      </c>
      <c r="J16" s="16">
        <f t="shared" si="2"/>
        <v>-0.1318692933695228</v>
      </c>
      <c r="K16" s="16">
        <f t="shared" si="3"/>
        <v>-0.18599035620387605</v>
      </c>
      <c r="L16" s="17"/>
      <c r="N16" t="s">
        <v>19</v>
      </c>
      <c r="O16" s="16">
        <v>-9.071433415223118E-2</v>
      </c>
      <c r="P16" s="16">
        <v>-7.0989243462564522E-2</v>
      </c>
    </row>
    <row r="17" spans="2:16" x14ac:dyDescent="0.25">
      <c r="B17" t="s">
        <v>20</v>
      </c>
      <c r="C17" s="12">
        <v>21022.402999999998</v>
      </c>
      <c r="D17" s="12">
        <v>16111.748180185339</v>
      </c>
      <c r="E17" s="13">
        <v>16121.63634347727</v>
      </c>
      <c r="F17" s="14">
        <f t="shared" si="0"/>
        <v>-0.23359150805998052</v>
      </c>
      <c r="G17" s="14">
        <f t="shared" si="0"/>
        <v>-0.23312114492918479</v>
      </c>
      <c r="H17" s="14"/>
      <c r="I17" s="15" t="str">
        <f t="shared" si="1"/>
        <v>EL</v>
      </c>
      <c r="J17" s="16">
        <f t="shared" si="2"/>
        <v>-0.23312114492918479</v>
      </c>
      <c r="K17" s="16">
        <f t="shared" si="3"/>
        <v>-0.33732626039055269</v>
      </c>
      <c r="L17" s="17"/>
      <c r="N17" t="s">
        <v>35</v>
      </c>
      <c r="O17" s="16">
        <v>-8.2134347251517914E-2</v>
      </c>
      <c r="P17" s="16">
        <v>-8.3808416782024553E-2</v>
      </c>
    </row>
    <row r="18" spans="2:16" x14ac:dyDescent="0.25">
      <c r="B18" t="s">
        <v>36</v>
      </c>
      <c r="C18" s="12">
        <v>7245.4769999999999</v>
      </c>
      <c r="D18" s="12">
        <v>6891.0024305913803</v>
      </c>
      <c r="E18" s="13">
        <v>6845.1088006095024</v>
      </c>
      <c r="F18" s="14">
        <f t="shared" si="0"/>
        <v>-4.8923565613225972E-2</v>
      </c>
      <c r="G18" s="14">
        <f t="shared" si="0"/>
        <v>-5.5257673082185987E-2</v>
      </c>
      <c r="H18" s="14"/>
      <c r="I18" s="15" t="str">
        <f t="shared" si="1"/>
        <v>HR</v>
      </c>
      <c r="J18" s="16">
        <f t="shared" si="2"/>
        <v>-5.5257673082185987E-2</v>
      </c>
      <c r="K18" s="16">
        <f t="shared" si="3"/>
        <v>-8.8116082745851476E-2</v>
      </c>
      <c r="L18" s="17"/>
      <c r="N18" t="s">
        <v>37</v>
      </c>
      <c r="O18" s="16">
        <v>-8.107882656323806E-2</v>
      </c>
      <c r="P18" s="16">
        <v>-9.1071236032625236E-2</v>
      </c>
    </row>
    <row r="19" spans="2:16" x14ac:dyDescent="0.25">
      <c r="B19" t="s">
        <v>38</v>
      </c>
      <c r="C19" s="12">
        <v>18741.555</v>
      </c>
      <c r="D19" s="12">
        <v>18313.274888124579</v>
      </c>
      <c r="E19" s="13">
        <v>17677.597844416752</v>
      </c>
      <c r="F19" s="14">
        <f t="shared" si="0"/>
        <v>-2.2851898461756281E-2</v>
      </c>
      <c r="G19" s="14">
        <f t="shared" si="0"/>
        <v>-5.6769950816954573E-2</v>
      </c>
      <c r="H19" s="14"/>
      <c r="I19" s="15" t="str">
        <f t="shared" si="1"/>
        <v>HU</v>
      </c>
      <c r="J19" s="16">
        <f t="shared" si="2"/>
        <v>-5.6769950816954573E-2</v>
      </c>
      <c r="K19" s="16">
        <f t="shared" si="3"/>
        <v>-0.13852157909283991</v>
      </c>
      <c r="L19" s="17"/>
      <c r="N19" t="s">
        <v>29</v>
      </c>
      <c r="O19" s="16">
        <v>-7.920408722800254E-2</v>
      </c>
      <c r="P19" s="16">
        <v>-0.26308589211948852</v>
      </c>
    </row>
    <row r="20" spans="2:16" x14ac:dyDescent="0.25">
      <c r="B20" t="s">
        <v>39</v>
      </c>
      <c r="C20" s="12">
        <v>12614.892</v>
      </c>
      <c r="D20" s="12">
        <v>11962.64227180663</v>
      </c>
      <c r="E20" s="13">
        <v>11774.857646809767</v>
      </c>
      <c r="F20" s="14">
        <f t="shared" si="0"/>
        <v>-5.1704741363887252E-2</v>
      </c>
      <c r="G20" s="14">
        <f t="shared" si="0"/>
        <v>-6.6590689257603808E-2</v>
      </c>
      <c r="H20" s="14"/>
      <c r="I20" s="15" t="str">
        <f t="shared" si="1"/>
        <v>IE</v>
      </c>
      <c r="J20" s="16">
        <f t="shared" si="2"/>
        <v>-6.6590689257603808E-2</v>
      </c>
      <c r="K20" s="16">
        <f t="shared" si="3"/>
        <v>-7.79000477115388E-2</v>
      </c>
      <c r="L20" s="17"/>
      <c r="N20" t="s">
        <v>40</v>
      </c>
      <c r="O20" s="16">
        <v>-6.9760953329750186E-2</v>
      </c>
      <c r="P20" s="16">
        <v>-0.12004602332196701</v>
      </c>
    </row>
    <row r="21" spans="2:16" x14ac:dyDescent="0.25">
      <c r="B21" t="s">
        <v>26</v>
      </c>
      <c r="C21" s="12">
        <v>137215.73000000001</v>
      </c>
      <c r="D21" s="12">
        <v>111942.9486721123</v>
      </c>
      <c r="E21" s="13">
        <v>110520.59107893823</v>
      </c>
      <c r="F21" s="14">
        <f t="shared" si="0"/>
        <v>-0.18418282895035221</v>
      </c>
      <c r="G21" s="14">
        <f t="shared" si="0"/>
        <v>-0.19454867835532974</v>
      </c>
      <c r="H21" s="14"/>
      <c r="I21" s="15" t="str">
        <f t="shared" si="1"/>
        <v>IT</v>
      </c>
      <c r="J21" s="16">
        <f t="shared" si="2"/>
        <v>-0.19454867835532974</v>
      </c>
      <c r="K21" s="16">
        <f t="shared" si="3"/>
        <v>-0.27561166917398716</v>
      </c>
      <c r="L21" s="17"/>
      <c r="N21" t="s">
        <v>39</v>
      </c>
      <c r="O21" s="16">
        <v>-6.6590689257603808E-2</v>
      </c>
      <c r="P21" s="16">
        <v>-7.79000477115388E-2</v>
      </c>
    </row>
    <row r="22" spans="2:16" x14ac:dyDescent="0.25">
      <c r="B22" t="s">
        <v>41</v>
      </c>
      <c r="C22" s="12">
        <v>4668.8410000000003</v>
      </c>
      <c r="D22" s="12">
        <v>5394.1830135664495</v>
      </c>
      <c r="E22" s="13">
        <v>5368.8767014649629</v>
      </c>
      <c r="F22" s="14">
        <f t="shared" si="0"/>
        <v>0.15535804572621958</v>
      </c>
      <c r="G22" s="14">
        <f t="shared" si="0"/>
        <v>0.14993779001361629</v>
      </c>
      <c r="H22" s="14"/>
      <c r="I22" s="15" t="str">
        <f t="shared" si="1"/>
        <v>LT</v>
      </c>
      <c r="J22" s="16">
        <f t="shared" si="2"/>
        <v>0.14993779001361629</v>
      </c>
      <c r="K22" s="16">
        <f t="shared" si="3"/>
        <v>-0.22928437473720953</v>
      </c>
      <c r="L22" s="17"/>
      <c r="N22" t="s">
        <v>38</v>
      </c>
      <c r="O22" s="16">
        <v>-5.6769950816954573E-2</v>
      </c>
      <c r="P22" s="16">
        <v>-0.13852157909283991</v>
      </c>
    </row>
    <row r="23" spans="2:16" x14ac:dyDescent="0.25">
      <c r="B23" t="s">
        <v>24</v>
      </c>
      <c r="C23" s="12">
        <v>4478.3829999999998</v>
      </c>
      <c r="D23" s="12">
        <v>3672.8877599121051</v>
      </c>
      <c r="E23" s="13">
        <v>3597.6878490383829</v>
      </c>
      <c r="F23" s="14">
        <f t="shared" si="0"/>
        <v>-0.17986296395102752</v>
      </c>
      <c r="G23" s="14">
        <f t="shared" si="0"/>
        <v>-0.19665471911661347</v>
      </c>
      <c r="H23" s="14"/>
      <c r="I23" s="15" t="str">
        <f t="shared" si="1"/>
        <v>LU</v>
      </c>
      <c r="J23" s="16">
        <f t="shared" si="2"/>
        <v>-0.19665471911661347</v>
      </c>
      <c r="K23" s="16">
        <f t="shared" si="3"/>
        <v>-0.23058059615624604</v>
      </c>
      <c r="L23" s="17"/>
      <c r="N23" t="s">
        <v>36</v>
      </c>
      <c r="O23" s="16">
        <v>-5.5257673082185987E-2</v>
      </c>
      <c r="P23" s="16">
        <v>-8.8116082745851476E-2</v>
      </c>
    </row>
    <row r="24" spans="2:16" x14ac:dyDescent="0.25">
      <c r="B24" t="s">
        <v>42</v>
      </c>
      <c r="C24" s="12">
        <v>4018.27</v>
      </c>
      <c r="D24" s="12">
        <v>3962.2388703544502</v>
      </c>
      <c r="E24" s="13">
        <v>4022.8714827265303</v>
      </c>
      <c r="F24" s="14">
        <f t="shared" si="0"/>
        <v>-1.3944092767671057E-2</v>
      </c>
      <c r="G24" s="14">
        <f t="shared" si="0"/>
        <v>1.1451402535245236E-3</v>
      </c>
      <c r="H24" s="14"/>
      <c r="I24" s="15" t="str">
        <f t="shared" si="1"/>
        <v>LV</v>
      </c>
      <c r="J24" s="16">
        <f t="shared" si="2"/>
        <v>1.1451402535245236E-3</v>
      </c>
      <c r="K24" s="16">
        <f t="shared" si="3"/>
        <v>-3.1050341847921104E-2</v>
      </c>
      <c r="L24" s="17"/>
      <c r="N24" t="s">
        <v>43</v>
      </c>
      <c r="O24" s="16">
        <v>-4.7201643392975057E-2</v>
      </c>
      <c r="P24" s="16">
        <v>-0.17289549146795025</v>
      </c>
    </row>
    <row r="25" spans="2:16" x14ac:dyDescent="0.25">
      <c r="B25" t="s">
        <v>44</v>
      </c>
      <c r="C25" s="12">
        <v>464.34500000000003</v>
      </c>
      <c r="D25" s="12">
        <v>698.73075685487697</v>
      </c>
      <c r="E25" s="13">
        <v>678.33239042578782</v>
      </c>
      <c r="F25" s="14">
        <f t="shared" si="0"/>
        <v>0.50476640613095203</v>
      </c>
      <c r="G25" s="14">
        <f t="shared" si="0"/>
        <v>0.46083707249090167</v>
      </c>
      <c r="H25" s="14"/>
      <c r="I25" s="15" t="str">
        <f t="shared" si="1"/>
        <v>MT</v>
      </c>
      <c r="J25" s="16">
        <f t="shared" si="2"/>
        <v>0.46083707249090167</v>
      </c>
      <c r="K25" s="16">
        <f t="shared" si="3"/>
        <v>-7.1105901631043356E-3</v>
      </c>
      <c r="L25" s="17"/>
      <c r="N25" t="s">
        <v>32</v>
      </c>
      <c r="O25" s="16">
        <v>-2.5888715155446329E-2</v>
      </c>
      <c r="P25" s="16">
        <v>-0.22653830107062944</v>
      </c>
    </row>
    <row r="26" spans="2:16" x14ac:dyDescent="0.25">
      <c r="B26" t="s">
        <v>22</v>
      </c>
      <c r="C26" s="12">
        <v>54407.232000000004</v>
      </c>
      <c r="D26" s="12">
        <v>43441.981504060401</v>
      </c>
      <c r="E26" s="13">
        <v>43151.307485939527</v>
      </c>
      <c r="F26" s="14">
        <f t="shared" si="0"/>
        <v>-0.20154031169862863</v>
      </c>
      <c r="G26" s="14">
        <f t="shared" si="0"/>
        <v>-0.20688287384405946</v>
      </c>
      <c r="H26" s="14"/>
      <c r="I26" s="15" t="str">
        <f t="shared" si="1"/>
        <v>NL</v>
      </c>
      <c r="J26" s="16">
        <f t="shared" si="2"/>
        <v>-0.20688287384405946</v>
      </c>
      <c r="K26" s="16">
        <f t="shared" si="3"/>
        <v>-0.21745542047432032</v>
      </c>
      <c r="L26" s="17"/>
      <c r="N26" t="s">
        <v>27</v>
      </c>
      <c r="O26" s="16">
        <v>-1.9059871047531374E-2</v>
      </c>
      <c r="P26" s="16">
        <v>-0.1522952606580088</v>
      </c>
    </row>
    <row r="27" spans="2:16" x14ac:dyDescent="0.25">
      <c r="B27" t="s">
        <v>45</v>
      </c>
      <c r="C27" s="12">
        <v>58490.817999999999</v>
      </c>
      <c r="D27" s="12">
        <v>72432.169440909507</v>
      </c>
      <c r="E27" s="13">
        <v>71575.596392108957</v>
      </c>
      <c r="F27" s="14">
        <f t="shared" si="0"/>
        <v>0.23835111078305493</v>
      </c>
      <c r="G27" s="14">
        <f t="shared" si="0"/>
        <v>0.22370653787247363</v>
      </c>
      <c r="H27" s="14"/>
      <c r="I27" s="15" t="str">
        <f t="shared" si="1"/>
        <v>PL</v>
      </c>
      <c r="J27" s="16">
        <f t="shared" si="2"/>
        <v>0.22370653787247363</v>
      </c>
      <c r="K27" s="16">
        <f t="shared" si="3"/>
        <v>5.7393325435571851E-2</v>
      </c>
      <c r="L27" s="17"/>
      <c r="N27" t="s">
        <v>23</v>
      </c>
      <c r="O27" s="16">
        <v>-7.3618547611818963E-3</v>
      </c>
      <c r="P27" s="16">
        <v>-0.15257326573072594</v>
      </c>
    </row>
    <row r="28" spans="2:16" x14ac:dyDescent="0.25">
      <c r="B28" t="s">
        <v>34</v>
      </c>
      <c r="C28" s="12">
        <v>19011.310000000001</v>
      </c>
      <c r="D28" s="12">
        <v>16710.772177605788</v>
      </c>
      <c r="E28" s="13">
        <v>17123.190426424051</v>
      </c>
      <c r="F28" s="14">
        <f t="shared" si="0"/>
        <v>-0.12100890587730218</v>
      </c>
      <c r="G28" s="14">
        <f t="shared" si="0"/>
        <v>-9.9315595483738361E-2</v>
      </c>
      <c r="H28" s="14"/>
      <c r="I28" s="15" t="str">
        <f t="shared" si="1"/>
        <v>PT</v>
      </c>
      <c r="J28" s="16">
        <f t="shared" si="2"/>
        <v>-9.9315595483738361E-2</v>
      </c>
      <c r="K28" s="16">
        <f t="shared" si="3"/>
        <v>-0.1934637733840554</v>
      </c>
      <c r="L28" s="17"/>
      <c r="N28" t="s">
        <v>25</v>
      </c>
      <c r="O28" s="18">
        <v>-4.1009667523528298E-4</v>
      </c>
      <c r="P28" s="18">
        <v>1.135491074828221E-2</v>
      </c>
    </row>
    <row r="29" spans="2:16" x14ac:dyDescent="0.25">
      <c r="B29" t="s">
        <v>43</v>
      </c>
      <c r="C29" s="12">
        <v>24600.038</v>
      </c>
      <c r="D29" s="12">
        <v>24019.58</v>
      </c>
      <c r="E29" s="13">
        <v>23438.875778870366</v>
      </c>
      <c r="F29" s="14">
        <f t="shared" si="0"/>
        <v>-2.3595817209713155E-2</v>
      </c>
      <c r="G29" s="14">
        <f t="shared" si="0"/>
        <v>-4.7201643392975057E-2</v>
      </c>
      <c r="H29" s="14"/>
      <c r="I29" s="15" t="str">
        <f t="shared" si="1"/>
        <v>RO</v>
      </c>
      <c r="J29" s="16">
        <f t="shared" si="2"/>
        <v>-4.7201643392975057E-2</v>
      </c>
      <c r="K29" s="16">
        <f t="shared" si="3"/>
        <v>-0.17289549146795025</v>
      </c>
      <c r="L29" s="17"/>
      <c r="N29" t="s">
        <v>42</v>
      </c>
      <c r="O29" s="16">
        <v>1.1451402535245236E-3</v>
      </c>
      <c r="P29" s="16">
        <v>-3.1050341847921104E-2</v>
      </c>
    </row>
    <row r="30" spans="2:16" x14ac:dyDescent="0.25">
      <c r="B30" t="s">
        <v>40</v>
      </c>
      <c r="C30" s="12">
        <v>33243.838000000003</v>
      </c>
      <c r="D30" s="12">
        <v>30969.5575977835</v>
      </c>
      <c r="E30" s="13">
        <v>30924.716168780229</v>
      </c>
      <c r="F30" s="14">
        <f t="shared" si="0"/>
        <v>-6.841208894762707E-2</v>
      </c>
      <c r="G30" s="14">
        <f t="shared" si="0"/>
        <v>-6.9760953329750186E-2</v>
      </c>
      <c r="H30" s="14"/>
      <c r="I30" s="15" t="str">
        <f t="shared" si="1"/>
        <v>SE</v>
      </c>
      <c r="J30" s="16">
        <f t="shared" si="2"/>
        <v>-6.9760953329750186E-2</v>
      </c>
      <c r="K30" s="16">
        <f t="shared" si="3"/>
        <v>-0.12004602332196701</v>
      </c>
      <c r="L30" s="17"/>
      <c r="N30" t="s">
        <v>41</v>
      </c>
      <c r="O30" s="16">
        <v>0.14993779001361629</v>
      </c>
      <c r="P30" s="16">
        <v>-0.22928437473720953</v>
      </c>
    </row>
    <row r="31" spans="2:16" x14ac:dyDescent="0.25">
      <c r="B31" t="s">
        <v>33</v>
      </c>
      <c r="C31" s="12">
        <v>5131.6890000000003</v>
      </c>
      <c r="D31" s="12">
        <v>4716.4226709658897</v>
      </c>
      <c r="E31" s="13">
        <v>4521.1007591987291</v>
      </c>
      <c r="F31" s="14">
        <f t="shared" si="0"/>
        <v>-8.0921959423907119E-2</v>
      </c>
      <c r="G31" s="14">
        <f t="shared" si="0"/>
        <v>-0.11898387466607407</v>
      </c>
      <c r="H31" s="14"/>
      <c r="I31" s="15" t="str">
        <f t="shared" si="1"/>
        <v>SI</v>
      </c>
      <c r="J31" s="16">
        <f t="shared" si="2"/>
        <v>-0.11898387466607407</v>
      </c>
      <c r="K31" s="16">
        <f t="shared" si="3"/>
        <v>-0.16245626932659041</v>
      </c>
      <c r="L31" s="17"/>
      <c r="N31" t="s">
        <v>45</v>
      </c>
      <c r="O31" s="16">
        <v>0.22370653787247363</v>
      </c>
      <c r="P31" s="16">
        <v>5.7393325435571851E-2</v>
      </c>
    </row>
    <row r="32" spans="2:16" x14ac:dyDescent="0.25">
      <c r="B32" t="s">
        <v>37</v>
      </c>
      <c r="C32" s="12">
        <v>11557.519</v>
      </c>
      <c r="D32" s="12">
        <v>10643.0353295118</v>
      </c>
      <c r="E32" s="13">
        <v>10620.448921497671</v>
      </c>
      <c r="F32" s="14">
        <f t="shared" si="0"/>
        <v>-7.9124565617257447E-2</v>
      </c>
      <c r="G32" s="14">
        <f t="shared" si="0"/>
        <v>-8.107882656323806E-2</v>
      </c>
      <c r="H32" s="14"/>
      <c r="I32" s="15" t="str">
        <f t="shared" si="1"/>
        <v>SK</v>
      </c>
      <c r="J32" s="16">
        <f t="shared" si="2"/>
        <v>-8.107882656323806E-2</v>
      </c>
      <c r="K32" s="16">
        <f t="shared" si="3"/>
        <v>-9.1071236032625236E-2</v>
      </c>
      <c r="L32" s="17"/>
      <c r="N32" t="s">
        <v>44</v>
      </c>
      <c r="O32" s="19">
        <v>0.46083707249090167</v>
      </c>
      <c r="P32" s="19">
        <v>-7.1105901631043356E-3</v>
      </c>
    </row>
    <row r="33" spans="2:22" x14ac:dyDescent="0.25">
      <c r="B33" s="20"/>
      <c r="C33" s="21"/>
      <c r="D33" s="22"/>
      <c r="E33" s="22"/>
      <c r="F33" s="23"/>
      <c r="G33" s="23"/>
      <c r="H33" s="23"/>
      <c r="I33" s="15"/>
      <c r="J33" s="16"/>
      <c r="K33" s="16"/>
      <c r="L33" s="17"/>
      <c r="O33" s="16"/>
      <c r="P33" s="16"/>
    </row>
    <row r="34" spans="2:22" x14ac:dyDescent="0.25">
      <c r="B34" s="24"/>
      <c r="C34" s="21"/>
      <c r="D34" s="22"/>
      <c r="E34" s="22"/>
      <c r="F34" s="23"/>
      <c r="G34" s="23"/>
      <c r="H34" s="23"/>
      <c r="I34" s="15"/>
      <c r="J34" s="16"/>
      <c r="K34" s="16"/>
      <c r="L34" s="17"/>
      <c r="N34" s="8"/>
    </row>
    <row r="35" spans="2:22" x14ac:dyDescent="0.25">
      <c r="B35" s="24" t="s">
        <v>46</v>
      </c>
      <c r="C35" s="21">
        <v>1041250.186</v>
      </c>
      <c r="D35" s="22">
        <v>940368.97243469942</v>
      </c>
      <c r="E35" s="22">
        <v>934536.45555044501</v>
      </c>
      <c r="F35" s="23">
        <f>D35/$C35-1</f>
        <v>-9.6884701603597634E-2</v>
      </c>
      <c r="G35" s="23">
        <f>E35/$C35-1</f>
        <v>-0.10248615739460232</v>
      </c>
      <c r="H35" s="23"/>
      <c r="I35" s="25" t="str">
        <f>B35</f>
        <v>EU 27</v>
      </c>
      <c r="J35" s="19">
        <f>G35</f>
        <v>-0.10248615739460232</v>
      </c>
      <c r="K35" s="19">
        <f>G70</f>
        <v>-0.19188235091601835</v>
      </c>
      <c r="L35" s="17"/>
      <c r="N35" s="2" t="s">
        <v>46</v>
      </c>
      <c r="O35" s="16">
        <v>-0.10248615739460232</v>
      </c>
      <c r="P35" s="16">
        <v>-0.19188235091601835</v>
      </c>
    </row>
    <row r="36" spans="2:22" x14ac:dyDescent="0.25">
      <c r="B36" s="26"/>
      <c r="I36" s="2"/>
    </row>
    <row r="37" spans="2:22" x14ac:dyDescent="0.25">
      <c r="B37" s="26"/>
      <c r="I37" t="s">
        <v>47</v>
      </c>
      <c r="J37">
        <f>COUNTIF(J6:J32,"&lt;"&amp;0)</f>
        <v>23</v>
      </c>
      <c r="K37">
        <f>COUNTIF(K6:K32,"&lt;"&amp;0)</f>
        <v>25</v>
      </c>
    </row>
    <row r="38" spans="2:22" x14ac:dyDescent="0.25">
      <c r="B38" t="s">
        <v>6</v>
      </c>
      <c r="C38" t="s">
        <v>7</v>
      </c>
      <c r="D38" t="s">
        <v>7</v>
      </c>
      <c r="E38" t="s">
        <v>8</v>
      </c>
      <c r="I38" t="s">
        <v>48</v>
      </c>
      <c r="J38">
        <f>COUNTIF(J6:J32,"&gt;"&amp;0)</f>
        <v>4</v>
      </c>
      <c r="K38">
        <f>COUNTIF(K6:K32,"&gt;"&amp;0)</f>
        <v>2</v>
      </c>
    </row>
    <row r="39" spans="2:22" ht="75" x14ac:dyDescent="0.25">
      <c r="C39" s="6" t="s">
        <v>49</v>
      </c>
      <c r="D39" s="7" t="s">
        <v>50</v>
      </c>
      <c r="E39" s="7" t="s">
        <v>51</v>
      </c>
      <c r="F39" s="6" t="s">
        <v>14</v>
      </c>
      <c r="G39" s="6" t="s">
        <v>15</v>
      </c>
      <c r="H39" s="6"/>
      <c r="I39" s="2"/>
      <c r="L39" s="37" t="s">
        <v>0</v>
      </c>
      <c r="M39" s="37"/>
      <c r="N39" s="37"/>
      <c r="P39" s="10"/>
      <c r="Q39" s="10"/>
      <c r="R39" s="37" t="s">
        <v>1</v>
      </c>
      <c r="S39" s="37"/>
      <c r="T39" s="37"/>
      <c r="U39" s="37"/>
    </row>
    <row r="40" spans="2:22" x14ac:dyDescent="0.25">
      <c r="B40" s="10"/>
      <c r="C40" s="10" t="s">
        <v>16</v>
      </c>
      <c r="D40" s="10" t="s">
        <v>16</v>
      </c>
      <c r="E40" s="10" t="s">
        <v>16</v>
      </c>
      <c r="F40" s="10" t="s">
        <v>17</v>
      </c>
      <c r="G40" s="10"/>
      <c r="H40" s="10"/>
      <c r="I40" s="2"/>
      <c r="L40">
        <v>2005</v>
      </c>
      <c r="M40">
        <v>2022</v>
      </c>
      <c r="N40">
        <v>2023</v>
      </c>
      <c r="R40">
        <v>2005</v>
      </c>
      <c r="S40">
        <v>2022</v>
      </c>
      <c r="T40">
        <v>2023</v>
      </c>
    </row>
    <row r="41" spans="2:22" x14ac:dyDescent="0.25">
      <c r="B41" t="s">
        <v>19</v>
      </c>
      <c r="C41" s="12">
        <v>32712.997027801659</v>
      </c>
      <c r="D41" s="12">
        <v>30156.20969427724</v>
      </c>
      <c r="E41" s="13">
        <v>30390.726117404898</v>
      </c>
      <c r="F41" s="14">
        <f t="shared" ref="F41:G67" si="4">D41/$C41-1</f>
        <v>-7.8158150149052141E-2</v>
      </c>
      <c r="G41" s="14">
        <f t="shared" si="4"/>
        <v>-7.0989243462564522E-2</v>
      </c>
      <c r="H41" s="14"/>
      <c r="K41" s="27" t="str">
        <f t="shared" ref="K41:N67" si="5">B41</f>
        <v>AT</v>
      </c>
      <c r="L41" s="28">
        <f t="shared" si="5"/>
        <v>32712.997027801659</v>
      </c>
      <c r="M41" s="28">
        <f t="shared" si="5"/>
        <v>30156.20969427724</v>
      </c>
      <c r="N41" s="28">
        <f t="shared" si="5"/>
        <v>30390.726117404898</v>
      </c>
      <c r="O41" s="29">
        <f t="shared" ref="O41:O67" si="6">N41-M41</f>
        <v>234.51642312765762</v>
      </c>
      <c r="P41" s="30">
        <f t="shared" ref="P41:P67" si="7">O41/M41</f>
        <v>7.7767207983091427E-3</v>
      </c>
      <c r="Q41" s="30"/>
      <c r="R41" s="28">
        <f t="shared" ref="R41:T56" si="8">C6</f>
        <v>27853.516</v>
      </c>
      <c r="S41" s="28">
        <f t="shared" si="8"/>
        <v>26339.6904930735</v>
      </c>
      <c r="T41" s="28">
        <f t="shared" si="8"/>
        <v>25326.802842261481</v>
      </c>
      <c r="U41" s="29">
        <f t="shared" ref="U41:U67" si="9">T41-S41</f>
        <v>-1012.8876508120193</v>
      </c>
      <c r="V41" s="17">
        <f t="shared" ref="V41:V67" si="10">U41/S41</f>
        <v>-3.8454804587714365E-2</v>
      </c>
    </row>
    <row r="42" spans="2:22" x14ac:dyDescent="0.25">
      <c r="B42" t="s">
        <v>21</v>
      </c>
      <c r="C42" s="12">
        <v>51621.513000000006</v>
      </c>
      <c r="D42" s="12">
        <v>45232.430786280689</v>
      </c>
      <c r="E42" s="13">
        <v>41537.176699705771</v>
      </c>
      <c r="F42" s="14">
        <f t="shared" si="4"/>
        <v>-0.12376782163899991</v>
      </c>
      <c r="G42" s="14">
        <f t="shared" si="4"/>
        <v>-0.19535142839176822</v>
      </c>
      <c r="H42" s="14"/>
      <c r="K42" s="27" t="str">
        <f t="shared" si="5"/>
        <v>BE</v>
      </c>
      <c r="L42" s="28">
        <f t="shared" si="5"/>
        <v>51621.513000000006</v>
      </c>
      <c r="M42" s="28">
        <f t="shared" si="5"/>
        <v>45232.430786280689</v>
      </c>
      <c r="N42" s="28">
        <f t="shared" si="5"/>
        <v>41537.176699705771</v>
      </c>
      <c r="O42" s="29">
        <f t="shared" si="6"/>
        <v>-3695.2540865749179</v>
      </c>
      <c r="P42" s="30">
        <f t="shared" si="7"/>
        <v>-8.1694793367057206E-2</v>
      </c>
      <c r="Q42" s="30"/>
      <c r="R42" s="28">
        <f t="shared" si="8"/>
        <v>36841.961000000003</v>
      </c>
      <c r="S42" s="28">
        <f t="shared" si="8"/>
        <v>33419.390786280695</v>
      </c>
      <c r="T42" s="28">
        <f t="shared" si="8"/>
        <v>33387.636273800643</v>
      </c>
      <c r="U42" s="29">
        <f t="shared" si="9"/>
        <v>-31.754512480052654</v>
      </c>
      <c r="V42" s="17">
        <f t="shared" si="10"/>
        <v>-9.5018226643103537E-4</v>
      </c>
    </row>
    <row r="43" spans="2:22" x14ac:dyDescent="0.25">
      <c r="B43" t="s">
        <v>23</v>
      </c>
      <c r="C43" s="12">
        <v>19215.361214961311</v>
      </c>
      <c r="D43" s="12">
        <v>18929.72772800229</v>
      </c>
      <c r="E43" s="13">
        <v>16283.610802199135</v>
      </c>
      <c r="F43" s="14">
        <f t="shared" si="4"/>
        <v>-1.4864851290779968E-2</v>
      </c>
      <c r="G43" s="14">
        <f t="shared" si="4"/>
        <v>-0.15257326573072594</v>
      </c>
      <c r="H43" s="14"/>
      <c r="K43" s="27" t="str">
        <f t="shared" si="5"/>
        <v>BG</v>
      </c>
      <c r="L43" s="28">
        <f t="shared" si="5"/>
        <v>19215.361214961311</v>
      </c>
      <c r="M43" s="28">
        <f t="shared" si="5"/>
        <v>18929.72772800229</v>
      </c>
      <c r="N43" s="28">
        <f t="shared" si="5"/>
        <v>16283.610802199135</v>
      </c>
      <c r="O43" s="29">
        <f t="shared" si="6"/>
        <v>-2646.116925803155</v>
      </c>
      <c r="P43" s="17">
        <f t="shared" si="7"/>
        <v>-0.13978631725847901</v>
      </c>
      <c r="Q43" s="30"/>
      <c r="R43" s="28">
        <f t="shared" si="8"/>
        <v>10137.732</v>
      </c>
      <c r="S43" s="28">
        <f t="shared" si="8"/>
        <v>9919.0897280022891</v>
      </c>
      <c r="T43" s="28">
        <f t="shared" si="8"/>
        <v>10063.099489408214</v>
      </c>
      <c r="U43" s="29">
        <f t="shared" si="9"/>
        <v>144.00976140592502</v>
      </c>
      <c r="V43" s="17">
        <f t="shared" si="10"/>
        <v>1.4518445276220792E-2</v>
      </c>
    </row>
    <row r="44" spans="2:22" x14ac:dyDescent="0.25">
      <c r="B44" t="s">
        <v>25</v>
      </c>
      <c r="C44" s="12">
        <v>2475.4899999999998</v>
      </c>
      <c r="D44" s="12">
        <v>2482.2386912200236</v>
      </c>
      <c r="E44" s="13">
        <v>2503.5989680082648</v>
      </c>
      <c r="F44" s="14">
        <f t="shared" si="4"/>
        <v>2.7262041939268844E-3</v>
      </c>
      <c r="G44" s="14">
        <f t="shared" si="4"/>
        <v>1.135491074828221E-2</v>
      </c>
      <c r="H44" s="14"/>
      <c r="K44" s="27" t="str">
        <f t="shared" si="5"/>
        <v>CY</v>
      </c>
      <c r="L44" s="28">
        <f t="shared" si="5"/>
        <v>2475.4899999999998</v>
      </c>
      <c r="M44" s="28">
        <f t="shared" si="5"/>
        <v>2482.2386912200236</v>
      </c>
      <c r="N44" s="28">
        <f t="shared" si="5"/>
        <v>2503.5989680082648</v>
      </c>
      <c r="O44" s="29">
        <f t="shared" si="6"/>
        <v>21.360276788241208</v>
      </c>
      <c r="P44" s="17">
        <f t="shared" si="7"/>
        <v>8.6052468941826884E-3</v>
      </c>
      <c r="Q44" s="30"/>
      <c r="R44" s="28">
        <f t="shared" si="8"/>
        <v>1834</v>
      </c>
      <c r="S44" s="28">
        <f t="shared" si="8"/>
        <v>1823.6316912200239</v>
      </c>
      <c r="T44" s="28">
        <f t="shared" si="8"/>
        <v>1833.2478826976185</v>
      </c>
      <c r="U44" s="29">
        <f t="shared" si="9"/>
        <v>9.6161914775946116</v>
      </c>
      <c r="V44" s="17">
        <f t="shared" si="10"/>
        <v>5.2730995649463101E-3</v>
      </c>
    </row>
    <row r="45" spans="2:22" x14ac:dyDescent="0.25">
      <c r="B45" t="s">
        <v>27</v>
      </c>
      <c r="C45" s="12">
        <v>42516.268650902843</v>
      </c>
      <c r="D45" s="12">
        <v>38634.770414254323</v>
      </c>
      <c r="E45" s="13">
        <v>36041.242434507665</v>
      </c>
      <c r="F45" s="14">
        <f t="shared" si="4"/>
        <v>-9.1294423518656909E-2</v>
      </c>
      <c r="G45" s="14">
        <f t="shared" si="4"/>
        <v>-0.1522952606580088</v>
      </c>
      <c r="H45" s="14"/>
      <c r="K45" s="27" t="str">
        <f t="shared" si="5"/>
        <v>CZ</v>
      </c>
      <c r="L45" s="28">
        <f t="shared" si="5"/>
        <v>42516.268650902843</v>
      </c>
      <c r="M45" s="28">
        <f t="shared" si="5"/>
        <v>38634.770414254323</v>
      </c>
      <c r="N45" s="28">
        <f t="shared" si="5"/>
        <v>36041.242434507665</v>
      </c>
      <c r="O45" s="29">
        <f t="shared" si="6"/>
        <v>-2593.5279797466574</v>
      </c>
      <c r="P45" s="17">
        <f t="shared" si="7"/>
        <v>-6.7129374704133701E-2</v>
      </c>
      <c r="Q45" s="30"/>
      <c r="R45" s="28">
        <f t="shared" si="8"/>
        <v>26148.534</v>
      </c>
      <c r="S45" s="28">
        <f t="shared" si="8"/>
        <v>24918.4224899207</v>
      </c>
      <c r="T45" s="28">
        <f t="shared" si="8"/>
        <v>25650.146313878009</v>
      </c>
      <c r="U45" s="29">
        <f t="shared" si="9"/>
        <v>731.72382395730892</v>
      </c>
      <c r="V45" s="17">
        <f t="shared" si="10"/>
        <v>2.9364773161434488E-2</v>
      </c>
    </row>
    <row r="46" spans="2:22" x14ac:dyDescent="0.25">
      <c r="B46" t="s">
        <v>29</v>
      </c>
      <c r="C46" s="12">
        <v>321623.16255756194</v>
      </c>
      <c r="D46" s="12">
        <v>260584.39310996456</v>
      </c>
      <c r="E46" s="13">
        <v>237008.64590981448</v>
      </c>
      <c r="F46" s="14">
        <f t="shared" si="4"/>
        <v>-0.18978349992648025</v>
      </c>
      <c r="G46" s="14">
        <f t="shared" si="4"/>
        <v>-0.26308589211948852</v>
      </c>
      <c r="H46" s="14"/>
      <c r="K46" s="27" t="str">
        <f t="shared" si="5"/>
        <v>DE</v>
      </c>
      <c r="L46" s="28">
        <f t="shared" si="5"/>
        <v>321623.16255756194</v>
      </c>
      <c r="M46" s="28">
        <f t="shared" si="5"/>
        <v>260584.39310996456</v>
      </c>
      <c r="N46" s="28">
        <f t="shared" si="5"/>
        <v>237008.64590981448</v>
      </c>
      <c r="O46" s="29">
        <f t="shared" si="6"/>
        <v>-23575.747200150072</v>
      </c>
      <c r="P46" s="17">
        <f t="shared" si="7"/>
        <v>-9.0472598603406354E-2</v>
      </c>
      <c r="Q46" s="30"/>
      <c r="R46" s="28">
        <f t="shared" si="8"/>
        <v>219694.69099999999</v>
      </c>
      <c r="S46" s="28">
        <f t="shared" si="8"/>
        <v>202836.86130209229</v>
      </c>
      <c r="T46" s="28">
        <f t="shared" si="8"/>
        <v>202293.97353050692</v>
      </c>
      <c r="U46" s="29">
        <f t="shared" si="9"/>
        <v>-542.88777158537414</v>
      </c>
      <c r="V46" s="17">
        <f t="shared" si="10"/>
        <v>-2.6764749173318735E-3</v>
      </c>
    </row>
    <row r="47" spans="2:22" x14ac:dyDescent="0.25">
      <c r="B47" t="s">
        <v>30</v>
      </c>
      <c r="C47" s="12">
        <v>19439.427173019973</v>
      </c>
      <c r="D47" s="12">
        <v>15987.926153625671</v>
      </c>
      <c r="E47" s="13">
        <v>15828.497818359905</v>
      </c>
      <c r="F47" s="14">
        <f t="shared" si="4"/>
        <v>-0.17755158054166575</v>
      </c>
      <c r="G47" s="14">
        <f t="shared" si="4"/>
        <v>-0.18575286825692505</v>
      </c>
      <c r="H47" s="14"/>
      <c r="K47" s="27" t="str">
        <f t="shared" si="5"/>
        <v>DK</v>
      </c>
      <c r="L47" s="28">
        <f t="shared" si="5"/>
        <v>19439.427173019973</v>
      </c>
      <c r="M47" s="28">
        <f t="shared" si="5"/>
        <v>15987.926153625671</v>
      </c>
      <c r="N47" s="28">
        <f t="shared" si="5"/>
        <v>15828.497818359905</v>
      </c>
      <c r="O47" s="29">
        <f t="shared" si="6"/>
        <v>-159.42833526576578</v>
      </c>
      <c r="P47" s="17">
        <f t="shared" si="7"/>
        <v>-9.9717958247894038E-3</v>
      </c>
      <c r="Q47" s="30"/>
      <c r="R47" s="28">
        <f t="shared" si="8"/>
        <v>15501.724</v>
      </c>
      <c r="S47" s="28">
        <f t="shared" si="8"/>
        <v>13349.542629502241</v>
      </c>
      <c r="T47" s="28">
        <f t="shared" si="8"/>
        <v>13194.189036319185</v>
      </c>
      <c r="U47" s="29">
        <f t="shared" si="9"/>
        <v>-155.35359318305564</v>
      </c>
      <c r="V47" s="17">
        <f t="shared" si="10"/>
        <v>-1.1637371968064815E-2</v>
      </c>
    </row>
    <row r="48" spans="2:22" x14ac:dyDescent="0.25">
      <c r="B48" t="s">
        <v>32</v>
      </c>
      <c r="C48" s="12">
        <v>5280.2370000000001</v>
      </c>
      <c r="D48" s="12">
        <v>4722.9309999999996</v>
      </c>
      <c r="E48" s="13">
        <v>4084.061080769723</v>
      </c>
      <c r="F48" s="14">
        <f t="shared" si="4"/>
        <v>-0.10554564122784649</v>
      </c>
      <c r="G48" s="14">
        <f t="shared" si="4"/>
        <v>-0.22653830107062944</v>
      </c>
      <c r="H48" s="14"/>
      <c r="K48" s="27" t="str">
        <f t="shared" si="5"/>
        <v>EE</v>
      </c>
      <c r="L48" s="28">
        <f t="shared" si="5"/>
        <v>5280.2370000000001</v>
      </c>
      <c r="M48" s="28">
        <f t="shared" si="5"/>
        <v>4722.9309999999996</v>
      </c>
      <c r="N48" s="28">
        <f t="shared" si="5"/>
        <v>4084.061080769723</v>
      </c>
      <c r="O48" s="29">
        <f t="shared" si="6"/>
        <v>-638.86991923027654</v>
      </c>
      <c r="P48" s="17">
        <f t="shared" si="7"/>
        <v>-0.13526979734200575</v>
      </c>
      <c r="Q48" s="30"/>
      <c r="R48" s="28">
        <f t="shared" si="8"/>
        <v>2860.86</v>
      </c>
      <c r="S48" s="28">
        <f t="shared" si="8"/>
        <v>2778.08</v>
      </c>
      <c r="T48" s="28">
        <f t="shared" si="8"/>
        <v>2786.79601036039</v>
      </c>
      <c r="U48" s="29">
        <f t="shared" si="9"/>
        <v>8.7160103603901007</v>
      </c>
      <c r="V48" s="17">
        <f t="shared" si="10"/>
        <v>3.1374223781856897E-3</v>
      </c>
    </row>
    <row r="49" spans="2:22" x14ac:dyDescent="0.25">
      <c r="B49" t="s">
        <v>28</v>
      </c>
      <c r="C49" s="12">
        <v>136034.99</v>
      </c>
      <c r="D49" s="12">
        <v>113228.95928069169</v>
      </c>
      <c r="E49" s="13">
        <v>109832.38859643755</v>
      </c>
      <c r="F49" s="14">
        <f t="shared" si="4"/>
        <v>-0.16764826989959203</v>
      </c>
      <c r="G49" s="14">
        <f t="shared" si="4"/>
        <v>-0.19261663049750977</v>
      </c>
      <c r="H49" s="14"/>
      <c r="K49" s="27" t="str">
        <f t="shared" si="5"/>
        <v>ES</v>
      </c>
      <c r="L49" s="28">
        <f t="shared" si="5"/>
        <v>136034.99</v>
      </c>
      <c r="M49" s="28">
        <f t="shared" si="5"/>
        <v>113228.95928069169</v>
      </c>
      <c r="N49" s="28">
        <f t="shared" si="5"/>
        <v>109832.38859643755</v>
      </c>
      <c r="O49" s="29">
        <f t="shared" si="6"/>
        <v>-3396.5706842541404</v>
      </c>
      <c r="P49" s="17">
        <f t="shared" si="7"/>
        <v>-2.9997367332805103E-2</v>
      </c>
      <c r="Q49" s="30"/>
      <c r="R49" s="28">
        <f t="shared" si="8"/>
        <v>98117.652000000002</v>
      </c>
      <c r="S49" s="28">
        <f t="shared" si="8"/>
        <v>81228.069280691707</v>
      </c>
      <c r="T49" s="28">
        <f t="shared" si="8"/>
        <v>79877.950002218073</v>
      </c>
      <c r="U49" s="29">
        <f t="shared" si="9"/>
        <v>-1350.119278473634</v>
      </c>
      <c r="V49" s="17">
        <f t="shared" si="10"/>
        <v>-1.6621339032547505E-2</v>
      </c>
    </row>
    <row r="50" spans="2:22" x14ac:dyDescent="0.25">
      <c r="B50" t="s">
        <v>35</v>
      </c>
      <c r="C50" s="12">
        <v>33560.19</v>
      </c>
      <c r="D50" s="12">
        <v>30195.592619852898</v>
      </c>
      <c r="E50" s="13">
        <v>30747.56360919607</v>
      </c>
      <c r="F50" s="14">
        <f t="shared" si="4"/>
        <v>-0.10025561178727249</v>
      </c>
      <c r="G50" s="14">
        <f t="shared" si="4"/>
        <v>-8.3808416782024553E-2</v>
      </c>
      <c r="H50" s="14"/>
      <c r="K50" s="27" t="str">
        <f t="shared" si="5"/>
        <v>FI</v>
      </c>
      <c r="L50" s="28">
        <f t="shared" si="5"/>
        <v>33560.19</v>
      </c>
      <c r="M50" s="28">
        <f t="shared" si="5"/>
        <v>30195.592619852898</v>
      </c>
      <c r="N50" s="28">
        <f t="shared" si="5"/>
        <v>30747.56360919607</v>
      </c>
      <c r="O50" s="29">
        <f t="shared" si="6"/>
        <v>551.97098934317182</v>
      </c>
      <c r="P50" s="17">
        <f t="shared" si="7"/>
        <v>1.8279852834557842E-2</v>
      </c>
      <c r="Q50" s="30"/>
      <c r="R50" s="28">
        <f t="shared" si="8"/>
        <v>25218.55</v>
      </c>
      <c r="S50" s="28">
        <f t="shared" si="8"/>
        <v>23339.572619852857</v>
      </c>
      <c r="T50" s="28">
        <f t="shared" si="8"/>
        <v>23147.240857120232</v>
      </c>
      <c r="U50" s="29">
        <f t="shared" si="9"/>
        <v>-192.33176273262507</v>
      </c>
      <c r="V50" s="17">
        <f t="shared" si="10"/>
        <v>-8.2405863151506845E-3</v>
      </c>
    </row>
    <row r="51" spans="2:22" x14ac:dyDescent="0.25">
      <c r="B51" t="s">
        <v>31</v>
      </c>
      <c r="C51" s="12">
        <v>260868.73251256329</v>
      </c>
      <c r="D51" s="12">
        <v>205572.61784455899</v>
      </c>
      <c r="E51" s="13">
        <v>212349.66403009798</v>
      </c>
      <c r="F51" s="14">
        <f t="shared" si="4"/>
        <v>-0.21196911617355785</v>
      </c>
      <c r="G51" s="14">
        <f t="shared" si="4"/>
        <v>-0.18599035620387605</v>
      </c>
      <c r="H51" s="14"/>
      <c r="K51" s="27" t="str">
        <f t="shared" si="5"/>
        <v>FR</v>
      </c>
      <c r="L51" s="28">
        <f t="shared" si="5"/>
        <v>260868.73251256329</v>
      </c>
      <c r="M51" s="28">
        <f t="shared" si="5"/>
        <v>205572.61784455899</v>
      </c>
      <c r="N51" s="28">
        <f t="shared" si="5"/>
        <v>212349.66403009798</v>
      </c>
      <c r="O51" s="29">
        <f t="shared" si="6"/>
        <v>6777.0461855389876</v>
      </c>
      <c r="P51" s="17">
        <f t="shared" si="7"/>
        <v>3.2966677452458001E-2</v>
      </c>
      <c r="Q51" s="30"/>
      <c r="R51" s="28">
        <f t="shared" si="8"/>
        <v>160128.62599999999</v>
      </c>
      <c r="S51" s="28">
        <f t="shared" si="8"/>
        <v>138533.44584971809</v>
      </c>
      <c r="T51" s="28">
        <f t="shared" si="8"/>
        <v>139012.5772411474</v>
      </c>
      <c r="U51" s="29">
        <f t="shared" si="9"/>
        <v>479.13139142931323</v>
      </c>
      <c r="V51" s="17">
        <f t="shared" si="10"/>
        <v>3.4585972253161003E-3</v>
      </c>
    </row>
    <row r="52" spans="2:22" x14ac:dyDescent="0.25">
      <c r="B52" t="s">
        <v>20</v>
      </c>
      <c r="C52" s="12">
        <v>30291.420000000002</v>
      </c>
      <c r="D52" s="12">
        <v>20925.809180185337</v>
      </c>
      <c r="E52" s="13">
        <v>20073.328569480407</v>
      </c>
      <c r="F52" s="14">
        <f t="shared" si="4"/>
        <v>-0.30918361766515612</v>
      </c>
      <c r="G52" s="14">
        <f t="shared" si="4"/>
        <v>-0.33732626039055269</v>
      </c>
      <c r="H52" s="14"/>
      <c r="K52" s="27" t="str">
        <f t="shared" si="5"/>
        <v>EL</v>
      </c>
      <c r="L52" s="28">
        <f t="shared" si="5"/>
        <v>30291.420000000002</v>
      </c>
      <c r="M52" s="28">
        <f t="shared" si="5"/>
        <v>20925.809180185337</v>
      </c>
      <c r="N52" s="28">
        <f t="shared" si="5"/>
        <v>20073.328569480407</v>
      </c>
      <c r="O52" s="29">
        <f t="shared" si="6"/>
        <v>-852.48061070492986</v>
      </c>
      <c r="P52" s="17">
        <f t="shared" si="7"/>
        <v>-4.0738238763648113E-2</v>
      </c>
      <c r="Q52" s="30"/>
      <c r="R52" s="28">
        <f t="shared" si="8"/>
        <v>21022.402999999998</v>
      </c>
      <c r="S52" s="28">
        <f t="shared" si="8"/>
        <v>16111.748180185339</v>
      </c>
      <c r="T52" s="28">
        <f t="shared" si="8"/>
        <v>16121.63634347727</v>
      </c>
      <c r="U52" s="29">
        <f t="shared" si="9"/>
        <v>9.8881632919310505</v>
      </c>
      <c r="V52" s="17">
        <f t="shared" si="10"/>
        <v>6.1372379839524677E-4</v>
      </c>
    </row>
    <row r="53" spans="2:22" x14ac:dyDescent="0.25">
      <c r="B53" t="s">
        <v>36</v>
      </c>
      <c r="C53" s="12">
        <v>9143.3701671921299</v>
      </c>
      <c r="D53" s="12">
        <v>8300.9924305913792</v>
      </c>
      <c r="E53" s="13">
        <v>8337.6922049638779</v>
      </c>
      <c r="F53" s="14">
        <f t="shared" si="4"/>
        <v>-9.2129895344643997E-2</v>
      </c>
      <c r="G53" s="14">
        <f t="shared" si="4"/>
        <v>-8.8116082745851476E-2</v>
      </c>
      <c r="H53" s="14"/>
      <c r="K53" s="27" t="str">
        <f t="shared" si="5"/>
        <v>HR</v>
      </c>
      <c r="L53" s="28">
        <f t="shared" si="5"/>
        <v>9143.3701671921299</v>
      </c>
      <c r="M53" s="28">
        <f t="shared" si="5"/>
        <v>8300.9924305913792</v>
      </c>
      <c r="N53" s="28">
        <f t="shared" si="5"/>
        <v>8337.6922049638779</v>
      </c>
      <c r="O53" s="29">
        <f t="shared" si="6"/>
        <v>36.699774372498723</v>
      </c>
      <c r="P53" s="17">
        <f t="shared" si="7"/>
        <v>4.4211309285441857E-3</v>
      </c>
      <c r="Q53" s="30"/>
      <c r="R53" s="28">
        <f t="shared" si="8"/>
        <v>7245.4769999999999</v>
      </c>
      <c r="S53" s="28">
        <f t="shared" si="8"/>
        <v>6891.0024305913803</v>
      </c>
      <c r="T53" s="28">
        <f t="shared" si="8"/>
        <v>6845.1088006095024</v>
      </c>
      <c r="U53" s="29">
        <f t="shared" si="9"/>
        <v>-45.893629981877893</v>
      </c>
      <c r="V53" s="17">
        <f t="shared" si="10"/>
        <v>-6.6599352480476975E-3</v>
      </c>
    </row>
    <row r="54" spans="2:22" x14ac:dyDescent="0.25">
      <c r="B54" t="s">
        <v>38</v>
      </c>
      <c r="C54" s="12">
        <v>26340.712000000003</v>
      </c>
      <c r="D54" s="12">
        <v>23868.161888124581</v>
      </c>
      <c r="E54" s="13">
        <v>22691.954979330287</v>
      </c>
      <c r="F54" s="14">
        <f t="shared" si="4"/>
        <v>-9.3868005992982284E-2</v>
      </c>
      <c r="G54" s="14">
        <f t="shared" si="4"/>
        <v>-0.13852157909283991</v>
      </c>
      <c r="H54" s="14"/>
      <c r="K54" s="27" t="str">
        <f t="shared" si="5"/>
        <v>HU</v>
      </c>
      <c r="L54" s="28">
        <f t="shared" si="5"/>
        <v>26340.712000000003</v>
      </c>
      <c r="M54" s="28">
        <f t="shared" si="5"/>
        <v>23868.161888124581</v>
      </c>
      <c r="N54" s="28">
        <f t="shared" si="5"/>
        <v>22691.954979330287</v>
      </c>
      <c r="O54" s="29">
        <f t="shared" si="6"/>
        <v>-1176.2069087942946</v>
      </c>
      <c r="P54" s="17">
        <f t="shared" si="7"/>
        <v>-4.9279325081983259E-2</v>
      </c>
      <c r="Q54" s="30"/>
      <c r="R54" s="28">
        <f t="shared" si="8"/>
        <v>18741.555</v>
      </c>
      <c r="S54" s="28">
        <f t="shared" si="8"/>
        <v>18313.274888124579</v>
      </c>
      <c r="T54" s="28">
        <f t="shared" si="8"/>
        <v>17677.597844416752</v>
      </c>
      <c r="U54" s="29">
        <f t="shared" si="9"/>
        <v>-635.67704370782667</v>
      </c>
      <c r="V54" s="17">
        <f t="shared" si="10"/>
        <v>-3.4711270790787813E-2</v>
      </c>
    </row>
    <row r="55" spans="2:22" x14ac:dyDescent="0.25">
      <c r="B55" t="s">
        <v>39</v>
      </c>
      <c r="C55" s="12">
        <v>14947.067311741663</v>
      </c>
      <c r="D55" s="12">
        <v>14336.28727180663</v>
      </c>
      <c r="E55" s="13">
        <v>13782.690055009405</v>
      </c>
      <c r="F55" s="14">
        <f t="shared" si="4"/>
        <v>-4.0862868092875648E-2</v>
      </c>
      <c r="G55" s="14">
        <f t="shared" si="4"/>
        <v>-7.79000477115388E-2</v>
      </c>
      <c r="H55" s="14"/>
      <c r="K55" s="27" t="str">
        <f t="shared" si="5"/>
        <v>IE</v>
      </c>
      <c r="L55" s="28">
        <f t="shared" si="5"/>
        <v>14947.067311741663</v>
      </c>
      <c r="M55" s="28">
        <f t="shared" si="5"/>
        <v>14336.28727180663</v>
      </c>
      <c r="N55" s="28">
        <f t="shared" si="5"/>
        <v>13782.690055009405</v>
      </c>
      <c r="O55" s="29">
        <f t="shared" si="6"/>
        <v>-553.59721679722497</v>
      </c>
      <c r="P55" s="17">
        <f t="shared" si="7"/>
        <v>-3.8615103499349851E-2</v>
      </c>
      <c r="Q55" s="30"/>
      <c r="R55" s="28">
        <f t="shared" si="8"/>
        <v>12614.892</v>
      </c>
      <c r="S55" s="28">
        <f t="shared" si="8"/>
        <v>11962.64227180663</v>
      </c>
      <c r="T55" s="28">
        <f t="shared" si="8"/>
        <v>11774.857646809767</v>
      </c>
      <c r="U55" s="29">
        <f t="shared" si="9"/>
        <v>-187.78462499686248</v>
      </c>
      <c r="V55" s="17">
        <f t="shared" si="10"/>
        <v>-1.5697587600644915E-2</v>
      </c>
    </row>
    <row r="56" spans="2:22" x14ac:dyDescent="0.25">
      <c r="B56" t="s">
        <v>26</v>
      </c>
      <c r="C56" s="12">
        <v>180834.427</v>
      </c>
      <c r="D56" s="12">
        <v>139159.84479306388</v>
      </c>
      <c r="E56" s="13">
        <v>130994.34873040847</v>
      </c>
      <c r="F56" s="14">
        <f t="shared" si="4"/>
        <v>-0.23045712532899565</v>
      </c>
      <c r="G56" s="14">
        <f t="shared" si="4"/>
        <v>-0.27561166917398716</v>
      </c>
      <c r="H56" s="14"/>
      <c r="K56" s="27" t="str">
        <f t="shared" si="5"/>
        <v>IT</v>
      </c>
      <c r="L56" s="28">
        <f t="shared" si="5"/>
        <v>180834.427</v>
      </c>
      <c r="M56" s="28">
        <f t="shared" si="5"/>
        <v>139159.84479306388</v>
      </c>
      <c r="N56" s="28">
        <f t="shared" si="5"/>
        <v>130994.34873040847</v>
      </c>
      <c r="O56" s="29">
        <f t="shared" si="6"/>
        <v>-8165.4960626554093</v>
      </c>
      <c r="P56" s="17">
        <f t="shared" si="7"/>
        <v>-5.8677099523916691E-2</v>
      </c>
      <c r="Q56" s="30"/>
      <c r="R56" s="28">
        <f t="shared" si="8"/>
        <v>137215.73000000001</v>
      </c>
      <c r="S56" s="28">
        <f t="shared" si="8"/>
        <v>111942.9486721123</v>
      </c>
      <c r="T56" s="28">
        <f t="shared" si="8"/>
        <v>110520.59107893823</v>
      </c>
      <c r="U56" s="29">
        <f t="shared" si="9"/>
        <v>-1422.3575931740634</v>
      </c>
      <c r="V56" s="17">
        <f t="shared" si="10"/>
        <v>-1.270609368474146E-2</v>
      </c>
    </row>
    <row r="57" spans="2:22" x14ac:dyDescent="0.25">
      <c r="B57" t="s">
        <v>41</v>
      </c>
      <c r="C57" s="12">
        <v>8047.9970000000003</v>
      </c>
      <c r="D57" s="12">
        <v>6312.0660135664511</v>
      </c>
      <c r="E57" s="13">
        <v>6202.7170399680617</v>
      </c>
      <c r="F57" s="14">
        <f t="shared" si="4"/>
        <v>-0.21569727056726651</v>
      </c>
      <c r="G57" s="14">
        <f t="shared" si="4"/>
        <v>-0.22928437473720953</v>
      </c>
      <c r="H57" s="14"/>
      <c r="K57" s="27" t="str">
        <f t="shared" si="5"/>
        <v>LT</v>
      </c>
      <c r="L57" s="28">
        <f t="shared" si="5"/>
        <v>8047.9970000000003</v>
      </c>
      <c r="M57" s="28">
        <f t="shared" si="5"/>
        <v>6312.0660135664511</v>
      </c>
      <c r="N57" s="28">
        <f t="shared" si="5"/>
        <v>6202.7170399680617</v>
      </c>
      <c r="O57" s="29">
        <f t="shared" si="6"/>
        <v>-109.34897359838942</v>
      </c>
      <c r="P57" s="17">
        <f t="shared" si="7"/>
        <v>-1.7323800695900032E-2</v>
      </c>
      <c r="Q57" s="30"/>
      <c r="R57" s="28">
        <f t="shared" ref="R57:T67" si="11">C22</f>
        <v>4668.8410000000003</v>
      </c>
      <c r="S57" s="28">
        <f t="shared" si="11"/>
        <v>5394.1830135664495</v>
      </c>
      <c r="T57" s="28">
        <f t="shared" si="11"/>
        <v>5368.8767014649629</v>
      </c>
      <c r="U57" s="29">
        <f t="shared" si="9"/>
        <v>-25.306312101486583</v>
      </c>
      <c r="V57" s="17">
        <f t="shared" si="10"/>
        <v>-4.691407769784754E-3</v>
      </c>
    </row>
    <row r="58" spans="2:22" x14ac:dyDescent="0.25">
      <c r="B58" t="s">
        <v>24</v>
      </c>
      <c r="C58" s="12">
        <v>4773.7708518200052</v>
      </c>
      <c r="D58" s="12">
        <v>3795.654759912105</v>
      </c>
      <c r="E58" s="13">
        <v>3673.031922894038</v>
      </c>
      <c r="F58" s="14">
        <f t="shared" si="4"/>
        <v>-0.2048938087455523</v>
      </c>
      <c r="G58" s="14">
        <f t="shared" si="4"/>
        <v>-0.23058059615624604</v>
      </c>
      <c r="H58" s="14"/>
      <c r="K58" s="27" t="str">
        <f t="shared" si="5"/>
        <v>LU</v>
      </c>
      <c r="L58" s="28">
        <f t="shared" si="5"/>
        <v>4773.7708518200052</v>
      </c>
      <c r="M58" s="28">
        <f t="shared" si="5"/>
        <v>3795.654759912105</v>
      </c>
      <c r="N58" s="28">
        <f t="shared" si="5"/>
        <v>3673.031922894038</v>
      </c>
      <c r="O58" s="29">
        <f t="shared" si="6"/>
        <v>-122.622837018067</v>
      </c>
      <c r="P58" s="17">
        <f t="shared" si="7"/>
        <v>-3.2306109162811888E-2</v>
      </c>
      <c r="Q58" s="30"/>
      <c r="R58" s="28">
        <f t="shared" si="11"/>
        <v>4478.3829999999998</v>
      </c>
      <c r="S58" s="28">
        <f t="shared" si="11"/>
        <v>3672.8877599121051</v>
      </c>
      <c r="T58" s="28">
        <f t="shared" si="11"/>
        <v>3597.6878490383829</v>
      </c>
      <c r="U58" s="29">
        <f t="shared" si="9"/>
        <v>-75.199910873722274</v>
      </c>
      <c r="V58" s="17">
        <f t="shared" si="10"/>
        <v>-2.0474328590842063E-2</v>
      </c>
    </row>
    <row r="59" spans="2:22" x14ac:dyDescent="0.25">
      <c r="B59" t="s">
        <v>42</v>
      </c>
      <c r="C59" s="12">
        <v>4492.0650000000005</v>
      </c>
      <c r="D59" s="12">
        <v>4306.8168703544497</v>
      </c>
      <c r="E59" s="13">
        <v>4352.5848461469186</v>
      </c>
      <c r="F59" s="14">
        <f t="shared" si="4"/>
        <v>-4.1238969081157761E-2</v>
      </c>
      <c r="G59" s="14">
        <f t="shared" si="4"/>
        <v>-3.1050341847921104E-2</v>
      </c>
      <c r="H59" s="14"/>
      <c r="K59" s="27" t="str">
        <f t="shared" si="5"/>
        <v>LV</v>
      </c>
      <c r="L59" s="28">
        <f t="shared" si="5"/>
        <v>4492.0650000000005</v>
      </c>
      <c r="M59" s="28">
        <f t="shared" si="5"/>
        <v>4306.8168703544497</v>
      </c>
      <c r="N59" s="28">
        <f t="shared" si="5"/>
        <v>4352.5848461469186</v>
      </c>
      <c r="O59" s="29">
        <f t="shared" si="6"/>
        <v>45.76797579246886</v>
      </c>
      <c r="P59" s="17">
        <f t="shared" si="7"/>
        <v>1.062686832762921E-2</v>
      </c>
      <c r="Q59" s="30"/>
      <c r="R59" s="28">
        <f t="shared" si="11"/>
        <v>4018.27</v>
      </c>
      <c r="S59" s="28">
        <f t="shared" si="11"/>
        <v>3962.2388703544502</v>
      </c>
      <c r="T59" s="28">
        <f t="shared" si="11"/>
        <v>4022.8714827265303</v>
      </c>
      <c r="U59" s="29">
        <f t="shared" si="9"/>
        <v>60.632612372080075</v>
      </c>
      <c r="V59" s="17">
        <f t="shared" si="10"/>
        <v>1.5302614091677935E-2</v>
      </c>
    </row>
    <row r="60" spans="2:22" x14ac:dyDescent="0.25">
      <c r="B60" t="s">
        <v>44</v>
      </c>
      <c r="C60" s="12">
        <v>915.72</v>
      </c>
      <c r="D60" s="12">
        <v>886.59375685487691</v>
      </c>
      <c r="E60" s="13">
        <v>909.20869037584214</v>
      </c>
      <c r="F60" s="14">
        <f t="shared" si="4"/>
        <v>-3.1806931316475717E-2</v>
      </c>
      <c r="G60" s="14">
        <f t="shared" si="4"/>
        <v>-7.1105901631043356E-3</v>
      </c>
      <c r="H60" s="14"/>
      <c r="K60" s="27" t="str">
        <f t="shared" si="5"/>
        <v>MT</v>
      </c>
      <c r="L60" s="28">
        <f t="shared" si="5"/>
        <v>915.72</v>
      </c>
      <c r="M60" s="28">
        <f t="shared" si="5"/>
        <v>886.59375685487691</v>
      </c>
      <c r="N60" s="28">
        <f t="shared" si="5"/>
        <v>909.20869037584214</v>
      </c>
      <c r="O60" s="29">
        <f t="shared" si="6"/>
        <v>22.614933520965224</v>
      </c>
      <c r="P60" s="17">
        <f t="shared" si="7"/>
        <v>2.550766159372694E-2</v>
      </c>
      <c r="Q60" s="30"/>
      <c r="R60" s="28">
        <f t="shared" si="11"/>
        <v>464.34500000000003</v>
      </c>
      <c r="S60" s="28">
        <f t="shared" si="11"/>
        <v>698.73075685487697</v>
      </c>
      <c r="T60" s="28">
        <f t="shared" si="11"/>
        <v>678.33239042578782</v>
      </c>
      <c r="U60" s="29">
        <f t="shared" si="9"/>
        <v>-20.398366429089151</v>
      </c>
      <c r="V60" s="17">
        <f t="shared" si="10"/>
        <v>-2.9193457177849397E-2</v>
      </c>
    </row>
    <row r="61" spans="2:22" x14ac:dyDescent="0.25">
      <c r="B61" t="s">
        <v>22</v>
      </c>
      <c r="C61" s="12">
        <v>70105.548091334655</v>
      </c>
      <c r="D61" s="12">
        <v>56087.332504060381</v>
      </c>
      <c r="E61" s="13">
        <v>54860.716653550793</v>
      </c>
      <c r="F61" s="14">
        <f t="shared" si="4"/>
        <v>-0.19995871894491313</v>
      </c>
      <c r="G61" s="14">
        <f t="shared" si="4"/>
        <v>-0.21745542047432032</v>
      </c>
      <c r="H61" s="14"/>
      <c r="K61" s="27" t="str">
        <f t="shared" si="5"/>
        <v>NL</v>
      </c>
      <c r="L61" s="28">
        <f t="shared" si="5"/>
        <v>70105.548091334655</v>
      </c>
      <c r="M61" s="28">
        <f t="shared" si="5"/>
        <v>56087.332504060381</v>
      </c>
      <c r="N61" s="28">
        <f t="shared" si="5"/>
        <v>54860.716653550793</v>
      </c>
      <c r="O61" s="29">
        <f t="shared" si="6"/>
        <v>-1226.6158505095882</v>
      </c>
      <c r="P61" s="30">
        <f t="shared" si="7"/>
        <v>-2.1869748403898309E-2</v>
      </c>
      <c r="Q61" s="30"/>
      <c r="R61" s="28">
        <f t="shared" si="11"/>
        <v>54407.232000000004</v>
      </c>
      <c r="S61" s="28">
        <f t="shared" si="11"/>
        <v>43441.981504060401</v>
      </c>
      <c r="T61" s="28">
        <f t="shared" si="11"/>
        <v>43151.307485939527</v>
      </c>
      <c r="U61" s="29">
        <f t="shared" si="9"/>
        <v>-290.67401812087337</v>
      </c>
      <c r="V61" s="17">
        <f t="shared" si="10"/>
        <v>-6.691085628626422E-3</v>
      </c>
    </row>
    <row r="62" spans="2:22" x14ac:dyDescent="0.25">
      <c r="B62" t="s">
        <v>45</v>
      </c>
      <c r="C62" s="12">
        <v>87955.39999999998</v>
      </c>
      <c r="D62" s="12">
        <v>98601.218691602204</v>
      </c>
      <c r="E62" s="13">
        <v>93003.452896015879</v>
      </c>
      <c r="F62" s="14">
        <f t="shared" si="4"/>
        <v>0.12103655593178164</v>
      </c>
      <c r="G62" s="14">
        <f t="shared" si="4"/>
        <v>5.7393325435571851E-2</v>
      </c>
      <c r="H62" s="14"/>
      <c r="K62" s="27" t="str">
        <f t="shared" si="5"/>
        <v>PL</v>
      </c>
      <c r="L62" s="28">
        <f t="shared" si="5"/>
        <v>87955.39999999998</v>
      </c>
      <c r="M62" s="28">
        <f t="shared" si="5"/>
        <v>98601.218691602204</v>
      </c>
      <c r="N62" s="28">
        <f t="shared" si="5"/>
        <v>93003.452896015879</v>
      </c>
      <c r="O62" s="29">
        <f t="shared" si="6"/>
        <v>-5597.7657955863251</v>
      </c>
      <c r="P62" s="30">
        <f t="shared" si="7"/>
        <v>-5.6771770875313564E-2</v>
      </c>
      <c r="Q62" s="30"/>
      <c r="R62" s="28">
        <f t="shared" si="11"/>
        <v>58490.817999999999</v>
      </c>
      <c r="S62" s="28">
        <f t="shared" si="11"/>
        <v>72432.169440909507</v>
      </c>
      <c r="T62" s="28">
        <f t="shared" si="11"/>
        <v>71575.596392108957</v>
      </c>
      <c r="U62" s="29">
        <f t="shared" si="9"/>
        <v>-856.57304880055017</v>
      </c>
      <c r="V62" s="17">
        <f t="shared" si="10"/>
        <v>-1.1825864880373994E-2</v>
      </c>
    </row>
    <row r="63" spans="2:22" x14ac:dyDescent="0.25">
      <c r="B63" t="s">
        <v>34</v>
      </c>
      <c r="C63" s="12">
        <v>24851.128000000001</v>
      </c>
      <c r="D63" s="12">
        <v>20765.760177605793</v>
      </c>
      <c r="E63" s="13">
        <v>20043.335004269848</v>
      </c>
      <c r="F63" s="14">
        <f t="shared" si="4"/>
        <v>-0.16439365739833656</v>
      </c>
      <c r="G63" s="14">
        <f t="shared" si="4"/>
        <v>-0.1934637733840554</v>
      </c>
      <c r="H63" s="14"/>
      <c r="K63" s="27" t="str">
        <f t="shared" si="5"/>
        <v>PT</v>
      </c>
      <c r="L63" s="28">
        <f t="shared" si="5"/>
        <v>24851.128000000001</v>
      </c>
      <c r="M63" s="28">
        <f t="shared" si="5"/>
        <v>20765.760177605793</v>
      </c>
      <c r="N63" s="28">
        <f t="shared" si="5"/>
        <v>20043.335004269848</v>
      </c>
      <c r="O63" s="29">
        <f t="shared" si="6"/>
        <v>-722.42517333594515</v>
      </c>
      <c r="P63" s="30">
        <f t="shared" si="7"/>
        <v>-3.4789247644062785E-2</v>
      </c>
      <c r="Q63" s="30"/>
      <c r="R63" s="28">
        <f t="shared" si="11"/>
        <v>19011.310000000001</v>
      </c>
      <c r="S63" s="28">
        <f t="shared" si="11"/>
        <v>16710.772177605788</v>
      </c>
      <c r="T63" s="28">
        <f t="shared" si="11"/>
        <v>17123.190426424051</v>
      </c>
      <c r="U63" s="29">
        <f t="shared" si="9"/>
        <v>412.41824881826324</v>
      </c>
      <c r="V63" s="17">
        <f t="shared" si="10"/>
        <v>2.467978405994593E-2</v>
      </c>
    </row>
    <row r="64" spans="2:22" x14ac:dyDescent="0.25">
      <c r="B64" t="s">
        <v>43</v>
      </c>
      <c r="C64" s="12">
        <v>36059.756999999998</v>
      </c>
      <c r="D64" s="12">
        <v>31006.557000000001</v>
      </c>
      <c r="E64" s="13">
        <v>29825.18759127014</v>
      </c>
      <c r="F64" s="14">
        <f t="shared" si="4"/>
        <v>-0.14013405581185689</v>
      </c>
      <c r="G64" s="14">
        <f t="shared" si="4"/>
        <v>-0.17289549146795025</v>
      </c>
      <c r="H64" s="14"/>
      <c r="K64" s="27" t="str">
        <f t="shared" si="5"/>
        <v>RO</v>
      </c>
      <c r="L64" s="28">
        <f t="shared" si="5"/>
        <v>36059.756999999998</v>
      </c>
      <c r="M64" s="28">
        <f t="shared" si="5"/>
        <v>31006.557000000001</v>
      </c>
      <c r="N64" s="28">
        <f t="shared" si="5"/>
        <v>29825.18759127014</v>
      </c>
      <c r="O64" s="29">
        <f t="shared" si="6"/>
        <v>-1181.3694087298609</v>
      </c>
      <c r="P64" s="30">
        <f t="shared" si="7"/>
        <v>-3.810063170605691E-2</v>
      </c>
      <c r="Q64" s="30"/>
      <c r="R64" s="28">
        <f t="shared" si="11"/>
        <v>24600.038</v>
      </c>
      <c r="S64" s="28">
        <f t="shared" si="11"/>
        <v>24019.58</v>
      </c>
      <c r="T64" s="28">
        <f t="shared" si="11"/>
        <v>23438.875778870366</v>
      </c>
      <c r="U64" s="29">
        <f t="shared" si="9"/>
        <v>-580.7042211296357</v>
      </c>
      <c r="V64" s="17">
        <f t="shared" si="10"/>
        <v>-2.4176285394234023E-2</v>
      </c>
    </row>
    <row r="65" spans="2:22" x14ac:dyDescent="0.25">
      <c r="B65" t="s">
        <v>40</v>
      </c>
      <c r="C65" s="12">
        <v>48993.221000000005</v>
      </c>
      <c r="D65" s="12">
        <v>42452.103660552202</v>
      </c>
      <c r="E65" s="13">
        <v>43111.779649215721</v>
      </c>
      <c r="F65" s="14">
        <f t="shared" si="4"/>
        <v>-0.13351066139227308</v>
      </c>
      <c r="G65" s="14">
        <f t="shared" si="4"/>
        <v>-0.12004602332196701</v>
      </c>
      <c r="H65" s="14"/>
      <c r="K65" s="27" t="str">
        <f t="shared" si="5"/>
        <v>SE</v>
      </c>
      <c r="L65" s="28">
        <f t="shared" si="5"/>
        <v>48993.221000000005</v>
      </c>
      <c r="M65" s="28">
        <f t="shared" si="5"/>
        <v>42452.103660552202</v>
      </c>
      <c r="N65" s="28">
        <f t="shared" si="5"/>
        <v>43111.779649215721</v>
      </c>
      <c r="O65" s="29">
        <f t="shared" si="6"/>
        <v>659.67598866351909</v>
      </c>
      <c r="P65" s="30">
        <f t="shared" si="7"/>
        <v>1.5539300335698329E-2</v>
      </c>
      <c r="Q65" s="30"/>
      <c r="R65" s="28">
        <f t="shared" si="11"/>
        <v>33243.838000000003</v>
      </c>
      <c r="S65" s="28">
        <f t="shared" si="11"/>
        <v>30969.5575977835</v>
      </c>
      <c r="T65" s="28">
        <f t="shared" si="11"/>
        <v>30924.716168780229</v>
      </c>
      <c r="U65" s="29">
        <f t="shared" si="9"/>
        <v>-44.841429003270605</v>
      </c>
      <c r="V65" s="17">
        <f t="shared" si="10"/>
        <v>-1.4479195856023439E-3</v>
      </c>
    </row>
    <row r="66" spans="2:22" x14ac:dyDescent="0.25">
      <c r="B66" t="s">
        <v>33</v>
      </c>
      <c r="C66" s="12">
        <v>7249.8013003726001</v>
      </c>
      <c r="D66" s="12">
        <v>6194.4846709658914</v>
      </c>
      <c r="E66" s="13">
        <v>6072.0256277550034</v>
      </c>
      <c r="F66" s="14">
        <f t="shared" si="4"/>
        <v>-0.14556490387570642</v>
      </c>
      <c r="G66" s="14">
        <f t="shared" si="4"/>
        <v>-0.16245626932659041</v>
      </c>
      <c r="H66" s="14"/>
      <c r="K66" s="27" t="str">
        <f t="shared" si="5"/>
        <v>SI</v>
      </c>
      <c r="L66" s="28">
        <f t="shared" si="5"/>
        <v>7249.8013003726001</v>
      </c>
      <c r="M66" s="28">
        <f t="shared" si="5"/>
        <v>6194.4846709658914</v>
      </c>
      <c r="N66" s="28">
        <f t="shared" si="5"/>
        <v>6072.0256277550034</v>
      </c>
      <c r="O66" s="29">
        <f t="shared" si="6"/>
        <v>-122.45904321088801</v>
      </c>
      <c r="P66" s="30">
        <f t="shared" si="7"/>
        <v>-1.9769044515496922E-2</v>
      </c>
      <c r="Q66" s="30"/>
      <c r="R66" s="28">
        <f t="shared" si="11"/>
        <v>5131.6890000000003</v>
      </c>
      <c r="S66" s="28">
        <f t="shared" si="11"/>
        <v>4716.4226709658897</v>
      </c>
      <c r="T66" s="28">
        <f t="shared" si="11"/>
        <v>4521.1007591987291</v>
      </c>
      <c r="U66" s="29">
        <f t="shared" si="9"/>
        <v>-195.3219117671606</v>
      </c>
      <c r="V66" s="17">
        <f t="shared" si="10"/>
        <v>-4.1413148352787491E-2</v>
      </c>
    </row>
    <row r="67" spans="2:22" x14ac:dyDescent="0.25">
      <c r="B67" t="s">
        <v>37</v>
      </c>
      <c r="C67" s="12">
        <v>17414.235999999997</v>
      </c>
      <c r="D67" s="12">
        <v>15400.29277070794</v>
      </c>
      <c r="E67" s="13">
        <v>15828.300002916158</v>
      </c>
      <c r="F67" s="14">
        <f t="shared" si="4"/>
        <v>-0.11564924406055244</v>
      </c>
      <c r="G67" s="14">
        <f t="shared" si="4"/>
        <v>-9.1071236032625236E-2</v>
      </c>
      <c r="H67" s="14"/>
      <c r="K67" s="27" t="str">
        <f t="shared" si="5"/>
        <v>SK</v>
      </c>
      <c r="L67" s="28">
        <f t="shared" si="5"/>
        <v>17414.235999999997</v>
      </c>
      <c r="M67" s="28">
        <f t="shared" si="5"/>
        <v>15400.29277070794</v>
      </c>
      <c r="N67" s="28">
        <f t="shared" si="5"/>
        <v>15828.300002916158</v>
      </c>
      <c r="O67" s="29">
        <f t="shared" si="6"/>
        <v>428.00723220821783</v>
      </c>
      <c r="P67" s="30">
        <f t="shared" si="7"/>
        <v>2.7792149057211894E-2</v>
      </c>
      <c r="Q67" s="30"/>
      <c r="R67" s="28">
        <f t="shared" si="11"/>
        <v>11557.519</v>
      </c>
      <c r="S67" s="28">
        <f t="shared" si="11"/>
        <v>10643.0353295118</v>
      </c>
      <c r="T67" s="28">
        <f t="shared" si="11"/>
        <v>10620.448921497671</v>
      </c>
      <c r="U67" s="29">
        <f t="shared" si="9"/>
        <v>-22.58640801412912</v>
      </c>
      <c r="V67" s="17">
        <f t="shared" si="10"/>
        <v>-2.1221773032642152E-3</v>
      </c>
    </row>
    <row r="68" spans="2:22" x14ac:dyDescent="0.25">
      <c r="B68" s="20"/>
      <c r="C68" s="22"/>
      <c r="D68" s="22"/>
      <c r="E68" s="22"/>
      <c r="F68" s="23"/>
      <c r="G68" s="23"/>
      <c r="H68" s="23"/>
      <c r="K68" s="31"/>
      <c r="L68" s="32"/>
      <c r="M68" s="32"/>
      <c r="N68" s="32"/>
      <c r="O68" s="33"/>
      <c r="P68" s="34"/>
      <c r="Q68" s="34"/>
      <c r="R68" s="32"/>
      <c r="S68" s="32"/>
      <c r="T68" s="32"/>
      <c r="U68" s="33"/>
      <c r="V68" s="35"/>
    </row>
    <row r="69" spans="2:22" x14ac:dyDescent="0.25">
      <c r="B69" s="24"/>
      <c r="C69" s="22"/>
      <c r="D69" s="22"/>
      <c r="E69" s="22"/>
      <c r="F69" s="23"/>
      <c r="G69" s="23"/>
      <c r="H69" s="23"/>
      <c r="J69" s="36"/>
      <c r="K69" s="31"/>
      <c r="L69" s="32"/>
      <c r="M69" s="32"/>
      <c r="N69" s="32"/>
      <c r="O69" s="33"/>
      <c r="P69" s="34"/>
      <c r="Q69" s="30"/>
      <c r="R69" s="32"/>
      <c r="S69" s="32"/>
      <c r="T69" s="32"/>
      <c r="U69" s="33"/>
      <c r="V69" s="34"/>
    </row>
    <row r="70" spans="2:22" x14ac:dyDescent="0.25">
      <c r="B70" s="24" t="s">
        <v>46</v>
      </c>
      <c r="C70" s="22">
        <v>1497764.009859272</v>
      </c>
      <c r="D70" s="22">
        <v>1258127.7737626825</v>
      </c>
      <c r="E70" s="22">
        <v>1210369.5305300725</v>
      </c>
      <c r="F70" s="23">
        <f>D70/$C70-1</f>
        <v>-0.15999599036907386</v>
      </c>
      <c r="G70" s="23">
        <f>E70/$C70-1</f>
        <v>-0.19188235091601835</v>
      </c>
      <c r="H70" s="23"/>
      <c r="J70" s="36"/>
      <c r="K70" s="31" t="str">
        <f>B70</f>
        <v>EU 27</v>
      </c>
      <c r="L70" s="32">
        <f>C70</f>
        <v>1497764.009859272</v>
      </c>
      <c r="M70" s="32">
        <f>D70</f>
        <v>1258127.7737626825</v>
      </c>
      <c r="N70" s="32">
        <f>E70</f>
        <v>1210369.5305300725</v>
      </c>
      <c r="O70" s="33">
        <f>N70-M70</f>
        <v>-47758.243232609937</v>
      </c>
      <c r="P70" s="34">
        <f>O70/M70</f>
        <v>-3.7959771836034883E-2</v>
      </c>
      <c r="Q70" s="30"/>
      <c r="R70" s="32">
        <f>C35</f>
        <v>1041250.186</v>
      </c>
      <c r="S70" s="32">
        <f>D35</f>
        <v>940368.97243469942</v>
      </c>
      <c r="T70" s="32">
        <f>E35</f>
        <v>934536.45555044501</v>
      </c>
      <c r="U70" s="33">
        <f>T70-S70</f>
        <v>-5832.5168842544081</v>
      </c>
      <c r="V70" s="34">
        <f>U70/S70</f>
        <v>-6.2023706175178238E-3</v>
      </c>
    </row>
    <row r="71" spans="2:22" x14ac:dyDescent="0.25">
      <c r="J71" s="36"/>
      <c r="Q71" s="30"/>
    </row>
    <row r="72" spans="2:22" x14ac:dyDescent="0.25">
      <c r="J72" s="36"/>
      <c r="O72" t="s">
        <v>47</v>
      </c>
      <c r="P72">
        <f>COUNTIF(P41:P67,"&lt;"&amp;0)</f>
        <v>18</v>
      </c>
      <c r="Q72" s="30"/>
      <c r="U72" t="s">
        <v>47</v>
      </c>
      <c r="V72">
        <f>COUNTIF(V41:V67,"&lt;"&amp;0)</f>
        <v>19</v>
      </c>
    </row>
    <row r="73" spans="2:22" x14ac:dyDescent="0.25">
      <c r="O73" t="s">
        <v>48</v>
      </c>
      <c r="P73">
        <f>COUNTIF(P41:P67,"&gt;"&amp;0)</f>
        <v>9</v>
      </c>
      <c r="U73" t="s">
        <v>48</v>
      </c>
      <c r="V73">
        <f>COUNTIF(V41:V67,"&gt;"&amp;0)</f>
        <v>8</v>
      </c>
    </row>
  </sheetData>
  <mergeCells count="2">
    <mergeCell ref="L39:N39"/>
    <mergeCell ref="R39:U39"/>
  </mergeCells>
  <conditionalFormatting sqref="F6:G35">
    <cfRule type="dataBar" priority="10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{21D732EB-4614-430E-8965-6495EAEDD1BC}</x14:id>
        </ext>
      </extLst>
    </cfRule>
  </conditionalFormatting>
  <conditionalFormatting sqref="F41:G70">
    <cfRule type="dataBar" priority="7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{114CECD7-5E3A-41A7-9F30-C1AED28254D6}</x14:id>
        </ext>
      </extLst>
    </cfRule>
  </conditionalFormatting>
  <conditionalFormatting sqref="H6:H35">
    <cfRule type="dataBar" priority="9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{47B6F5B0-9082-4B4D-85D3-A131DE3F06F7}</x14:id>
        </ext>
      </extLst>
    </cfRule>
  </conditionalFormatting>
  <conditionalFormatting sqref="H41:H70">
    <cfRule type="dataBar" priority="8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{0E2DB565-2BE5-4657-AD4F-FE1AACD6935A}</x14:id>
        </ext>
      </extLst>
    </cfRule>
  </conditionalFormatting>
  <conditionalFormatting sqref="O41:O68">
    <cfRule type="cellIs" dxfId="3" priority="5" operator="lessThan">
      <formula>0</formula>
    </cfRule>
    <cfRule type="cellIs" dxfId="2" priority="6" operator="greaterThan">
      <formula>0</formula>
    </cfRule>
  </conditionalFormatting>
  <conditionalFormatting sqref="P41:P6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41:U68">
    <cfRule type="cellIs" dxfId="1" priority="3" operator="lessThan">
      <formula>0</formula>
    </cfRule>
    <cfRule type="cellIs" dxfId="0" priority="4" operator="greaterThan">
      <formula>0</formula>
    </cfRule>
  </conditionalFormatting>
  <conditionalFormatting sqref="V41:V68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1D732EB-4614-430E-8965-6495EAEDD1B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F6:G35</xm:sqref>
        </x14:conditionalFormatting>
        <x14:conditionalFormatting xmlns:xm="http://schemas.microsoft.com/office/excel/2006/main">
          <x14:cfRule type="dataBar" id="{114CECD7-5E3A-41A7-9F30-C1AED28254D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F41:G70</xm:sqref>
        </x14:conditionalFormatting>
        <x14:conditionalFormatting xmlns:xm="http://schemas.microsoft.com/office/excel/2006/main">
          <x14:cfRule type="dataBar" id="{47B6F5B0-9082-4B4D-85D3-A131DE3F06F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H6:H35</xm:sqref>
        </x14:conditionalFormatting>
        <x14:conditionalFormatting xmlns:xm="http://schemas.microsoft.com/office/excel/2006/main">
          <x14:cfRule type="dataBar" id="{0E2DB565-2BE5-4657-AD4F-FE1AACD6935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H41:H70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51A26-C792-4EE8-A729-7A51E0B20210}">
  <sheetPr>
    <tabColor rgb="FF00B050"/>
  </sheetPr>
  <dimension ref="A1:C32"/>
  <sheetViews>
    <sheetView zoomScale="80" zoomScaleNormal="80" workbookViewId="0">
      <selection activeCell="H1" sqref="A1:H1048576"/>
    </sheetView>
  </sheetViews>
  <sheetFormatPr defaultColWidth="8.85546875" defaultRowHeight="15" x14ac:dyDescent="0.25"/>
  <cols>
    <col min="1" max="1" width="8.42578125" bestFit="1" customWidth="1"/>
    <col min="2" max="2" width="21.7109375" customWidth="1"/>
    <col min="3" max="3" width="21.28515625" bestFit="1" customWidth="1"/>
    <col min="7" max="7" width="9.7109375" bestFit="1" customWidth="1"/>
    <col min="9" max="9" width="11.7109375" customWidth="1"/>
  </cols>
  <sheetData>
    <row r="1" spans="1:3" ht="48" customHeight="1" x14ac:dyDescent="0.25">
      <c r="A1" s="8" t="s">
        <v>52</v>
      </c>
      <c r="B1" s="9" t="s">
        <v>13</v>
      </c>
      <c r="C1" s="9" t="s">
        <v>51</v>
      </c>
    </row>
    <row r="2" spans="1:3" x14ac:dyDescent="0.25">
      <c r="A2" t="s">
        <v>53</v>
      </c>
      <c r="B2" s="16">
        <v>-0.23312114492918479</v>
      </c>
      <c r="C2" s="16">
        <v>-0.33732626039055269</v>
      </c>
    </row>
    <row r="3" spans="1:3" x14ac:dyDescent="0.25">
      <c r="A3" t="s">
        <v>54</v>
      </c>
      <c r="B3" s="16">
        <v>-0.20688287384405946</v>
      </c>
      <c r="C3" s="16">
        <v>-0.21745542047432032</v>
      </c>
    </row>
    <row r="4" spans="1:3" x14ac:dyDescent="0.25">
      <c r="A4" t="s">
        <v>55</v>
      </c>
      <c r="B4" s="16">
        <v>-0.19665471911661347</v>
      </c>
      <c r="C4" s="16">
        <v>-0.23058059615624604</v>
      </c>
    </row>
    <row r="5" spans="1:3" x14ac:dyDescent="0.25">
      <c r="A5" t="s">
        <v>56</v>
      </c>
      <c r="B5" s="16">
        <v>-0.19454867835532974</v>
      </c>
      <c r="C5" s="16">
        <v>-0.27561166917398716</v>
      </c>
    </row>
    <row r="6" spans="1:3" x14ac:dyDescent="0.25">
      <c r="A6" t="s">
        <v>57</v>
      </c>
      <c r="B6" s="16">
        <v>-0.18589623402098865</v>
      </c>
      <c r="C6" s="16">
        <v>-0.19261663049750977</v>
      </c>
    </row>
    <row r="7" spans="1:3" x14ac:dyDescent="0.25">
      <c r="A7" t="s">
        <v>58</v>
      </c>
      <c r="B7" s="16">
        <v>-0.14885666676047227</v>
      </c>
      <c r="C7" s="16">
        <v>-0.18575286825692505</v>
      </c>
    </row>
    <row r="8" spans="1:3" x14ac:dyDescent="0.25">
      <c r="A8" t="s">
        <v>59</v>
      </c>
      <c r="B8" s="16">
        <v>-0.1318692933695228</v>
      </c>
      <c r="C8" s="16">
        <v>-0.18599035620387605</v>
      </c>
    </row>
    <row r="9" spans="1:3" x14ac:dyDescent="0.25">
      <c r="A9" t="s">
        <v>60</v>
      </c>
      <c r="B9" s="16">
        <v>-0.11898387466607407</v>
      </c>
      <c r="C9" s="16">
        <v>-0.16245626932659041</v>
      </c>
    </row>
    <row r="10" spans="1:3" x14ac:dyDescent="0.25">
      <c r="A10" t="s">
        <v>2</v>
      </c>
      <c r="B10" s="16">
        <v>-0.10248615739460232</v>
      </c>
      <c r="C10" s="16">
        <v>-0.19188235091601835</v>
      </c>
    </row>
    <row r="11" spans="1:3" x14ac:dyDescent="0.25">
      <c r="A11" t="s">
        <v>61</v>
      </c>
      <c r="B11" s="16">
        <v>-9.9315595483738361E-2</v>
      </c>
      <c r="C11" s="16">
        <v>-0.1934637733840554</v>
      </c>
    </row>
    <row r="12" spans="1:3" x14ac:dyDescent="0.25">
      <c r="A12" t="s">
        <v>62</v>
      </c>
      <c r="B12" s="16">
        <v>-9.3760609708027243E-2</v>
      </c>
      <c r="C12" s="16">
        <v>-0.19535142839176822</v>
      </c>
    </row>
    <row r="13" spans="1:3" x14ac:dyDescent="0.25">
      <c r="A13" t="s">
        <v>63</v>
      </c>
      <c r="B13" s="16">
        <v>-9.071433415223118E-2</v>
      </c>
      <c r="C13" s="16">
        <v>-7.0989243462564522E-2</v>
      </c>
    </row>
    <row r="14" spans="1:3" x14ac:dyDescent="0.25">
      <c r="A14" t="s">
        <v>64</v>
      </c>
      <c r="B14" s="16">
        <v>-8.2134347251517914E-2</v>
      </c>
      <c r="C14" s="16">
        <v>-8.3808416782024553E-2</v>
      </c>
    </row>
    <row r="15" spans="1:3" x14ac:dyDescent="0.25">
      <c r="A15" t="s">
        <v>65</v>
      </c>
      <c r="B15" s="16">
        <v>-8.107882656323806E-2</v>
      </c>
      <c r="C15" s="16">
        <v>-9.1071236032625236E-2</v>
      </c>
    </row>
    <row r="16" spans="1:3" x14ac:dyDescent="0.25">
      <c r="A16" t="s">
        <v>66</v>
      </c>
      <c r="B16" s="16">
        <v>-7.920408722800254E-2</v>
      </c>
      <c r="C16" s="16">
        <v>-0.26308589211948852</v>
      </c>
    </row>
    <row r="17" spans="1:3" x14ac:dyDescent="0.25">
      <c r="A17" t="s">
        <v>67</v>
      </c>
      <c r="B17" s="16">
        <v>-6.9760953329750186E-2</v>
      </c>
      <c r="C17" s="16">
        <v>-0.12004602332196701</v>
      </c>
    </row>
    <row r="18" spans="1:3" x14ac:dyDescent="0.25">
      <c r="A18" t="s">
        <v>68</v>
      </c>
      <c r="B18" s="16">
        <v>-6.6590689257603808E-2</v>
      </c>
      <c r="C18" s="16">
        <v>-7.79000477115388E-2</v>
      </c>
    </row>
    <row r="19" spans="1:3" x14ac:dyDescent="0.25">
      <c r="A19" t="s">
        <v>69</v>
      </c>
      <c r="B19" s="16">
        <v>-5.6769950816954573E-2</v>
      </c>
      <c r="C19" s="16">
        <v>-0.13852157909283991</v>
      </c>
    </row>
    <row r="20" spans="1:3" x14ac:dyDescent="0.25">
      <c r="A20" t="s">
        <v>70</v>
      </c>
      <c r="B20" s="16">
        <v>-5.5257673082185987E-2</v>
      </c>
      <c r="C20" s="16">
        <v>-8.8116082745851476E-2</v>
      </c>
    </row>
    <row r="21" spans="1:3" x14ac:dyDescent="0.25">
      <c r="A21" t="s">
        <v>71</v>
      </c>
      <c r="B21" s="16">
        <v>-4.7201643392975057E-2</v>
      </c>
      <c r="C21" s="16">
        <v>-0.17289549146795025</v>
      </c>
    </row>
    <row r="22" spans="1:3" x14ac:dyDescent="0.25">
      <c r="A22" t="s">
        <v>72</v>
      </c>
      <c r="B22" s="16">
        <v>-2.5888715155446329E-2</v>
      </c>
      <c r="C22" s="16">
        <v>-0.22653830107062944</v>
      </c>
    </row>
    <row r="23" spans="1:3" x14ac:dyDescent="0.25">
      <c r="A23" t="s">
        <v>73</v>
      </c>
      <c r="B23" s="16">
        <v>-1.9059871047531374E-2</v>
      </c>
      <c r="C23" s="16">
        <v>-0.1522952606580088</v>
      </c>
    </row>
    <row r="24" spans="1:3" x14ac:dyDescent="0.25">
      <c r="A24" t="s">
        <v>74</v>
      </c>
      <c r="B24" s="16">
        <v>-7.3618547611818963E-3</v>
      </c>
      <c r="C24" s="16">
        <v>-0.15257326573072594</v>
      </c>
    </row>
    <row r="25" spans="1:3" x14ac:dyDescent="0.25">
      <c r="A25" t="s">
        <v>75</v>
      </c>
      <c r="B25" s="18">
        <v>-4.1009667523528298E-4</v>
      </c>
      <c r="C25" s="18">
        <v>1.135491074828221E-2</v>
      </c>
    </row>
    <row r="26" spans="1:3" x14ac:dyDescent="0.25">
      <c r="A26" t="s">
        <v>76</v>
      </c>
      <c r="B26" s="16">
        <v>1.1451402535245236E-3</v>
      </c>
      <c r="C26" s="16">
        <v>-3.1050341847921104E-2</v>
      </c>
    </row>
    <row r="27" spans="1:3" x14ac:dyDescent="0.25">
      <c r="A27" t="s">
        <v>77</v>
      </c>
      <c r="B27" s="16">
        <v>0.14993779001361629</v>
      </c>
      <c r="C27" s="16">
        <v>-0.22928437473720953</v>
      </c>
    </row>
    <row r="28" spans="1:3" x14ac:dyDescent="0.25">
      <c r="A28" t="s">
        <v>78</v>
      </c>
      <c r="B28" s="16">
        <v>0.22370653787247363</v>
      </c>
      <c r="C28" s="16">
        <v>5.7393325435571851E-2</v>
      </c>
    </row>
    <row r="29" spans="1:3" x14ac:dyDescent="0.25">
      <c r="A29" t="s">
        <v>79</v>
      </c>
      <c r="B29" s="16">
        <v>0.46083707249090167</v>
      </c>
      <c r="C29" s="16">
        <v>-7.1105901631043356E-3</v>
      </c>
    </row>
    <row r="30" spans="1:3" x14ac:dyDescent="0.25">
      <c r="B30" s="16"/>
      <c r="C30" s="16"/>
    </row>
    <row r="31" spans="1:3" x14ac:dyDescent="0.25">
      <c r="A31" s="8"/>
    </row>
    <row r="32" spans="1:3" x14ac:dyDescent="0.25">
      <c r="A32" s="2"/>
      <c r="B32" s="16"/>
      <c r="C32" s="16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93AB4-091A-4E27-87E2-5F74DC3C360A}">
  <dimension ref="A1"/>
  <sheetViews>
    <sheetView tabSelected="1" zoomScale="55" zoomScaleNormal="55" workbookViewId="0">
      <selection activeCell="J53" sqref="J53"/>
    </sheetView>
  </sheetViews>
  <sheetFormatPr defaultColWidth="9.140625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2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2024-10-30T10:45:44Z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