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0F0A672B-F81B-4C54-ABFA-A7C4DAFD6E5F}" xr6:coauthVersionLast="47" xr6:coauthVersionMax="47" xr10:uidLastSave="{00000000-0000-0000-0000-000000000000}"/>
  <bookViews>
    <workbookView xWindow="-108" yWindow="-108" windowWidth="23256" windowHeight="12720" tabRatio="939" activeTab="2" xr2:uid="{00000000-000D-0000-FFFF-FFFF00000000}"/>
  </bookViews>
  <sheets>
    <sheet name="Original data" sheetId="12" r:id="rId1"/>
    <sheet name="DATA AND CHART" sheetId="11" r:id="rId2"/>
    <sheet name="Draft" sheetId="13" r:id="rId3"/>
  </sheets>
  <externalReferences>
    <externalReference r:id="rId4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12" l="1"/>
  <c r="B33" i="12"/>
  <c r="D32" i="12"/>
  <c r="C32" i="12"/>
  <c r="B32" i="12"/>
  <c r="E32" i="12" s="1"/>
  <c r="D31" i="12"/>
  <c r="C31" i="12"/>
  <c r="B31" i="12"/>
  <c r="F31" i="12" s="1"/>
  <c r="D30" i="12"/>
  <c r="C30" i="12"/>
  <c r="B30" i="12"/>
  <c r="E30" i="12" s="1"/>
  <c r="D29" i="12"/>
  <c r="C29" i="12"/>
  <c r="B29" i="12"/>
  <c r="F29" i="12" s="1"/>
  <c r="D28" i="12"/>
  <c r="C28" i="12"/>
  <c r="B28" i="12"/>
  <c r="E28" i="12" s="1"/>
  <c r="D27" i="12"/>
  <c r="C27" i="12"/>
  <c r="B27" i="12"/>
  <c r="F27" i="12" s="1"/>
  <c r="D26" i="12"/>
  <c r="C26" i="12"/>
  <c r="E26" i="12" s="1"/>
  <c r="B26" i="12"/>
  <c r="F26" i="12" s="1"/>
  <c r="D25" i="12"/>
  <c r="C25" i="12"/>
  <c r="B25" i="12"/>
  <c r="F25" i="12" s="1"/>
  <c r="D24" i="12"/>
  <c r="C24" i="12"/>
  <c r="E24" i="12" s="1"/>
  <c r="B24" i="12"/>
  <c r="F24" i="12" s="1"/>
  <c r="F23" i="12"/>
  <c r="E23" i="12"/>
  <c r="D22" i="12"/>
  <c r="C22" i="12"/>
  <c r="B22" i="12"/>
  <c r="F22" i="12" s="1"/>
  <c r="D21" i="12"/>
  <c r="C21" i="12"/>
  <c r="E21" i="12" s="1"/>
  <c r="B21" i="12"/>
  <c r="F21" i="12" s="1"/>
  <c r="D20" i="12"/>
  <c r="C20" i="12"/>
  <c r="B20" i="12"/>
  <c r="F20" i="12" s="1"/>
  <c r="D19" i="12"/>
  <c r="C19" i="12"/>
  <c r="E19" i="12" s="1"/>
  <c r="B19" i="12"/>
  <c r="F19" i="12" s="1"/>
  <c r="D18" i="12"/>
  <c r="C18" i="12"/>
  <c r="B18" i="12"/>
  <c r="F18" i="12" s="1"/>
  <c r="D17" i="12"/>
  <c r="C17" i="12"/>
  <c r="E17" i="12" s="1"/>
  <c r="B17" i="12"/>
  <c r="F17" i="12" s="1"/>
  <c r="D16" i="12"/>
  <c r="C16" i="12"/>
  <c r="B16" i="12"/>
  <c r="F16" i="12" s="1"/>
  <c r="D15" i="12"/>
  <c r="C15" i="12"/>
  <c r="E15" i="12" s="1"/>
  <c r="B15" i="12"/>
  <c r="F15" i="12" s="1"/>
  <c r="D14" i="12"/>
  <c r="C14" i="12"/>
  <c r="B14" i="12"/>
  <c r="F14" i="12" s="1"/>
  <c r="D13" i="12"/>
  <c r="C13" i="12"/>
  <c r="E13" i="12" s="1"/>
  <c r="B13" i="12"/>
  <c r="F13" i="12" s="1"/>
  <c r="D12" i="12"/>
  <c r="C12" i="12"/>
  <c r="B12" i="12"/>
  <c r="F12" i="12" s="1"/>
  <c r="D11" i="12"/>
  <c r="C11" i="12"/>
  <c r="E11" i="12" s="1"/>
  <c r="B11" i="12"/>
  <c r="F11" i="12" s="1"/>
  <c r="D10" i="12"/>
  <c r="C10" i="12"/>
  <c r="B10" i="12"/>
  <c r="F10" i="12" s="1"/>
  <c r="D9" i="12"/>
  <c r="C9" i="12"/>
  <c r="E9" i="12" s="1"/>
  <c r="B9" i="12"/>
  <c r="F9" i="12" s="1"/>
  <c r="D8" i="12"/>
  <c r="C8" i="12"/>
  <c r="B8" i="12"/>
  <c r="F8" i="12" s="1"/>
  <c r="D7" i="12"/>
  <c r="C7" i="12"/>
  <c r="E7" i="12" s="1"/>
  <c r="B7" i="12"/>
  <c r="F7" i="12" s="1"/>
  <c r="D6" i="12"/>
  <c r="C6" i="12"/>
  <c r="B6" i="12"/>
  <c r="F6" i="12" s="1"/>
  <c r="D5" i="12"/>
  <c r="C5" i="12"/>
  <c r="E5" i="12" s="1"/>
  <c r="B5" i="12"/>
  <c r="F5" i="12" s="1"/>
  <c r="D4" i="12"/>
  <c r="C4" i="12"/>
  <c r="B4" i="12"/>
  <c r="E4" i="12" s="1"/>
  <c r="D3" i="12"/>
  <c r="D33" i="12" s="1"/>
  <c r="C3" i="12"/>
  <c r="E3" i="12" s="1"/>
  <c r="B3" i="12"/>
  <c r="F3" i="12" s="1"/>
  <c r="F4" i="12" l="1"/>
  <c r="E6" i="12"/>
  <c r="E8" i="12"/>
  <c r="E10" i="12"/>
  <c r="E12" i="12"/>
  <c r="E14" i="12"/>
  <c r="E16" i="12"/>
  <c r="E18" i="12"/>
  <c r="E20" i="12"/>
  <c r="E22" i="12"/>
  <c r="E25" i="12"/>
  <c r="E27" i="12"/>
  <c r="F28" i="12"/>
  <c r="E29" i="12"/>
  <c r="F30" i="12"/>
  <c r="E31" i="12"/>
  <c r="F32" i="12"/>
  <c r="B35" i="12"/>
  <c r="B36" i="12" s="1"/>
</calcChain>
</file>

<file path=xl/sharedStrings.xml><?xml version="1.0" encoding="utf-8"?>
<sst xmlns="http://schemas.openxmlformats.org/spreadsheetml/2006/main" count="72" uniqueCount="69">
  <si>
    <t>Row Labels</t>
  </si>
  <si>
    <t xml:space="preserve">Battery electric vehicles - BEV </t>
  </si>
  <si>
    <t>Plug-in Hybrid vehicles - PHEV</t>
  </si>
  <si>
    <t>Grand Total</t>
  </si>
  <si>
    <t>totalEV</t>
  </si>
  <si>
    <t>% Evs</t>
  </si>
  <si>
    <t>CY</t>
  </si>
  <si>
    <t>LV</t>
  </si>
  <si>
    <t>EE</t>
  </si>
  <si>
    <t>MT</t>
  </si>
  <si>
    <t>HR</t>
  </si>
  <si>
    <t>BG</t>
  </si>
  <si>
    <t>LT</t>
  </si>
  <si>
    <t>SK</t>
  </si>
  <si>
    <t>SI</t>
  </si>
  <si>
    <t>IS</t>
  </si>
  <si>
    <t>CZ</t>
  </si>
  <si>
    <t>HU</t>
  </si>
  <si>
    <t>GR</t>
  </si>
  <si>
    <t>LU</t>
  </si>
  <si>
    <t>PL</t>
  </si>
  <si>
    <t>RO</t>
  </si>
  <si>
    <t>IE</t>
  </si>
  <si>
    <t>FI</t>
  </si>
  <si>
    <t>PT</t>
  </si>
  <si>
    <t>AT</t>
  </si>
  <si>
    <t>CH</t>
  </si>
  <si>
    <t>ES</t>
  </si>
  <si>
    <t>DK</t>
  </si>
  <si>
    <t>NO</t>
  </si>
  <si>
    <t>BE</t>
  </si>
  <si>
    <t>IT</t>
  </si>
  <si>
    <t>NL</t>
  </si>
  <si>
    <t>SE</t>
  </si>
  <si>
    <t>FR</t>
  </si>
  <si>
    <t>DE</t>
  </si>
  <si>
    <t>Countries</t>
  </si>
  <si>
    <t>Cyprus</t>
  </si>
  <si>
    <t>Latvia</t>
  </si>
  <si>
    <t>Estonia</t>
  </si>
  <si>
    <t>Malta</t>
  </si>
  <si>
    <t>Croatia</t>
  </si>
  <si>
    <t>Lithuania</t>
  </si>
  <si>
    <t>Bulgaria</t>
  </si>
  <si>
    <t>Slovakia</t>
  </si>
  <si>
    <t>Slovenia</t>
  </si>
  <si>
    <t>Iceland</t>
  </si>
  <si>
    <t>Hungary</t>
  </si>
  <si>
    <t>Czechia</t>
  </si>
  <si>
    <t>Greece</t>
  </si>
  <si>
    <t>Luxembourg</t>
  </si>
  <si>
    <t>Poland</t>
  </si>
  <si>
    <t>Ireland</t>
  </si>
  <si>
    <t>Finland</t>
  </si>
  <si>
    <t>Romania</t>
  </si>
  <si>
    <t>Portugal</t>
  </si>
  <si>
    <t>Austria</t>
  </si>
  <si>
    <t>Switzerland</t>
  </si>
  <si>
    <t>Denmark</t>
  </si>
  <si>
    <t>Norway</t>
  </si>
  <si>
    <t>Spain</t>
  </si>
  <si>
    <t>Italy</t>
  </si>
  <si>
    <t>Netherlands</t>
  </si>
  <si>
    <t>Sweden</t>
  </si>
  <si>
    <t>Belgium</t>
  </si>
  <si>
    <t>France</t>
  </si>
  <si>
    <t>Germany</t>
  </si>
  <si>
    <t>Battery electric vehicles-BEV</t>
  </si>
  <si>
    <t>Plug-in Hybrid vehicles-PHEV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</si>
</sst>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9" fontId="2" fillId="0" borderId="0" xfId="0" applyNumberFormat="1" applyFont="1"/>
    <xf numFmtId="164" fontId="2" fillId="0" borderId="0" xfId="0" applyNumberFormat="1" applyFont="1"/>
    <xf numFmtId="10" fontId="2" fillId="0" borderId="0" xfId="0" applyNumberFormat="1" applyFont="1"/>
    <xf numFmtId="0" fontId="3" fillId="0" borderId="0" xfId="0" applyFont="1"/>
    <xf numFmtId="10" fontId="0" fillId="0" borderId="0" xfId="0" applyNumberFormat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'Original data'!$B$2</c:f>
              <c:strCache>
                <c:ptCount val="1"/>
                <c:pt idx="0">
                  <c:v>Battery electric vehicles - BEV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'Original data'!$A$3:$A$32</c:f>
              <c:strCache>
                <c:ptCount val="30"/>
                <c:pt idx="0">
                  <c:v>CY</c:v>
                </c:pt>
                <c:pt idx="1">
                  <c:v>LV</c:v>
                </c:pt>
                <c:pt idx="2">
                  <c:v>EE</c:v>
                </c:pt>
                <c:pt idx="3">
                  <c:v>MT</c:v>
                </c:pt>
                <c:pt idx="4">
                  <c:v>HR</c:v>
                </c:pt>
                <c:pt idx="5">
                  <c:v>LT</c:v>
                </c:pt>
                <c:pt idx="6">
                  <c:v>BG</c:v>
                </c:pt>
                <c:pt idx="7">
                  <c:v>SK</c:v>
                </c:pt>
                <c:pt idx="8">
                  <c:v>SI</c:v>
                </c:pt>
                <c:pt idx="9">
                  <c:v>IS</c:v>
                </c:pt>
                <c:pt idx="10">
                  <c:v>HU</c:v>
                </c:pt>
                <c:pt idx="11">
                  <c:v>CZ</c:v>
                </c:pt>
                <c:pt idx="12">
                  <c:v>GR</c:v>
                </c:pt>
                <c:pt idx="13">
                  <c:v>LU</c:v>
                </c:pt>
                <c:pt idx="14">
                  <c:v>PL</c:v>
                </c:pt>
                <c:pt idx="15">
                  <c:v>IE</c:v>
                </c:pt>
                <c:pt idx="16">
                  <c:v>FI</c:v>
                </c:pt>
                <c:pt idx="17">
                  <c:v>RO</c:v>
                </c:pt>
                <c:pt idx="18">
                  <c:v>PT</c:v>
                </c:pt>
                <c:pt idx="19">
                  <c:v>AT</c:v>
                </c:pt>
                <c:pt idx="20">
                  <c:v>CH</c:v>
                </c:pt>
                <c:pt idx="21">
                  <c:v>DK</c:v>
                </c:pt>
                <c:pt idx="22">
                  <c:v>NO</c:v>
                </c:pt>
                <c:pt idx="23">
                  <c:v>ES</c:v>
                </c:pt>
                <c:pt idx="24">
                  <c:v>IT</c:v>
                </c:pt>
                <c:pt idx="25">
                  <c:v>NL</c:v>
                </c:pt>
                <c:pt idx="26">
                  <c:v>SE</c:v>
                </c:pt>
                <c:pt idx="27">
                  <c:v>BE</c:v>
                </c:pt>
                <c:pt idx="28">
                  <c:v>FR</c:v>
                </c:pt>
                <c:pt idx="29">
                  <c:v>DE</c:v>
                </c:pt>
              </c:strCache>
            </c:strRef>
          </c:cat>
          <c:val>
            <c:numRef>
              <c:f>'Original data'!$B$3:$B$32</c:f>
              <c:numCache>
                <c:formatCode>General</c:formatCode>
                <c:ptCount val="30"/>
                <c:pt idx="0">
                  <c:v>774</c:v>
                </c:pt>
                <c:pt idx="1">
                  <c:v>1613</c:v>
                </c:pt>
                <c:pt idx="2">
                  <c:v>1429</c:v>
                </c:pt>
                <c:pt idx="3">
                  <c:v>1402</c:v>
                </c:pt>
                <c:pt idx="4">
                  <c:v>1620</c:v>
                </c:pt>
                <c:pt idx="5">
                  <c:v>2055</c:v>
                </c:pt>
                <c:pt idx="6">
                  <c:v>2329</c:v>
                </c:pt>
                <c:pt idx="7">
                  <c:v>2289</c:v>
                </c:pt>
                <c:pt idx="8">
                  <c:v>4297</c:v>
                </c:pt>
                <c:pt idx="9">
                  <c:v>8736</c:v>
                </c:pt>
                <c:pt idx="10">
                  <c:v>5576</c:v>
                </c:pt>
                <c:pt idx="11">
                  <c:v>6603</c:v>
                </c:pt>
                <c:pt idx="12">
                  <c:v>6339</c:v>
                </c:pt>
                <c:pt idx="13">
                  <c:v>11146</c:v>
                </c:pt>
                <c:pt idx="14">
                  <c:v>17320</c:v>
                </c:pt>
                <c:pt idx="15">
                  <c:v>22498</c:v>
                </c:pt>
                <c:pt idx="16">
                  <c:v>29332</c:v>
                </c:pt>
                <c:pt idx="17">
                  <c:v>15243</c:v>
                </c:pt>
                <c:pt idx="18">
                  <c:v>36340</c:v>
                </c:pt>
                <c:pt idx="19">
                  <c:v>47576</c:v>
                </c:pt>
                <c:pt idx="20">
                  <c:v>52929</c:v>
                </c:pt>
                <c:pt idx="21">
                  <c:v>62505</c:v>
                </c:pt>
                <c:pt idx="22">
                  <c:v>104433</c:v>
                </c:pt>
                <c:pt idx="23">
                  <c:v>55288</c:v>
                </c:pt>
                <c:pt idx="24">
                  <c:v>66004</c:v>
                </c:pt>
                <c:pt idx="25">
                  <c:v>112374</c:v>
                </c:pt>
                <c:pt idx="26">
                  <c:v>113567</c:v>
                </c:pt>
                <c:pt idx="27">
                  <c:v>93336</c:v>
                </c:pt>
                <c:pt idx="28">
                  <c:v>309393</c:v>
                </c:pt>
                <c:pt idx="29">
                  <c:v>517788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B-4F0D-ADEE-56FFC7610A3D}"/>
            </c:ext>
          </c:extLst>
        </c:ser>
        <c:ser>
          <c:idx val="1"/>
          <c:order val="1"/>
          <c:tx>
            <c:strRef>
              <c:f>'Original data'!$C$2</c:f>
              <c:strCache>
                <c:ptCount val="1"/>
                <c:pt idx="0">
                  <c:v>Plug-in Hybrid vehicles - PHEV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'Original data'!$A$3:$A$32</c:f>
              <c:strCache>
                <c:ptCount val="30"/>
                <c:pt idx="0">
                  <c:v>CY</c:v>
                </c:pt>
                <c:pt idx="1">
                  <c:v>LV</c:v>
                </c:pt>
                <c:pt idx="2">
                  <c:v>EE</c:v>
                </c:pt>
                <c:pt idx="3">
                  <c:v>MT</c:v>
                </c:pt>
                <c:pt idx="4">
                  <c:v>HR</c:v>
                </c:pt>
                <c:pt idx="5">
                  <c:v>LT</c:v>
                </c:pt>
                <c:pt idx="6">
                  <c:v>BG</c:v>
                </c:pt>
                <c:pt idx="7">
                  <c:v>SK</c:v>
                </c:pt>
                <c:pt idx="8">
                  <c:v>SI</c:v>
                </c:pt>
                <c:pt idx="9">
                  <c:v>IS</c:v>
                </c:pt>
                <c:pt idx="10">
                  <c:v>HU</c:v>
                </c:pt>
                <c:pt idx="11">
                  <c:v>CZ</c:v>
                </c:pt>
                <c:pt idx="12">
                  <c:v>GR</c:v>
                </c:pt>
                <c:pt idx="13">
                  <c:v>LU</c:v>
                </c:pt>
                <c:pt idx="14">
                  <c:v>PL</c:v>
                </c:pt>
                <c:pt idx="15">
                  <c:v>IE</c:v>
                </c:pt>
                <c:pt idx="16">
                  <c:v>FI</c:v>
                </c:pt>
                <c:pt idx="17">
                  <c:v>RO</c:v>
                </c:pt>
                <c:pt idx="18">
                  <c:v>PT</c:v>
                </c:pt>
                <c:pt idx="19">
                  <c:v>AT</c:v>
                </c:pt>
                <c:pt idx="20">
                  <c:v>CH</c:v>
                </c:pt>
                <c:pt idx="21">
                  <c:v>DK</c:v>
                </c:pt>
                <c:pt idx="22">
                  <c:v>NO</c:v>
                </c:pt>
                <c:pt idx="23">
                  <c:v>ES</c:v>
                </c:pt>
                <c:pt idx="24">
                  <c:v>IT</c:v>
                </c:pt>
                <c:pt idx="25">
                  <c:v>NL</c:v>
                </c:pt>
                <c:pt idx="26">
                  <c:v>SE</c:v>
                </c:pt>
                <c:pt idx="27">
                  <c:v>BE</c:v>
                </c:pt>
                <c:pt idx="28">
                  <c:v>FR</c:v>
                </c:pt>
                <c:pt idx="29">
                  <c:v>DE</c:v>
                </c:pt>
              </c:strCache>
            </c:strRef>
          </c:cat>
          <c:val>
            <c:numRef>
              <c:f>'Original data'!$C$3:$C$32</c:f>
              <c:numCache>
                <c:formatCode>General</c:formatCode>
                <c:ptCount val="30"/>
                <c:pt idx="0">
                  <c:v>483</c:v>
                </c:pt>
                <c:pt idx="1">
                  <c:v>346</c:v>
                </c:pt>
                <c:pt idx="2">
                  <c:v>542</c:v>
                </c:pt>
                <c:pt idx="3">
                  <c:v>824</c:v>
                </c:pt>
                <c:pt idx="4">
                  <c:v>1090</c:v>
                </c:pt>
                <c:pt idx="5">
                  <c:v>1052</c:v>
                </c:pt>
                <c:pt idx="6">
                  <c:v>1229</c:v>
                </c:pt>
                <c:pt idx="7">
                  <c:v>2379</c:v>
                </c:pt>
                <c:pt idx="8">
                  <c:v>688</c:v>
                </c:pt>
                <c:pt idx="9">
                  <c:v>1723</c:v>
                </c:pt>
                <c:pt idx="10">
                  <c:v>5382</c:v>
                </c:pt>
                <c:pt idx="11">
                  <c:v>5706</c:v>
                </c:pt>
                <c:pt idx="12">
                  <c:v>8810</c:v>
                </c:pt>
                <c:pt idx="13">
                  <c:v>4817</c:v>
                </c:pt>
                <c:pt idx="14">
                  <c:v>1912</c:v>
                </c:pt>
                <c:pt idx="15">
                  <c:v>11151</c:v>
                </c:pt>
                <c:pt idx="16">
                  <c:v>18071</c:v>
                </c:pt>
                <c:pt idx="17">
                  <c:v>43993</c:v>
                </c:pt>
                <c:pt idx="18">
                  <c:v>27098</c:v>
                </c:pt>
                <c:pt idx="19">
                  <c:v>16928</c:v>
                </c:pt>
                <c:pt idx="20">
                  <c:v>23094</c:v>
                </c:pt>
                <c:pt idx="21">
                  <c:v>17220</c:v>
                </c:pt>
                <c:pt idx="22">
                  <c:v>10135</c:v>
                </c:pt>
                <c:pt idx="23">
                  <c:v>62729</c:v>
                </c:pt>
                <c:pt idx="24">
                  <c:v>68498</c:v>
                </c:pt>
                <c:pt idx="25">
                  <c:v>46364</c:v>
                </c:pt>
                <c:pt idx="26">
                  <c:v>62712</c:v>
                </c:pt>
                <c:pt idx="27">
                  <c:v>100754</c:v>
                </c:pt>
                <c:pt idx="28">
                  <c:v>164829</c:v>
                </c:pt>
                <c:pt idx="29">
                  <c:v>172182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B-4F0D-ADEE-56FFC7610A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100"/>
        <c:axId val="624429720"/>
        <c:axId val="624428408"/>
      </c:barChart>
      <c:catAx>
        <c:axId val="6244297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4428408"/>
        <c:crosses val="autoZero"/>
        <c:auto val="1"/>
        <c:lblAlgn val="ctr"/>
        <c:lblOffset val="100"/>
        <c:noMultiLvlLbl val="0"/>
      </c:catAx>
      <c:valAx>
        <c:axId val="624428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vehicles registered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4429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5840772625039288E-2"/>
          <c:y val="3.1824957720731607E-2"/>
          <c:w val="0.90954033545184765"/>
          <c:h val="0.83435422744132037"/>
        </c:manualLayout>
      </c:layout>
      <c:barChart>
        <c:barDir val="bar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'Original data'!$A$3:$A$32</c:f>
              <c:strCache>
                <c:ptCount val="30"/>
                <c:pt idx="0">
                  <c:v>CY</c:v>
                </c:pt>
                <c:pt idx="1">
                  <c:v>LV</c:v>
                </c:pt>
                <c:pt idx="2">
                  <c:v>EE</c:v>
                </c:pt>
                <c:pt idx="3">
                  <c:v>MT</c:v>
                </c:pt>
                <c:pt idx="4">
                  <c:v>HR</c:v>
                </c:pt>
                <c:pt idx="5">
                  <c:v>LT</c:v>
                </c:pt>
                <c:pt idx="6">
                  <c:v>BG</c:v>
                </c:pt>
                <c:pt idx="7">
                  <c:v>SK</c:v>
                </c:pt>
                <c:pt idx="8">
                  <c:v>SI</c:v>
                </c:pt>
                <c:pt idx="9">
                  <c:v>IS</c:v>
                </c:pt>
                <c:pt idx="10">
                  <c:v>HU</c:v>
                </c:pt>
                <c:pt idx="11">
                  <c:v>CZ</c:v>
                </c:pt>
                <c:pt idx="12">
                  <c:v>GR</c:v>
                </c:pt>
                <c:pt idx="13">
                  <c:v>LU</c:v>
                </c:pt>
                <c:pt idx="14">
                  <c:v>PL</c:v>
                </c:pt>
                <c:pt idx="15">
                  <c:v>IE</c:v>
                </c:pt>
                <c:pt idx="16">
                  <c:v>FI</c:v>
                </c:pt>
                <c:pt idx="17">
                  <c:v>RO</c:v>
                </c:pt>
                <c:pt idx="18">
                  <c:v>PT</c:v>
                </c:pt>
                <c:pt idx="19">
                  <c:v>AT</c:v>
                </c:pt>
                <c:pt idx="20">
                  <c:v>CH</c:v>
                </c:pt>
                <c:pt idx="21">
                  <c:v>DK</c:v>
                </c:pt>
                <c:pt idx="22">
                  <c:v>NO</c:v>
                </c:pt>
                <c:pt idx="23">
                  <c:v>ES</c:v>
                </c:pt>
                <c:pt idx="24">
                  <c:v>IT</c:v>
                </c:pt>
                <c:pt idx="25">
                  <c:v>NL</c:v>
                </c:pt>
                <c:pt idx="26">
                  <c:v>SE</c:v>
                </c:pt>
                <c:pt idx="27">
                  <c:v>BE</c:v>
                </c:pt>
                <c:pt idx="28">
                  <c:v>FR</c:v>
                </c:pt>
                <c:pt idx="29">
                  <c:v>DE</c:v>
                </c:pt>
              </c:strCache>
            </c:strRef>
          </c:cat>
          <c:val>
            <c:numRef>
              <c:f>'DATA AND CHART'!#REF!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'DATA AND CHART'!#REF!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0416-49FC-8A64-133556E0B4DA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'Original data'!$A$3:$A$32</c:f>
              <c:strCache>
                <c:ptCount val="30"/>
                <c:pt idx="0">
                  <c:v>CY</c:v>
                </c:pt>
                <c:pt idx="1">
                  <c:v>LV</c:v>
                </c:pt>
                <c:pt idx="2">
                  <c:v>EE</c:v>
                </c:pt>
                <c:pt idx="3">
                  <c:v>MT</c:v>
                </c:pt>
                <c:pt idx="4">
                  <c:v>HR</c:v>
                </c:pt>
                <c:pt idx="5">
                  <c:v>LT</c:v>
                </c:pt>
                <c:pt idx="6">
                  <c:v>BG</c:v>
                </c:pt>
                <c:pt idx="7">
                  <c:v>SK</c:v>
                </c:pt>
                <c:pt idx="8">
                  <c:v>SI</c:v>
                </c:pt>
                <c:pt idx="9">
                  <c:v>IS</c:v>
                </c:pt>
                <c:pt idx="10">
                  <c:v>HU</c:v>
                </c:pt>
                <c:pt idx="11">
                  <c:v>CZ</c:v>
                </c:pt>
                <c:pt idx="12">
                  <c:v>GR</c:v>
                </c:pt>
                <c:pt idx="13">
                  <c:v>LU</c:v>
                </c:pt>
                <c:pt idx="14">
                  <c:v>PL</c:v>
                </c:pt>
                <c:pt idx="15">
                  <c:v>IE</c:v>
                </c:pt>
                <c:pt idx="16">
                  <c:v>FI</c:v>
                </c:pt>
                <c:pt idx="17">
                  <c:v>RO</c:v>
                </c:pt>
                <c:pt idx="18">
                  <c:v>PT</c:v>
                </c:pt>
                <c:pt idx="19">
                  <c:v>AT</c:v>
                </c:pt>
                <c:pt idx="20">
                  <c:v>CH</c:v>
                </c:pt>
                <c:pt idx="21">
                  <c:v>DK</c:v>
                </c:pt>
                <c:pt idx="22">
                  <c:v>NO</c:v>
                </c:pt>
                <c:pt idx="23">
                  <c:v>ES</c:v>
                </c:pt>
                <c:pt idx="24">
                  <c:v>IT</c:v>
                </c:pt>
                <c:pt idx="25">
                  <c:v>NL</c:v>
                </c:pt>
                <c:pt idx="26">
                  <c:v>SE</c:v>
                </c:pt>
                <c:pt idx="27">
                  <c:v>BE</c:v>
                </c:pt>
                <c:pt idx="28">
                  <c:v>FR</c:v>
                </c:pt>
                <c:pt idx="29">
                  <c:v>DE</c:v>
                </c:pt>
              </c:strCache>
            </c:strRef>
          </c:cat>
          <c:val>
            <c:numRef>
              <c:f>'DATA AND CHART'!#REF!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'DATA AND CHART'!#REF!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0416-49FC-8A64-133556E0B4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100"/>
        <c:axId val="624429720"/>
        <c:axId val="624428408"/>
      </c:barChart>
      <c:catAx>
        <c:axId val="6244297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4428408"/>
        <c:crosses val="autoZero"/>
        <c:auto val="1"/>
        <c:lblAlgn val="ctr"/>
        <c:lblOffset val="100"/>
        <c:noMultiLvlLbl val="0"/>
      </c:catAx>
      <c:valAx>
        <c:axId val="624428408"/>
        <c:scaling>
          <c:orientation val="minMax"/>
          <c:max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Percentage</a:t>
                </a:r>
                <a:r>
                  <a:rPr lang="en-US" baseline="0"/>
                  <a:t> </a:t>
                </a:r>
                <a:r>
                  <a:rPr lang="en-US"/>
                  <a:t>of vehicles registered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4429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800" b="0" i="0" baseline="0">
                <a:effectLst/>
              </a:rPr>
              <a:t>Number of passenger cars registered</a:t>
            </a:r>
            <a:endParaRPr lang="en-GB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'DATA AND CHART'!$B$2</c:f>
              <c:strCache>
                <c:ptCount val="1"/>
                <c:pt idx="0">
                  <c:v>Battery electric vehicles-BEV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'DATA AND CHART'!$A$3:$A$32</c:f>
              <c:strCache>
                <c:ptCount val="30"/>
                <c:pt idx="0">
                  <c:v>Norway</c:v>
                </c:pt>
                <c:pt idx="1">
                  <c:v>Sweden</c:v>
                </c:pt>
                <c:pt idx="2">
                  <c:v>Iceland</c:v>
                </c:pt>
                <c:pt idx="3">
                  <c:v>Finland</c:v>
                </c:pt>
                <c:pt idx="4">
                  <c:v>Denmark</c:v>
                </c:pt>
                <c:pt idx="5">
                  <c:v>Netherlands</c:v>
                </c:pt>
                <c:pt idx="6">
                  <c:v>Romania</c:v>
                </c:pt>
                <c:pt idx="7">
                  <c:v>Belgium</c:v>
                </c:pt>
                <c:pt idx="8">
                  <c:v>Luxembourg</c:v>
                </c:pt>
                <c:pt idx="9">
                  <c:v>Portugal</c:v>
                </c:pt>
                <c:pt idx="10">
                  <c:v>Malta</c:v>
                </c:pt>
                <c:pt idx="11">
                  <c:v>Ireland</c:v>
                </c:pt>
                <c:pt idx="12">
                  <c:v>Austria</c:v>
                </c:pt>
                <c:pt idx="13">
                  <c:v>Germany</c:v>
                </c:pt>
                <c:pt idx="14">
                  <c:v>France</c:v>
                </c:pt>
                <c:pt idx="15">
                  <c:v>Switzerland</c:v>
                </c:pt>
                <c:pt idx="16">
                  <c:v>Spain</c:v>
                </c:pt>
                <c:pt idx="17">
                  <c:v>Lithuania</c:v>
                </c:pt>
                <c:pt idx="18">
                  <c:v>Greece</c:v>
                </c:pt>
                <c:pt idx="19">
                  <c:v>Latvia</c:v>
                </c:pt>
                <c:pt idx="20">
                  <c:v>Hungary</c:v>
                </c:pt>
                <c:pt idx="21">
                  <c:v>Slovenia</c:v>
                </c:pt>
                <c:pt idx="22">
                  <c:v>Bulgaria</c:v>
                </c:pt>
                <c:pt idx="23">
                  <c:v>Cyprus</c:v>
                </c:pt>
                <c:pt idx="24">
                  <c:v>Estonia</c:v>
                </c:pt>
                <c:pt idx="25">
                  <c:v>Italy</c:v>
                </c:pt>
                <c:pt idx="26">
                  <c:v>Czechia</c:v>
                </c:pt>
                <c:pt idx="27">
                  <c:v>Slovakia</c:v>
                </c:pt>
                <c:pt idx="28">
                  <c:v>Croatia</c:v>
                </c:pt>
                <c:pt idx="29">
                  <c:v>Poland</c:v>
                </c:pt>
              </c:strCache>
            </c:strRef>
          </c:cat>
          <c:val>
            <c:numRef>
              <c:f>'DATA AND CHART'!$B$3:$B$32</c:f>
              <c:numCache>
                <c:formatCode>General</c:formatCode>
                <c:ptCount val="30"/>
                <c:pt idx="0">
                  <c:v>104433</c:v>
                </c:pt>
                <c:pt idx="1">
                  <c:v>113567</c:v>
                </c:pt>
                <c:pt idx="2">
                  <c:v>8736</c:v>
                </c:pt>
                <c:pt idx="3">
                  <c:v>29332</c:v>
                </c:pt>
                <c:pt idx="4">
                  <c:v>62505</c:v>
                </c:pt>
                <c:pt idx="5">
                  <c:v>112374</c:v>
                </c:pt>
                <c:pt idx="6">
                  <c:v>15243</c:v>
                </c:pt>
                <c:pt idx="7">
                  <c:v>93336</c:v>
                </c:pt>
                <c:pt idx="8">
                  <c:v>11146</c:v>
                </c:pt>
                <c:pt idx="9">
                  <c:v>36340</c:v>
                </c:pt>
                <c:pt idx="10">
                  <c:v>1402</c:v>
                </c:pt>
                <c:pt idx="11">
                  <c:v>22498</c:v>
                </c:pt>
                <c:pt idx="12">
                  <c:v>47576</c:v>
                </c:pt>
                <c:pt idx="13">
                  <c:v>517788</c:v>
                </c:pt>
                <c:pt idx="14">
                  <c:v>309393</c:v>
                </c:pt>
                <c:pt idx="15">
                  <c:v>52929</c:v>
                </c:pt>
                <c:pt idx="16">
                  <c:v>55288</c:v>
                </c:pt>
                <c:pt idx="17">
                  <c:v>2055</c:v>
                </c:pt>
                <c:pt idx="18">
                  <c:v>6339</c:v>
                </c:pt>
                <c:pt idx="19">
                  <c:v>1613</c:v>
                </c:pt>
                <c:pt idx="20">
                  <c:v>5576</c:v>
                </c:pt>
                <c:pt idx="21">
                  <c:v>4297</c:v>
                </c:pt>
                <c:pt idx="22">
                  <c:v>2329</c:v>
                </c:pt>
                <c:pt idx="23">
                  <c:v>774</c:v>
                </c:pt>
                <c:pt idx="24">
                  <c:v>1429</c:v>
                </c:pt>
                <c:pt idx="25">
                  <c:v>66004</c:v>
                </c:pt>
                <c:pt idx="26">
                  <c:v>6603</c:v>
                </c:pt>
                <c:pt idx="27">
                  <c:v>2289</c:v>
                </c:pt>
                <c:pt idx="28">
                  <c:v>1620</c:v>
                </c:pt>
                <c:pt idx="29">
                  <c:v>17320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F0-4106-8155-96BB78874A8C}"/>
            </c:ext>
          </c:extLst>
        </c:ser>
        <c:ser>
          <c:idx val="1"/>
          <c:order val="1"/>
          <c:tx>
            <c:strRef>
              <c:f>'DATA AND CHART'!$C$2</c:f>
              <c:strCache>
                <c:ptCount val="1"/>
                <c:pt idx="0">
                  <c:v>Plug-in Hybrid vehicles-PHEV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strRef>
              <c:f>'DATA AND CHART'!$A$3:$A$32</c:f>
              <c:strCache>
                <c:ptCount val="30"/>
                <c:pt idx="0">
                  <c:v>Norway</c:v>
                </c:pt>
                <c:pt idx="1">
                  <c:v>Sweden</c:v>
                </c:pt>
                <c:pt idx="2">
                  <c:v>Iceland</c:v>
                </c:pt>
                <c:pt idx="3">
                  <c:v>Finland</c:v>
                </c:pt>
                <c:pt idx="4">
                  <c:v>Denmark</c:v>
                </c:pt>
                <c:pt idx="5">
                  <c:v>Netherlands</c:v>
                </c:pt>
                <c:pt idx="6">
                  <c:v>Romania</c:v>
                </c:pt>
                <c:pt idx="7">
                  <c:v>Belgium</c:v>
                </c:pt>
                <c:pt idx="8">
                  <c:v>Luxembourg</c:v>
                </c:pt>
                <c:pt idx="9">
                  <c:v>Portugal</c:v>
                </c:pt>
                <c:pt idx="10">
                  <c:v>Malta</c:v>
                </c:pt>
                <c:pt idx="11">
                  <c:v>Ireland</c:v>
                </c:pt>
                <c:pt idx="12">
                  <c:v>Austria</c:v>
                </c:pt>
                <c:pt idx="13">
                  <c:v>Germany</c:v>
                </c:pt>
                <c:pt idx="14">
                  <c:v>France</c:v>
                </c:pt>
                <c:pt idx="15">
                  <c:v>Switzerland</c:v>
                </c:pt>
                <c:pt idx="16">
                  <c:v>Spain</c:v>
                </c:pt>
                <c:pt idx="17">
                  <c:v>Lithuania</c:v>
                </c:pt>
                <c:pt idx="18">
                  <c:v>Greece</c:v>
                </c:pt>
                <c:pt idx="19">
                  <c:v>Latvia</c:v>
                </c:pt>
                <c:pt idx="20">
                  <c:v>Hungary</c:v>
                </c:pt>
                <c:pt idx="21">
                  <c:v>Slovenia</c:v>
                </c:pt>
                <c:pt idx="22">
                  <c:v>Bulgaria</c:v>
                </c:pt>
                <c:pt idx="23">
                  <c:v>Cyprus</c:v>
                </c:pt>
                <c:pt idx="24">
                  <c:v>Estonia</c:v>
                </c:pt>
                <c:pt idx="25">
                  <c:v>Italy</c:v>
                </c:pt>
                <c:pt idx="26">
                  <c:v>Czechia</c:v>
                </c:pt>
                <c:pt idx="27">
                  <c:v>Slovakia</c:v>
                </c:pt>
                <c:pt idx="28">
                  <c:v>Croatia</c:v>
                </c:pt>
                <c:pt idx="29">
                  <c:v>Poland</c:v>
                </c:pt>
              </c:strCache>
            </c:strRef>
          </c:cat>
          <c:val>
            <c:numRef>
              <c:f>'DATA AND CHART'!$C$3:$C$32</c:f>
              <c:numCache>
                <c:formatCode>General</c:formatCode>
                <c:ptCount val="30"/>
                <c:pt idx="0">
                  <c:v>10135</c:v>
                </c:pt>
                <c:pt idx="1">
                  <c:v>62712</c:v>
                </c:pt>
                <c:pt idx="2">
                  <c:v>1723</c:v>
                </c:pt>
                <c:pt idx="3">
                  <c:v>18071</c:v>
                </c:pt>
                <c:pt idx="4">
                  <c:v>17220</c:v>
                </c:pt>
                <c:pt idx="5">
                  <c:v>46364</c:v>
                </c:pt>
                <c:pt idx="6">
                  <c:v>43993</c:v>
                </c:pt>
                <c:pt idx="7">
                  <c:v>100754</c:v>
                </c:pt>
                <c:pt idx="8">
                  <c:v>4817</c:v>
                </c:pt>
                <c:pt idx="9">
                  <c:v>27098</c:v>
                </c:pt>
                <c:pt idx="10">
                  <c:v>824</c:v>
                </c:pt>
                <c:pt idx="11">
                  <c:v>11151</c:v>
                </c:pt>
                <c:pt idx="12">
                  <c:v>16928</c:v>
                </c:pt>
                <c:pt idx="13">
                  <c:v>172182</c:v>
                </c:pt>
                <c:pt idx="14">
                  <c:v>164829</c:v>
                </c:pt>
                <c:pt idx="15">
                  <c:v>23094</c:v>
                </c:pt>
                <c:pt idx="16">
                  <c:v>62729</c:v>
                </c:pt>
                <c:pt idx="17">
                  <c:v>1052</c:v>
                </c:pt>
                <c:pt idx="18">
                  <c:v>8810</c:v>
                </c:pt>
                <c:pt idx="19">
                  <c:v>346</c:v>
                </c:pt>
                <c:pt idx="20">
                  <c:v>5382</c:v>
                </c:pt>
                <c:pt idx="21">
                  <c:v>688</c:v>
                </c:pt>
                <c:pt idx="22">
                  <c:v>1229</c:v>
                </c:pt>
                <c:pt idx="23">
                  <c:v>483</c:v>
                </c:pt>
                <c:pt idx="24">
                  <c:v>542</c:v>
                </c:pt>
                <c:pt idx="25">
                  <c:v>68498</c:v>
                </c:pt>
                <c:pt idx="26">
                  <c:v>5706</c:v>
                </c:pt>
                <c:pt idx="27">
                  <c:v>2379</c:v>
                </c:pt>
                <c:pt idx="28">
                  <c:v>1090</c:v>
                </c:pt>
                <c:pt idx="29">
                  <c:v>1912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F0-4106-8155-96BB78874A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06966480"/>
        <c:axId val="1506963984"/>
      </c:barChart>
      <c:catAx>
        <c:axId val="150696648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6963984"/>
        <c:crosses val="autoZero"/>
        <c:auto val="1"/>
        <c:lblAlgn val="ctr"/>
        <c:lblOffset val="100"/>
        <c:noMultiLvlLbl val="0"/>
      </c:catAx>
      <c:valAx>
        <c:axId val="1506963984"/>
        <c:scaling>
          <c:orientation val="minMax"/>
          <c:max val="7000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6966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GB" sz="1800" b="0" i="0" baseline="0">
                <a:effectLst/>
              </a:rPr>
              <a:t>Percentage of passenger cars registered</a:t>
            </a:r>
            <a:endParaRPr lang="en-GB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'DATA AND CHART'!$D$2</c:f>
              <c:strCache>
                <c:ptCount val="1"/>
                <c:pt idx="0">
                  <c:v>Battery electric vehicles-BEV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'DATA AND CHART'!$A$3:$A$32</c:f>
              <c:strCache>
                <c:ptCount val="30"/>
                <c:pt idx="0">
                  <c:v>Norway</c:v>
                </c:pt>
                <c:pt idx="1">
                  <c:v>Sweden</c:v>
                </c:pt>
                <c:pt idx="2">
                  <c:v>Iceland</c:v>
                </c:pt>
                <c:pt idx="3">
                  <c:v>Finland</c:v>
                </c:pt>
                <c:pt idx="4">
                  <c:v>Denmark</c:v>
                </c:pt>
                <c:pt idx="5">
                  <c:v>Netherlands</c:v>
                </c:pt>
                <c:pt idx="6">
                  <c:v>Romania</c:v>
                </c:pt>
                <c:pt idx="7">
                  <c:v>Belgium</c:v>
                </c:pt>
                <c:pt idx="8">
                  <c:v>Luxembourg</c:v>
                </c:pt>
                <c:pt idx="9">
                  <c:v>Portugal</c:v>
                </c:pt>
                <c:pt idx="10">
                  <c:v>Malta</c:v>
                </c:pt>
                <c:pt idx="11">
                  <c:v>Ireland</c:v>
                </c:pt>
                <c:pt idx="12">
                  <c:v>Austria</c:v>
                </c:pt>
                <c:pt idx="13">
                  <c:v>Germany</c:v>
                </c:pt>
                <c:pt idx="14">
                  <c:v>France</c:v>
                </c:pt>
                <c:pt idx="15">
                  <c:v>Switzerland</c:v>
                </c:pt>
                <c:pt idx="16">
                  <c:v>Spain</c:v>
                </c:pt>
                <c:pt idx="17">
                  <c:v>Lithuania</c:v>
                </c:pt>
                <c:pt idx="18">
                  <c:v>Greece</c:v>
                </c:pt>
                <c:pt idx="19">
                  <c:v>Latvia</c:v>
                </c:pt>
                <c:pt idx="20">
                  <c:v>Hungary</c:v>
                </c:pt>
                <c:pt idx="21">
                  <c:v>Slovenia</c:v>
                </c:pt>
                <c:pt idx="22">
                  <c:v>Bulgaria</c:v>
                </c:pt>
                <c:pt idx="23">
                  <c:v>Cyprus</c:v>
                </c:pt>
                <c:pt idx="24">
                  <c:v>Estonia</c:v>
                </c:pt>
                <c:pt idx="25">
                  <c:v>Italy</c:v>
                </c:pt>
                <c:pt idx="26">
                  <c:v>Czechia</c:v>
                </c:pt>
                <c:pt idx="27">
                  <c:v>Slovakia</c:v>
                </c:pt>
                <c:pt idx="28">
                  <c:v>Croatia</c:v>
                </c:pt>
                <c:pt idx="29">
                  <c:v>Poland</c:v>
                </c:pt>
              </c:strCache>
            </c:strRef>
          </c:cat>
          <c:val>
            <c:numRef>
              <c:f>'DATA AND CHART'!$D$3:$D$32</c:f>
              <c:numCache>
                <c:formatCode>0.00%</c:formatCode>
                <c:ptCount val="30"/>
                <c:pt idx="0">
                  <c:v>0.82513985019436809</c:v>
                </c:pt>
                <c:pt idx="1">
                  <c:v>0.3911733098193742</c:v>
                </c:pt>
                <c:pt idx="2">
                  <c:v>0.50482519503033807</c:v>
                </c:pt>
                <c:pt idx="3">
                  <c:v>0.34476192715006054</c:v>
                </c:pt>
                <c:pt idx="4">
                  <c:v>0.36333778992036275</c:v>
                </c:pt>
                <c:pt idx="5">
                  <c:v>0.30947476260768025</c:v>
                </c:pt>
                <c:pt idx="6">
                  <c:v>0.10601318644633617</c:v>
                </c:pt>
                <c:pt idx="7">
                  <c:v>0.19571152386424159</c:v>
                </c:pt>
                <c:pt idx="8">
                  <c:v>0.22779480891068873</c:v>
                </c:pt>
                <c:pt idx="9">
                  <c:v>0.18450540467813098</c:v>
                </c:pt>
                <c:pt idx="10">
                  <c:v>0.19671671109863897</c:v>
                </c:pt>
                <c:pt idx="11">
                  <c:v>0.18775087833496065</c:v>
                </c:pt>
                <c:pt idx="12">
                  <c:v>0.19954785482700624</c:v>
                </c:pt>
                <c:pt idx="13">
                  <c:v>0.1892729673337554</c:v>
                </c:pt>
                <c:pt idx="14">
                  <c:v>0.16375380482158425</c:v>
                </c:pt>
                <c:pt idx="15">
                  <c:v>0.14845261935614157</c:v>
                </c:pt>
                <c:pt idx="16">
                  <c:v>5.6784265393108407E-2</c:v>
                </c:pt>
                <c:pt idx="17">
                  <c:v>7.6184473937866093E-2</c:v>
                </c:pt>
                <c:pt idx="18">
                  <c:v>4.7293970186669053E-2</c:v>
                </c:pt>
                <c:pt idx="19">
                  <c:v>8.8606899582509335E-2</c:v>
                </c:pt>
                <c:pt idx="20">
                  <c:v>5.3610229785597541E-2</c:v>
                </c:pt>
                <c:pt idx="21">
                  <c:v>8.9267907595147078E-2</c:v>
                </c:pt>
                <c:pt idx="22">
                  <c:v>6.2827083895333147E-2</c:v>
                </c:pt>
                <c:pt idx="23">
                  <c:v>5.4190296156269691E-2</c:v>
                </c:pt>
                <c:pt idx="24">
                  <c:v>6.2948768776705868E-2</c:v>
                </c:pt>
                <c:pt idx="25">
                  <c:v>4.2277545514464131E-2</c:v>
                </c:pt>
                <c:pt idx="26">
                  <c:v>3.0418198402388127E-2</c:v>
                </c:pt>
                <c:pt idx="27">
                  <c:v>2.6057556577569328E-2</c:v>
                </c:pt>
                <c:pt idx="28">
                  <c:v>2.8585040495474036E-2</c:v>
                </c:pt>
                <c:pt idx="29">
                  <c:v>3.6492736217776517E-2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1D-4E8F-9428-F4F43B4A7F2F}"/>
            </c:ext>
          </c:extLst>
        </c:ser>
        <c:ser>
          <c:idx val="1"/>
          <c:order val="1"/>
          <c:tx>
            <c:strRef>
              <c:f>'DATA AND CHART'!$E$2</c:f>
              <c:strCache>
                <c:ptCount val="1"/>
                <c:pt idx="0">
                  <c:v>Plug-in Hybrid vehicles-PHEV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strRef>
              <c:f>'DATA AND CHART'!$A$3:$A$32</c:f>
              <c:strCache>
                <c:ptCount val="30"/>
                <c:pt idx="0">
                  <c:v>Norway</c:v>
                </c:pt>
                <c:pt idx="1">
                  <c:v>Sweden</c:v>
                </c:pt>
                <c:pt idx="2">
                  <c:v>Iceland</c:v>
                </c:pt>
                <c:pt idx="3">
                  <c:v>Finland</c:v>
                </c:pt>
                <c:pt idx="4">
                  <c:v>Denmark</c:v>
                </c:pt>
                <c:pt idx="5">
                  <c:v>Netherlands</c:v>
                </c:pt>
                <c:pt idx="6">
                  <c:v>Romania</c:v>
                </c:pt>
                <c:pt idx="7">
                  <c:v>Belgium</c:v>
                </c:pt>
                <c:pt idx="8">
                  <c:v>Luxembourg</c:v>
                </c:pt>
                <c:pt idx="9">
                  <c:v>Portugal</c:v>
                </c:pt>
                <c:pt idx="10">
                  <c:v>Malta</c:v>
                </c:pt>
                <c:pt idx="11">
                  <c:v>Ireland</c:v>
                </c:pt>
                <c:pt idx="12">
                  <c:v>Austria</c:v>
                </c:pt>
                <c:pt idx="13">
                  <c:v>Germany</c:v>
                </c:pt>
                <c:pt idx="14">
                  <c:v>France</c:v>
                </c:pt>
                <c:pt idx="15">
                  <c:v>Switzerland</c:v>
                </c:pt>
                <c:pt idx="16">
                  <c:v>Spain</c:v>
                </c:pt>
                <c:pt idx="17">
                  <c:v>Lithuania</c:v>
                </c:pt>
                <c:pt idx="18">
                  <c:v>Greece</c:v>
                </c:pt>
                <c:pt idx="19">
                  <c:v>Latvia</c:v>
                </c:pt>
                <c:pt idx="20">
                  <c:v>Hungary</c:v>
                </c:pt>
                <c:pt idx="21">
                  <c:v>Slovenia</c:v>
                </c:pt>
                <c:pt idx="22">
                  <c:v>Bulgaria</c:v>
                </c:pt>
                <c:pt idx="23">
                  <c:v>Cyprus</c:v>
                </c:pt>
                <c:pt idx="24">
                  <c:v>Estonia</c:v>
                </c:pt>
                <c:pt idx="25">
                  <c:v>Italy</c:v>
                </c:pt>
                <c:pt idx="26">
                  <c:v>Czechia</c:v>
                </c:pt>
                <c:pt idx="27">
                  <c:v>Slovakia</c:v>
                </c:pt>
                <c:pt idx="28">
                  <c:v>Croatia</c:v>
                </c:pt>
                <c:pt idx="29">
                  <c:v>Poland</c:v>
                </c:pt>
              </c:strCache>
            </c:strRef>
          </c:cat>
          <c:val>
            <c:numRef>
              <c:f>'DATA AND CHART'!$E$3:$E$32</c:f>
              <c:numCache>
                <c:formatCode>0.00%</c:formatCode>
                <c:ptCount val="30"/>
                <c:pt idx="0">
                  <c:v>8.0078063272336519E-2</c:v>
                </c:pt>
                <c:pt idx="1">
                  <c:v>0.21600694396605172</c:v>
                </c:pt>
                <c:pt idx="2">
                  <c:v>9.9566599248772036E-2</c:v>
                </c:pt>
                <c:pt idx="3">
                  <c:v>0.21240259053350416</c:v>
                </c:pt>
                <c:pt idx="4">
                  <c:v>0.10009881997326048</c:v>
                </c:pt>
                <c:pt idx="5">
                  <c:v>0.12768512194584591</c:v>
                </c:pt>
                <c:pt idx="6">
                  <c:v>0.30596589328437102</c:v>
                </c:pt>
                <c:pt idx="7">
                  <c:v>0.21126595178085408</c:v>
                </c:pt>
                <c:pt idx="8">
                  <c:v>9.8446760678520331E-2</c:v>
                </c:pt>
                <c:pt idx="9">
                  <c:v>0.13758193329576207</c:v>
                </c:pt>
                <c:pt idx="10">
                  <c:v>0.11561666900519152</c:v>
                </c:pt>
                <c:pt idx="11">
                  <c:v>9.3057607090103397E-2</c:v>
                </c:pt>
                <c:pt idx="12">
                  <c:v>7.1001052768445469E-2</c:v>
                </c:pt>
                <c:pt idx="13">
                  <c:v>6.2939654958130878E-2</c:v>
                </c:pt>
                <c:pt idx="14">
                  <c:v>8.7239775608811146E-2</c:v>
                </c:pt>
                <c:pt idx="15">
                  <c:v>6.4772899382394028E-2</c:v>
                </c:pt>
                <c:pt idx="16">
                  <c:v>6.4426642017151953E-2</c:v>
                </c:pt>
                <c:pt idx="17">
                  <c:v>3.9000519018313931E-2</c:v>
                </c:pt>
                <c:pt idx="18">
                  <c:v>6.572959099929869E-2</c:v>
                </c:pt>
                <c:pt idx="19">
                  <c:v>1.9006811689738518E-2</c:v>
                </c:pt>
                <c:pt idx="20">
                  <c:v>5.1745024516873378E-2</c:v>
                </c:pt>
                <c:pt idx="21">
                  <c:v>1.4292836961941167E-2</c:v>
                </c:pt>
                <c:pt idx="22">
                  <c:v>3.3153493390882117E-2</c:v>
                </c:pt>
                <c:pt idx="23">
                  <c:v>3.3816425120772944E-2</c:v>
                </c:pt>
                <c:pt idx="24">
                  <c:v>2.3875600193824061E-2</c:v>
                </c:pt>
                <c:pt idx="25">
                  <c:v>4.3875027462725952E-2</c:v>
                </c:pt>
                <c:pt idx="26">
                  <c:v>2.6285966997429449E-2</c:v>
                </c:pt>
                <c:pt idx="27">
                  <c:v>2.7082100086517007E-2</c:v>
                </c:pt>
                <c:pt idx="28">
                  <c:v>1.9233144530905369E-2</c:v>
                </c:pt>
                <c:pt idx="29">
                  <c:v>4.028528386165629E-3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1D-4E8F-9428-F4F43B4A7F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06968144"/>
        <c:axId val="1506963568"/>
      </c:barChart>
      <c:catAx>
        <c:axId val="150696814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6963568"/>
        <c:crosses val="autoZero"/>
        <c:auto val="1"/>
        <c:lblAlgn val="ctr"/>
        <c:lblOffset val="100"/>
        <c:noMultiLvlLbl val="0"/>
      </c:catAx>
      <c:valAx>
        <c:axId val="150696356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6968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508635</xdr:colOff>
      <xdr:row>3</xdr:row>
      <xdr:rowOff>66675</xdr:rowOff>
    </xdr:from>
    <xdr:to>
      <xdr:col>19</xdr:col>
      <xdr:colOff>534035</xdr:colOff>
      <xdr:row>37</xdr:row>
      <xdr:rowOff>120651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470244</xdr:colOff>
      <xdr:row>3</xdr:row>
      <xdr:rowOff>54662</xdr:rowOff>
    </xdr:from>
    <xdr:to>
      <xdr:col>29</xdr:col>
      <xdr:colOff>495644</xdr:colOff>
      <xdr:row>37</xdr:row>
      <xdr:rowOff>108638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211911</xdr:colOff>
      <xdr:row>0</xdr:row>
      <xdr:rowOff>176691</xdr:rowOff>
    </xdr:from>
    <xdr:to>
      <xdr:col>36</xdr:col>
      <xdr:colOff>340979</xdr:colOff>
      <xdr:row>37</xdr:row>
      <xdr:rowOff>125206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147206</xdr:colOff>
      <xdr:row>0</xdr:row>
      <xdr:rowOff>176691</xdr:rowOff>
    </xdr:from>
    <xdr:to>
      <xdr:col>23</xdr:col>
      <xdr:colOff>37913</xdr:colOff>
      <xdr:row>37</xdr:row>
      <xdr:rowOff>163820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0</xdr:row>
      <xdr:rowOff>68580</xdr:rowOff>
    </xdr:from>
    <xdr:to>
      <xdr:col>12</xdr:col>
      <xdr:colOff>579120</xdr:colOff>
      <xdr:row>28</xdr:row>
      <xdr:rowOff>130230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330568-050E-40B5-BB7F-0CAC26C67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" y="68580"/>
          <a:ext cx="7772400" cy="51822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ea1-my.sharepoint.com/personal/cinzia_pastorello_eea_europa_eu/Documents/Documents/indicator_cars/electric-indicator/2024/term034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1_EU27"/>
      <sheetName val="FIG2"/>
      <sheetName val="data_countries"/>
      <sheetName val="vans"/>
      <sheetName val="Sheet2"/>
    </sheetNames>
    <sheetDataSet>
      <sheetData sheetId="0"/>
      <sheetData sheetId="1">
        <row r="2">
          <cell r="B2" t="str">
            <v xml:space="preserve">Battery electric vehicles - BEV </v>
          </cell>
        </row>
      </sheetData>
      <sheetData sheetId="2">
        <row r="2">
          <cell r="G2" t="str">
            <v>Row Labels</v>
          </cell>
          <cell r="H2" t="str">
            <v>diesel</v>
          </cell>
          <cell r="I2" t="str">
            <v>diesel/electric</v>
          </cell>
          <cell r="J2" t="str">
            <v>e85</v>
          </cell>
          <cell r="K2" t="str">
            <v>electric</v>
          </cell>
          <cell r="L2" t="str">
            <v>hydrogen</v>
          </cell>
          <cell r="M2" t="str">
            <v>lpg</v>
          </cell>
          <cell r="N2" t="str">
            <v>ng</v>
          </cell>
          <cell r="O2" t="str">
            <v>other</v>
          </cell>
          <cell r="P2" t="str">
            <v>petrol</v>
          </cell>
          <cell r="Q2" t="str">
            <v>petrol/electric</v>
          </cell>
          <cell r="R2" t="str">
            <v>(blank)</v>
          </cell>
          <cell r="S2" t="str">
            <v>Grand Total</v>
          </cell>
          <cell r="T2" t="str">
            <v>BEV</v>
          </cell>
          <cell r="U2" t="str">
            <v>PHEV</v>
          </cell>
          <cell r="V2" t="str">
            <v>BEV</v>
          </cell>
          <cell r="W2" t="str">
            <v>PHEV</v>
          </cell>
        </row>
        <row r="3">
          <cell r="G3" t="str">
            <v>AT</v>
          </cell>
          <cell r="H3">
            <v>60067</v>
          </cell>
          <cell r="I3">
            <v>694</v>
          </cell>
          <cell r="K3">
            <v>47576</v>
          </cell>
          <cell r="L3">
            <v>10</v>
          </cell>
          <cell r="M3">
            <v>2</v>
          </cell>
          <cell r="N3">
            <v>6</v>
          </cell>
          <cell r="P3">
            <v>113830</v>
          </cell>
          <cell r="Q3">
            <v>16234</v>
          </cell>
          <cell r="S3">
            <v>238419</v>
          </cell>
          <cell r="T3">
            <v>47576</v>
          </cell>
          <cell r="U3">
            <v>16928</v>
          </cell>
          <cell r="V3">
            <v>0.19954785482700624</v>
          </cell>
          <cell r="W3">
            <v>7.1001052768445469E-2</v>
          </cell>
        </row>
        <row r="4">
          <cell r="G4" t="str">
            <v>BE</v>
          </cell>
          <cell r="H4">
            <v>41388</v>
          </cell>
          <cell r="I4">
            <v>2957</v>
          </cell>
          <cell r="K4">
            <v>93336</v>
          </cell>
          <cell r="L4">
            <v>10</v>
          </cell>
          <cell r="M4">
            <v>3413</v>
          </cell>
          <cell r="N4">
            <v>95</v>
          </cell>
          <cell r="P4">
            <v>237910</v>
          </cell>
          <cell r="Q4">
            <v>97797</v>
          </cell>
          <cell r="S4">
            <v>476906</v>
          </cell>
          <cell r="T4">
            <v>93336</v>
          </cell>
          <cell r="U4">
            <v>100754</v>
          </cell>
          <cell r="V4">
            <v>0.19571152386424159</v>
          </cell>
          <cell r="W4">
            <v>0.21126595178085408</v>
          </cell>
        </row>
        <row r="5">
          <cell r="G5" t="str">
            <v>BG</v>
          </cell>
          <cell r="H5">
            <v>6526</v>
          </cell>
          <cell r="I5">
            <v>18</v>
          </cell>
          <cell r="K5">
            <v>2329</v>
          </cell>
          <cell r="L5">
            <v>1</v>
          </cell>
          <cell r="M5">
            <v>2886</v>
          </cell>
          <cell r="N5">
            <v>78</v>
          </cell>
          <cell r="P5">
            <v>24021</v>
          </cell>
          <cell r="Q5">
            <v>1211</v>
          </cell>
          <cell r="S5">
            <v>37070</v>
          </cell>
          <cell r="T5">
            <v>2329</v>
          </cell>
          <cell r="U5">
            <v>1229</v>
          </cell>
          <cell r="V5">
            <v>6.2827083895333147E-2</v>
          </cell>
          <cell r="W5">
            <v>3.3153493390882117E-2</v>
          </cell>
        </row>
        <row r="6">
          <cell r="G6" t="str">
            <v>CY</v>
          </cell>
          <cell r="H6">
            <v>886</v>
          </cell>
          <cell r="I6">
            <v>6</v>
          </cell>
          <cell r="K6">
            <v>774</v>
          </cell>
          <cell r="P6">
            <v>12140</v>
          </cell>
          <cell r="Q6">
            <v>477</v>
          </cell>
          <cell r="S6">
            <v>14283</v>
          </cell>
          <cell r="T6">
            <v>774</v>
          </cell>
          <cell r="U6">
            <v>483</v>
          </cell>
          <cell r="V6">
            <v>5.4190296156269691E-2</v>
          </cell>
          <cell r="W6">
            <v>3.3816425120772944E-2</v>
          </cell>
        </row>
        <row r="7">
          <cell r="G7" t="str">
            <v>CZ</v>
          </cell>
          <cell r="H7">
            <v>54748</v>
          </cell>
          <cell r="I7">
            <v>264</v>
          </cell>
          <cell r="K7">
            <v>6603</v>
          </cell>
          <cell r="L7">
            <v>16</v>
          </cell>
          <cell r="M7">
            <v>3502</v>
          </cell>
          <cell r="N7">
            <v>456</v>
          </cell>
          <cell r="P7">
            <v>146043</v>
          </cell>
          <cell r="Q7">
            <v>5442</v>
          </cell>
          <cell r="S7">
            <v>217074</v>
          </cell>
          <cell r="T7">
            <v>6603</v>
          </cell>
          <cell r="U7">
            <v>5706</v>
          </cell>
          <cell r="V7">
            <v>3.0418198402388127E-2</v>
          </cell>
          <cell r="W7">
            <v>2.6285966997429449E-2</v>
          </cell>
        </row>
        <row r="8">
          <cell r="G8" t="str">
            <v>DE</v>
          </cell>
          <cell r="H8">
            <v>612789</v>
          </cell>
          <cell r="I8">
            <v>8863</v>
          </cell>
          <cell r="K8">
            <v>517788</v>
          </cell>
          <cell r="L8">
            <v>238</v>
          </cell>
          <cell r="M8">
            <v>12913</v>
          </cell>
          <cell r="N8">
            <v>1313</v>
          </cell>
          <cell r="O8">
            <v>1</v>
          </cell>
          <cell r="P8">
            <v>1418444</v>
          </cell>
          <cell r="Q8">
            <v>163319</v>
          </cell>
          <cell r="S8">
            <v>2735668</v>
          </cell>
          <cell r="T8">
            <v>517788</v>
          </cell>
          <cell r="U8">
            <v>172182</v>
          </cell>
          <cell r="V8">
            <v>0.1892729673337554</v>
          </cell>
          <cell r="W8">
            <v>6.2939654958130878E-2</v>
          </cell>
        </row>
        <row r="9">
          <cell r="G9" t="str">
            <v>DK</v>
          </cell>
          <cell r="H9">
            <v>13452</v>
          </cell>
          <cell r="I9">
            <v>275</v>
          </cell>
          <cell r="K9">
            <v>62505</v>
          </cell>
          <cell r="L9">
            <v>1</v>
          </cell>
          <cell r="P9">
            <v>78852</v>
          </cell>
          <cell r="Q9">
            <v>16945</v>
          </cell>
          <cell r="S9">
            <v>172030</v>
          </cell>
          <cell r="T9">
            <v>62505</v>
          </cell>
          <cell r="U9">
            <v>17220</v>
          </cell>
          <cell r="V9">
            <v>0.36333778992036275</v>
          </cell>
          <cell r="W9">
            <v>0.10009881997326048</v>
          </cell>
        </row>
        <row r="10">
          <cell r="G10" t="str">
            <v>EE</v>
          </cell>
          <cell r="H10">
            <v>3900</v>
          </cell>
          <cell r="I10">
            <v>20</v>
          </cell>
          <cell r="K10">
            <v>1429</v>
          </cell>
          <cell r="L10">
            <v>1</v>
          </cell>
          <cell r="M10">
            <v>285</v>
          </cell>
          <cell r="N10">
            <v>66</v>
          </cell>
          <cell r="P10">
            <v>16478</v>
          </cell>
          <cell r="Q10">
            <v>522</v>
          </cell>
          <cell r="S10">
            <v>22701</v>
          </cell>
          <cell r="T10">
            <v>1429</v>
          </cell>
          <cell r="U10">
            <v>542</v>
          </cell>
          <cell r="V10">
            <v>6.2948768776705868E-2</v>
          </cell>
          <cell r="W10">
            <v>2.3875600193824061E-2</v>
          </cell>
        </row>
        <row r="11">
          <cell r="G11" t="str">
            <v>ES</v>
          </cell>
          <cell r="H11">
            <v>176907</v>
          </cell>
          <cell r="I11">
            <v>1713</v>
          </cell>
          <cell r="K11">
            <v>55288</v>
          </cell>
          <cell r="L11">
            <v>8</v>
          </cell>
          <cell r="M11">
            <v>26192</v>
          </cell>
          <cell r="N11">
            <v>145</v>
          </cell>
          <cell r="P11">
            <v>652381</v>
          </cell>
          <cell r="Q11">
            <v>61016</v>
          </cell>
          <cell r="S11">
            <v>973650</v>
          </cell>
          <cell r="T11">
            <v>55288</v>
          </cell>
          <cell r="U11">
            <v>62729</v>
          </cell>
          <cell r="V11">
            <v>5.6784265393108407E-2</v>
          </cell>
          <cell r="W11">
            <v>6.4426642017151953E-2</v>
          </cell>
        </row>
        <row r="12">
          <cell r="G12" t="str">
            <v>FI</v>
          </cell>
          <cell r="H12">
            <v>2883</v>
          </cell>
          <cell r="I12">
            <v>220</v>
          </cell>
          <cell r="J12">
            <v>17</v>
          </cell>
          <cell r="K12">
            <v>29332</v>
          </cell>
          <cell r="N12">
            <v>453</v>
          </cell>
          <cell r="P12">
            <v>34323</v>
          </cell>
          <cell r="Q12">
            <v>17851</v>
          </cell>
          <cell r="S12">
            <v>85079</v>
          </cell>
          <cell r="T12">
            <v>29332</v>
          </cell>
          <cell r="U12">
            <v>18071</v>
          </cell>
          <cell r="V12">
            <v>0.34476192715006054</v>
          </cell>
          <cell r="W12">
            <v>0.21240259053350416</v>
          </cell>
        </row>
        <row r="13">
          <cell r="G13" t="str">
            <v>FR</v>
          </cell>
          <cell r="H13">
            <v>219538</v>
          </cell>
          <cell r="I13">
            <v>4462</v>
          </cell>
          <cell r="J13">
            <v>40888</v>
          </cell>
          <cell r="K13">
            <v>309393</v>
          </cell>
          <cell r="L13">
            <v>306</v>
          </cell>
          <cell r="M13">
            <v>63536</v>
          </cell>
          <cell r="N13">
            <v>168</v>
          </cell>
          <cell r="P13">
            <v>1090721</v>
          </cell>
          <cell r="Q13">
            <v>160367</v>
          </cell>
          <cell r="S13">
            <v>1889379</v>
          </cell>
          <cell r="T13">
            <v>309393</v>
          </cell>
          <cell r="U13">
            <v>164829</v>
          </cell>
          <cell r="V13">
            <v>0.16375380482158425</v>
          </cell>
          <cell r="W13">
            <v>8.7239775608811146E-2</v>
          </cell>
        </row>
        <row r="14">
          <cell r="G14" t="str">
            <v>GR</v>
          </cell>
          <cell r="H14">
            <v>19371</v>
          </cell>
          <cell r="I14">
            <v>172</v>
          </cell>
          <cell r="K14">
            <v>6339</v>
          </cell>
          <cell r="M14">
            <v>3369</v>
          </cell>
          <cell r="N14">
            <v>424</v>
          </cell>
          <cell r="P14">
            <v>95721</v>
          </cell>
          <cell r="Q14">
            <v>8638</v>
          </cell>
          <cell r="S14">
            <v>134034</v>
          </cell>
          <cell r="T14">
            <v>6339</v>
          </cell>
          <cell r="U14">
            <v>8810</v>
          </cell>
          <cell r="V14">
            <v>4.7293970186669053E-2</v>
          </cell>
          <cell r="W14">
            <v>6.572959099929869E-2</v>
          </cell>
        </row>
        <row r="15">
          <cell r="G15" t="str">
            <v>HR</v>
          </cell>
          <cell r="H15">
            <v>14121</v>
          </cell>
          <cell r="I15">
            <v>96</v>
          </cell>
          <cell r="K15">
            <v>1620</v>
          </cell>
          <cell r="M15">
            <v>1720</v>
          </cell>
          <cell r="P15">
            <v>38122</v>
          </cell>
          <cell r="Q15">
            <v>994</v>
          </cell>
          <cell r="S15">
            <v>56673</v>
          </cell>
          <cell r="T15">
            <v>1620</v>
          </cell>
          <cell r="U15">
            <v>1090</v>
          </cell>
          <cell r="V15">
            <v>2.8585040495474036E-2</v>
          </cell>
          <cell r="W15">
            <v>1.9233144530905369E-2</v>
          </cell>
        </row>
        <row r="16">
          <cell r="G16" t="str">
            <v>HU</v>
          </cell>
          <cell r="H16">
            <v>18769</v>
          </cell>
          <cell r="I16">
            <v>336</v>
          </cell>
          <cell r="K16">
            <v>5576</v>
          </cell>
          <cell r="M16">
            <v>483</v>
          </cell>
          <cell r="P16">
            <v>73800</v>
          </cell>
          <cell r="Q16">
            <v>5046</v>
          </cell>
          <cell r="S16">
            <v>104010</v>
          </cell>
          <cell r="T16">
            <v>5576</v>
          </cell>
          <cell r="U16">
            <v>5382</v>
          </cell>
          <cell r="V16">
            <v>5.3610229785597541E-2</v>
          </cell>
          <cell r="W16">
            <v>5.1745024516873378E-2</v>
          </cell>
        </row>
        <row r="17">
          <cell r="G17" t="str">
            <v>IE</v>
          </cell>
          <cell r="H17">
            <v>28963</v>
          </cell>
          <cell r="I17">
            <v>306</v>
          </cell>
          <cell r="K17">
            <v>22498</v>
          </cell>
          <cell r="P17">
            <v>57217</v>
          </cell>
          <cell r="Q17">
            <v>10845</v>
          </cell>
          <cell r="S17">
            <v>119829</v>
          </cell>
          <cell r="T17">
            <v>22498</v>
          </cell>
          <cell r="U17">
            <v>11151</v>
          </cell>
          <cell r="V17">
            <v>0.18775087833496065</v>
          </cell>
          <cell r="W17">
            <v>9.3057607090103397E-2</v>
          </cell>
        </row>
        <row r="18">
          <cell r="G18" t="str">
            <v>IT</v>
          </cell>
          <cell r="H18">
            <v>348779</v>
          </cell>
          <cell r="I18">
            <v>2532</v>
          </cell>
          <cell r="J18">
            <v>33</v>
          </cell>
          <cell r="K18">
            <v>66004</v>
          </cell>
          <cell r="L18">
            <v>2</v>
          </cell>
          <cell r="M18">
            <v>142660</v>
          </cell>
          <cell r="N18">
            <v>1894</v>
          </cell>
          <cell r="P18">
            <v>933337</v>
          </cell>
          <cell r="Q18">
            <v>65966</v>
          </cell>
          <cell r="S18">
            <v>1561207</v>
          </cell>
          <cell r="T18">
            <v>66004</v>
          </cell>
          <cell r="U18">
            <v>68498</v>
          </cell>
          <cell r="V18">
            <v>4.2277545514464131E-2</v>
          </cell>
          <cell r="W18">
            <v>4.3875027462725952E-2</v>
          </cell>
        </row>
        <row r="19">
          <cell r="G19" t="str">
            <v>LT</v>
          </cell>
          <cell r="H19">
            <v>3746</v>
          </cell>
          <cell r="I19">
            <v>11</v>
          </cell>
          <cell r="K19">
            <v>2055</v>
          </cell>
          <cell r="M19">
            <v>452</v>
          </cell>
          <cell r="P19">
            <v>19669</v>
          </cell>
          <cell r="Q19">
            <v>1041</v>
          </cell>
          <cell r="S19">
            <v>26974</v>
          </cell>
          <cell r="T19">
            <v>2055</v>
          </cell>
          <cell r="U19">
            <v>1052</v>
          </cell>
          <cell r="V19">
            <v>7.6184473937866093E-2</v>
          </cell>
          <cell r="W19">
            <v>3.9000519018313931E-2</v>
          </cell>
        </row>
        <row r="20">
          <cell r="G20" t="str">
            <v>LU</v>
          </cell>
          <cell r="H20">
            <v>9958</v>
          </cell>
          <cell r="I20">
            <v>171</v>
          </cell>
          <cell r="J20">
            <v>1</v>
          </cell>
          <cell r="K20">
            <v>11146</v>
          </cell>
          <cell r="M20">
            <v>29</v>
          </cell>
          <cell r="P20">
            <v>22979</v>
          </cell>
          <cell r="Q20">
            <v>4646</v>
          </cell>
          <cell r="S20">
            <v>48930</v>
          </cell>
          <cell r="T20">
            <v>11146</v>
          </cell>
          <cell r="U20">
            <v>4817</v>
          </cell>
          <cell r="V20">
            <v>0.22779480891068873</v>
          </cell>
          <cell r="W20">
            <v>9.8446760678520331E-2</v>
          </cell>
        </row>
        <row r="21">
          <cell r="G21" t="str">
            <v>LV</v>
          </cell>
          <cell r="H21">
            <v>3539</v>
          </cell>
          <cell r="K21">
            <v>1613</v>
          </cell>
          <cell r="M21">
            <v>343</v>
          </cell>
          <cell r="N21">
            <v>3</v>
          </cell>
          <cell r="P21">
            <v>12360</v>
          </cell>
          <cell r="Q21">
            <v>346</v>
          </cell>
          <cell r="S21">
            <v>18204</v>
          </cell>
          <cell r="T21">
            <v>1613</v>
          </cell>
          <cell r="U21">
            <v>346</v>
          </cell>
          <cell r="V21">
            <v>8.8606899582509335E-2</v>
          </cell>
          <cell r="W21">
            <v>1.9006811689738518E-2</v>
          </cell>
        </row>
        <row r="22">
          <cell r="G22" t="str">
            <v>MT</v>
          </cell>
          <cell r="H22">
            <v>657</v>
          </cell>
          <cell r="I22">
            <v>12</v>
          </cell>
          <cell r="K22">
            <v>1402</v>
          </cell>
          <cell r="M22">
            <v>1</v>
          </cell>
          <cell r="P22">
            <v>4243</v>
          </cell>
          <cell r="Q22">
            <v>812</v>
          </cell>
          <cell r="S22">
            <v>7127</v>
          </cell>
          <cell r="T22">
            <v>1402</v>
          </cell>
          <cell r="U22">
            <v>824</v>
          </cell>
          <cell r="V22">
            <v>0.19671671109863897</v>
          </cell>
          <cell r="W22">
            <v>0.11561666900519152</v>
          </cell>
        </row>
        <row r="23">
          <cell r="G23" t="str">
            <v>NL</v>
          </cell>
          <cell r="H23">
            <v>879</v>
          </cell>
          <cell r="I23">
            <v>50</v>
          </cell>
          <cell r="K23">
            <v>112374</v>
          </cell>
          <cell r="L23">
            <v>40</v>
          </cell>
          <cell r="M23">
            <v>2347</v>
          </cell>
          <cell r="N23">
            <v>6</v>
          </cell>
          <cell r="P23">
            <v>201102</v>
          </cell>
          <cell r="Q23">
            <v>46314</v>
          </cell>
          <cell r="S23">
            <v>363112</v>
          </cell>
          <cell r="T23">
            <v>112374</v>
          </cell>
          <cell r="U23">
            <v>46364</v>
          </cell>
          <cell r="V23">
            <v>0.30947476260768025</v>
          </cell>
          <cell r="W23">
            <v>0.12768512194584591</v>
          </cell>
        </row>
        <row r="24">
          <cell r="G24" t="str">
            <v>PL</v>
          </cell>
          <cell r="H24">
            <v>74583</v>
          </cell>
          <cell r="K24">
            <v>17320</v>
          </cell>
          <cell r="L24">
            <v>83</v>
          </cell>
          <cell r="M24">
            <v>14105</v>
          </cell>
          <cell r="N24">
            <v>1</v>
          </cell>
          <cell r="P24">
            <v>366611</v>
          </cell>
          <cell r="Q24">
            <v>1912</v>
          </cell>
          <cell r="S24">
            <v>474615</v>
          </cell>
          <cell r="T24">
            <v>17320</v>
          </cell>
          <cell r="U24">
            <v>1912</v>
          </cell>
          <cell r="V24">
            <v>3.6492736217776517E-2</v>
          </cell>
          <cell r="W24">
            <v>4.028528386165629E-3</v>
          </cell>
        </row>
        <row r="25">
          <cell r="G25" t="str">
            <v>PT</v>
          </cell>
          <cell r="H25">
            <v>26034</v>
          </cell>
          <cell r="I25">
            <v>1309</v>
          </cell>
          <cell r="K25">
            <v>36340</v>
          </cell>
          <cell r="L25">
            <v>2</v>
          </cell>
          <cell r="M25">
            <v>11218</v>
          </cell>
          <cell r="N25">
            <v>2</v>
          </cell>
          <cell r="P25">
            <v>96265</v>
          </cell>
          <cell r="Q25">
            <v>25789</v>
          </cell>
          <cell r="S25">
            <v>196959</v>
          </cell>
          <cell r="T25">
            <v>36340</v>
          </cell>
          <cell r="U25">
            <v>27098</v>
          </cell>
          <cell r="V25">
            <v>0.18450540467813098</v>
          </cell>
          <cell r="W25">
            <v>0.13758193329576207</v>
          </cell>
        </row>
        <row r="26">
          <cell r="G26" t="str">
            <v>RO</v>
          </cell>
          <cell r="H26">
            <v>16193</v>
          </cell>
          <cell r="I26">
            <v>4113</v>
          </cell>
          <cell r="K26">
            <v>15243</v>
          </cell>
          <cell r="M26">
            <v>17634</v>
          </cell>
          <cell r="P26">
            <v>50721</v>
          </cell>
          <cell r="Q26">
            <v>39880</v>
          </cell>
          <cell r="S26">
            <v>143784</v>
          </cell>
          <cell r="T26">
            <v>15243</v>
          </cell>
          <cell r="U26">
            <v>43993</v>
          </cell>
          <cell r="V26">
            <v>0.10601318644633617</v>
          </cell>
          <cell r="W26">
            <v>0.30596589328437102</v>
          </cell>
        </row>
        <row r="27">
          <cell r="G27" t="str">
            <v>SE</v>
          </cell>
          <cell r="H27">
            <v>19777</v>
          </cell>
          <cell r="I27">
            <v>1887</v>
          </cell>
          <cell r="J27">
            <v>2646</v>
          </cell>
          <cell r="K27">
            <v>113567</v>
          </cell>
          <cell r="L27">
            <v>4</v>
          </cell>
          <cell r="N27">
            <v>2094</v>
          </cell>
          <cell r="P27">
            <v>89524</v>
          </cell>
          <cell r="Q27">
            <v>60825</v>
          </cell>
          <cell r="S27">
            <v>290324</v>
          </cell>
          <cell r="T27">
            <v>113567</v>
          </cell>
          <cell r="U27">
            <v>62712</v>
          </cell>
          <cell r="V27">
            <v>0.3911733098193742</v>
          </cell>
          <cell r="W27">
            <v>0.21600694396605172</v>
          </cell>
        </row>
        <row r="28">
          <cell r="G28" t="str">
            <v>SI</v>
          </cell>
          <cell r="H28">
            <v>8695</v>
          </cell>
          <cell r="I28">
            <v>6</v>
          </cell>
          <cell r="K28">
            <v>4297</v>
          </cell>
          <cell r="M28">
            <v>502</v>
          </cell>
          <cell r="P28">
            <v>33954</v>
          </cell>
          <cell r="Q28">
            <v>682</v>
          </cell>
          <cell r="S28">
            <v>48136</v>
          </cell>
          <cell r="T28">
            <v>4297</v>
          </cell>
          <cell r="U28">
            <v>688</v>
          </cell>
          <cell r="V28">
            <v>8.9267907595147078E-2</v>
          </cell>
          <cell r="W28">
            <v>1.4292836961941167E-2</v>
          </cell>
        </row>
        <row r="29">
          <cell r="G29" t="str">
            <v>SK</v>
          </cell>
          <cell r="H29">
            <v>19304</v>
          </cell>
          <cell r="I29">
            <v>134</v>
          </cell>
          <cell r="K29">
            <v>2289</v>
          </cell>
          <cell r="L29">
            <v>1</v>
          </cell>
          <cell r="M29">
            <v>1808</v>
          </cell>
          <cell r="N29">
            <v>133</v>
          </cell>
          <cell r="P29">
            <v>61930</v>
          </cell>
          <cell r="Q29">
            <v>2245</v>
          </cell>
          <cell r="S29">
            <v>87844</v>
          </cell>
          <cell r="T29">
            <v>2289</v>
          </cell>
          <cell r="U29">
            <v>2379</v>
          </cell>
          <cell r="V29">
            <v>2.6057556577569328E-2</v>
          </cell>
          <cell r="W29">
            <v>2.7082100086517007E-2</v>
          </cell>
        </row>
        <row r="30">
          <cell r="G30" t="str">
            <v>(blank)</v>
          </cell>
          <cell r="T30">
            <v>0</v>
          </cell>
          <cell r="U30">
            <v>0</v>
          </cell>
        </row>
        <row r="31">
          <cell r="G31" t="str">
            <v>NO</v>
          </cell>
          <cell r="H31">
            <v>2988</v>
          </cell>
          <cell r="I31">
            <v>200</v>
          </cell>
          <cell r="K31">
            <v>104433</v>
          </cell>
          <cell r="L31">
            <v>2</v>
          </cell>
          <cell r="P31">
            <v>9006</v>
          </cell>
          <cell r="Q31">
            <v>9935</v>
          </cell>
          <cell r="S31">
            <v>126564</v>
          </cell>
          <cell r="T31">
            <v>104433</v>
          </cell>
          <cell r="U31">
            <v>10135</v>
          </cell>
          <cell r="V31">
            <v>0.82513985019436809</v>
          </cell>
          <cell r="W31">
            <v>8.0078063272336519E-2</v>
          </cell>
        </row>
        <row r="32">
          <cell r="G32" t="str">
            <v>IS</v>
          </cell>
          <cell r="H32">
            <v>2466</v>
          </cell>
          <cell r="I32">
            <v>62</v>
          </cell>
          <cell r="K32">
            <v>8736</v>
          </cell>
          <cell r="L32">
            <v>1</v>
          </cell>
          <cell r="N32">
            <v>2</v>
          </cell>
          <cell r="P32">
            <v>4377</v>
          </cell>
          <cell r="Q32">
            <v>1661</v>
          </cell>
          <cell r="S32">
            <v>17305</v>
          </cell>
          <cell r="T32">
            <v>8736</v>
          </cell>
          <cell r="U32">
            <v>1723</v>
          </cell>
          <cell r="V32">
            <v>0.50482519503033807</v>
          </cell>
          <cell r="W32">
            <v>9.9566599248772036E-2</v>
          </cell>
        </row>
        <row r="33">
          <cell r="G33" t="str">
            <v>Grand Total</v>
          </cell>
          <cell r="H33">
            <v>1811906</v>
          </cell>
          <cell r="I33">
            <v>30889</v>
          </cell>
          <cell r="J33">
            <v>43585</v>
          </cell>
          <cell r="K33">
            <v>1659205</v>
          </cell>
          <cell r="L33">
            <v>726</v>
          </cell>
          <cell r="M33">
            <v>309400</v>
          </cell>
          <cell r="N33">
            <v>7339</v>
          </cell>
          <cell r="O33">
            <v>1</v>
          </cell>
          <cell r="P33">
            <v>5996081</v>
          </cell>
          <cell r="Q33">
            <v>828758</v>
          </cell>
          <cell r="S33">
            <v>10687890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AAFC4-3F6F-4C01-A3CA-8105C964C2A8}">
  <dimension ref="A1:G36"/>
  <sheetViews>
    <sheetView zoomScale="74" zoomScaleNormal="74" workbookViewId="0">
      <selection activeCell="F3" sqref="F3"/>
    </sheetView>
  </sheetViews>
  <sheetFormatPr defaultRowHeight="14.4" x14ac:dyDescent="0.3"/>
  <cols>
    <col min="2" max="2" width="28.88671875" bestFit="1" customWidth="1"/>
    <col min="3" max="3" width="29.44140625" customWidth="1"/>
    <col min="4" max="4" width="11.88671875" customWidth="1"/>
    <col min="5" max="5" width="8.33203125" bestFit="1" customWidth="1"/>
    <col min="6" max="6" width="9" bestFit="1" customWidth="1"/>
    <col min="7" max="7" width="12.6640625" bestFit="1" customWidth="1"/>
  </cols>
  <sheetData>
    <row r="1" spans="1:7" x14ac:dyDescent="0.3">
      <c r="A1">
        <v>2021</v>
      </c>
    </row>
    <row r="2" spans="1:7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/>
    </row>
    <row r="3" spans="1:7" x14ac:dyDescent="0.3">
      <c r="A3" s="2" t="s">
        <v>6</v>
      </c>
      <c r="B3" s="1">
        <f>+VLOOKUP(A3,[1]data_countries!$G$2:$W$33,14,FALSE)</f>
        <v>774</v>
      </c>
      <c r="C3" s="1">
        <f>+VLOOKUP(A3,[1]data_countries!$G$2:$W$33,15,FALSE)</f>
        <v>483</v>
      </c>
      <c r="D3" s="1">
        <f>+VLOOKUP(A3,[1]data_countries!$G$2:$W$33,13,FALSE)</f>
        <v>14283</v>
      </c>
      <c r="E3" s="1">
        <f t="shared" ref="E3:E32" si="0">B3+C3</f>
        <v>1257</v>
      </c>
      <c r="F3" s="3">
        <f t="shared" ref="F3:F32" si="1">(B3+C3)/D3</f>
        <v>8.8006721277042635E-2</v>
      </c>
    </row>
    <row r="4" spans="1:7" x14ac:dyDescent="0.3">
      <c r="A4" s="2" t="s">
        <v>7</v>
      </c>
      <c r="B4" s="1">
        <f>+VLOOKUP(A4,[1]data_countries!$G$2:$W$33,14,FALSE)</f>
        <v>1613</v>
      </c>
      <c r="C4" s="1">
        <f>+VLOOKUP(A4,[1]data_countries!$G$2:$W$33,15,FALSE)</f>
        <v>346</v>
      </c>
      <c r="D4" s="1">
        <f>+VLOOKUP(A4,[1]data_countries!$G$2:$W$33,13,FALSE)</f>
        <v>18204</v>
      </c>
      <c r="E4" s="1">
        <f t="shared" si="0"/>
        <v>1959</v>
      </c>
      <c r="F4" s="3">
        <f t="shared" si="1"/>
        <v>0.10761371127224786</v>
      </c>
    </row>
    <row r="5" spans="1:7" x14ac:dyDescent="0.3">
      <c r="A5" s="2" t="s">
        <v>8</v>
      </c>
      <c r="B5" s="1">
        <f>+VLOOKUP(A5,[1]data_countries!$G$2:$W$33,14,FALSE)</f>
        <v>1429</v>
      </c>
      <c r="C5" s="1">
        <f>+VLOOKUP(A5,[1]data_countries!$G$2:$W$33,15,FALSE)</f>
        <v>542</v>
      </c>
      <c r="D5" s="1">
        <f>+VLOOKUP(A5,[1]data_countries!$G$2:$W$33,13,FALSE)</f>
        <v>22701</v>
      </c>
      <c r="E5" s="1">
        <f t="shared" si="0"/>
        <v>1971</v>
      </c>
      <c r="F5" s="3">
        <f t="shared" si="1"/>
        <v>8.6824368970529933E-2</v>
      </c>
    </row>
    <row r="6" spans="1:7" x14ac:dyDescent="0.3">
      <c r="A6" s="2" t="s">
        <v>9</v>
      </c>
      <c r="B6" s="1">
        <f>+VLOOKUP(A6,[1]data_countries!$G$2:$W$33,14,FALSE)</f>
        <v>1402</v>
      </c>
      <c r="C6" s="1">
        <f>+VLOOKUP(A6,[1]data_countries!$G$2:$W$33,15,FALSE)</f>
        <v>824</v>
      </c>
      <c r="D6" s="1">
        <f>+VLOOKUP(A6,[1]data_countries!$G$2:$W$33,13,FALSE)</f>
        <v>7127</v>
      </c>
      <c r="E6" s="1">
        <f t="shared" si="0"/>
        <v>2226</v>
      </c>
      <c r="F6" s="4">
        <f t="shared" si="1"/>
        <v>0.31233338010383049</v>
      </c>
    </row>
    <row r="7" spans="1:7" x14ac:dyDescent="0.3">
      <c r="A7" s="2" t="s">
        <v>10</v>
      </c>
      <c r="B7" s="1">
        <f>+VLOOKUP(A7,[1]data_countries!$G$2:$W$33,14,FALSE)</f>
        <v>1620</v>
      </c>
      <c r="C7" s="1">
        <f>+VLOOKUP(A7,[1]data_countries!$G$2:$W$33,15,FALSE)</f>
        <v>1090</v>
      </c>
      <c r="D7" s="1">
        <f>+VLOOKUP(A7,[1]data_countries!$G$2:$W$33,13,FALSE)</f>
        <v>56673</v>
      </c>
      <c r="E7" s="1">
        <f t="shared" si="0"/>
        <v>2710</v>
      </c>
      <c r="F7" s="4">
        <f t="shared" si="1"/>
        <v>4.7818185026379405E-2</v>
      </c>
    </row>
    <row r="8" spans="1:7" x14ac:dyDescent="0.3">
      <c r="A8" s="2" t="s">
        <v>12</v>
      </c>
      <c r="B8" s="1">
        <f>+VLOOKUP(A8,[1]data_countries!$G$2:$W$33,14,FALSE)</f>
        <v>2055</v>
      </c>
      <c r="C8" s="1">
        <f>+VLOOKUP(A8,[1]data_countries!$G$2:$W$33,15,FALSE)</f>
        <v>1052</v>
      </c>
      <c r="D8" s="1">
        <f>+VLOOKUP(A8,[1]data_countries!$G$2:$W$33,13,FALSE)</f>
        <v>26974</v>
      </c>
      <c r="E8" s="1">
        <f t="shared" si="0"/>
        <v>3107</v>
      </c>
      <c r="F8" s="3">
        <f t="shared" si="1"/>
        <v>0.11518499295618002</v>
      </c>
    </row>
    <row r="9" spans="1:7" x14ac:dyDescent="0.3">
      <c r="A9" s="2" t="s">
        <v>11</v>
      </c>
      <c r="B9" s="1">
        <f>+VLOOKUP(A9,[1]data_countries!$G$2:$W$33,14,FALSE)</f>
        <v>2329</v>
      </c>
      <c r="C9" s="1">
        <f>+VLOOKUP(A9,[1]data_countries!$G$2:$W$33,15,FALSE)</f>
        <v>1229</v>
      </c>
      <c r="D9" s="1">
        <f>+VLOOKUP(A9,[1]data_countries!$G$2:$W$33,13,FALSE)</f>
        <v>37070</v>
      </c>
      <c r="E9" s="1">
        <f t="shared" si="0"/>
        <v>3558</v>
      </c>
      <c r="F9" s="3">
        <f t="shared" si="1"/>
        <v>9.5980577286215271E-2</v>
      </c>
    </row>
    <row r="10" spans="1:7" x14ac:dyDescent="0.3">
      <c r="A10" s="2" t="s">
        <v>13</v>
      </c>
      <c r="B10" s="1">
        <f>+VLOOKUP(A10,[1]data_countries!$G$2:$W$33,14,FALSE)</f>
        <v>2289</v>
      </c>
      <c r="C10" s="1">
        <f>+VLOOKUP(A10,[1]data_countries!$G$2:$W$33,15,FALSE)</f>
        <v>2379</v>
      </c>
      <c r="D10" s="1">
        <f>+VLOOKUP(A10,[1]data_countries!$G$2:$W$33,13,FALSE)</f>
        <v>87844</v>
      </c>
      <c r="E10" s="1">
        <f t="shared" si="0"/>
        <v>4668</v>
      </c>
      <c r="F10" s="4">
        <f t="shared" si="1"/>
        <v>5.3139656664086335E-2</v>
      </c>
    </row>
    <row r="11" spans="1:7" x14ac:dyDescent="0.3">
      <c r="A11" s="2" t="s">
        <v>14</v>
      </c>
      <c r="B11" s="1">
        <f>+VLOOKUP(A11,[1]data_countries!$G$2:$W$33,14,FALSE)</f>
        <v>4297</v>
      </c>
      <c r="C11" s="1">
        <f>+VLOOKUP(A11,[1]data_countries!$G$2:$W$33,15,FALSE)</f>
        <v>688</v>
      </c>
      <c r="D11" s="1">
        <f>+VLOOKUP(A11,[1]data_countries!$G$2:$W$33,13,FALSE)</f>
        <v>48136</v>
      </c>
      <c r="E11" s="1">
        <f t="shared" si="0"/>
        <v>4985</v>
      </c>
      <c r="F11" s="3">
        <f t="shared" si="1"/>
        <v>0.10356074455708825</v>
      </c>
    </row>
    <row r="12" spans="1:7" x14ac:dyDescent="0.3">
      <c r="A12" s="2" t="s">
        <v>15</v>
      </c>
      <c r="B12" s="1">
        <f>+VLOOKUP(A12,[1]data_countries!$G$2:$W$33,14,FALSE)</f>
        <v>8736</v>
      </c>
      <c r="C12" s="1">
        <f>+VLOOKUP(A12,[1]data_countries!$G$2:$W$33,15,FALSE)</f>
        <v>1723</v>
      </c>
      <c r="D12" s="1">
        <f>+VLOOKUP(A12,[1]data_countries!$G$2:$W$33,13,FALSE)</f>
        <v>17305</v>
      </c>
      <c r="E12" s="1">
        <f t="shared" si="0"/>
        <v>10459</v>
      </c>
      <c r="F12" s="3">
        <f t="shared" si="1"/>
        <v>0.60439179427911005</v>
      </c>
    </row>
    <row r="13" spans="1:7" x14ac:dyDescent="0.3">
      <c r="A13" s="2" t="s">
        <v>17</v>
      </c>
      <c r="B13" s="1">
        <f>+VLOOKUP(A13,[1]data_countries!$G$2:$W$33,14,FALSE)</f>
        <v>5576</v>
      </c>
      <c r="C13" s="1">
        <f>+VLOOKUP(A13,[1]data_countries!$G$2:$W$33,15,FALSE)</f>
        <v>5382</v>
      </c>
      <c r="D13" s="1">
        <f>+VLOOKUP(A13,[1]data_countries!$G$2:$W$33,13,FALSE)</f>
        <v>104010</v>
      </c>
      <c r="E13" s="1">
        <f t="shared" si="0"/>
        <v>10958</v>
      </c>
      <c r="F13" s="3">
        <f t="shared" si="1"/>
        <v>0.10535525430247092</v>
      </c>
    </row>
    <row r="14" spans="1:7" x14ac:dyDescent="0.3">
      <c r="A14" s="2" t="s">
        <v>16</v>
      </c>
      <c r="B14" s="1">
        <f>+VLOOKUP(A14,[1]data_countries!$G$2:$W$33,14,FALSE)</f>
        <v>6603</v>
      </c>
      <c r="C14" s="1">
        <f>+VLOOKUP(A14,[1]data_countries!$G$2:$W$33,15,FALSE)</f>
        <v>5706</v>
      </c>
      <c r="D14" s="1">
        <f>+VLOOKUP(A14,[1]data_countries!$G$2:$W$33,13,FALSE)</f>
        <v>217074</v>
      </c>
      <c r="E14" s="1">
        <f t="shared" si="0"/>
        <v>12309</v>
      </c>
      <c r="F14" s="3">
        <f t="shared" si="1"/>
        <v>5.6704165399817576E-2</v>
      </c>
    </row>
    <row r="15" spans="1:7" x14ac:dyDescent="0.3">
      <c r="A15" s="2" t="s">
        <v>18</v>
      </c>
      <c r="B15" s="1">
        <f>+VLOOKUP(A15,[1]data_countries!$G$2:$W$33,14,FALSE)</f>
        <v>6339</v>
      </c>
      <c r="C15" s="1">
        <f>+VLOOKUP(A15,[1]data_countries!$G$2:$W$33,15,FALSE)</f>
        <v>8810</v>
      </c>
      <c r="D15" s="1">
        <f>+VLOOKUP(A15,[1]data_countries!$G$2:$W$33,13,FALSE)</f>
        <v>134034</v>
      </c>
      <c r="E15" s="1">
        <f t="shared" si="0"/>
        <v>15149</v>
      </c>
      <c r="F15" s="4">
        <f t="shared" si="1"/>
        <v>0.11302356118596774</v>
      </c>
    </row>
    <row r="16" spans="1:7" x14ac:dyDescent="0.3">
      <c r="A16" s="2" t="s">
        <v>19</v>
      </c>
      <c r="B16" s="1">
        <f>+VLOOKUP(A16,[1]data_countries!$G$2:$W$33,14,FALSE)</f>
        <v>11146</v>
      </c>
      <c r="C16" s="1">
        <f>+VLOOKUP(A16,[1]data_countries!$G$2:$W$33,15,FALSE)</f>
        <v>4817</v>
      </c>
      <c r="D16" s="1">
        <f>+VLOOKUP(A16,[1]data_countries!$G$2:$W$33,13,FALSE)</f>
        <v>48930</v>
      </c>
      <c r="E16" s="1">
        <f t="shared" si="0"/>
        <v>15963</v>
      </c>
      <c r="F16" s="3">
        <f t="shared" si="1"/>
        <v>0.32624156958920908</v>
      </c>
    </row>
    <row r="17" spans="1:6" x14ac:dyDescent="0.3">
      <c r="A17" s="2" t="s">
        <v>20</v>
      </c>
      <c r="B17" s="1">
        <f>+VLOOKUP(A17,[1]data_countries!$G$2:$W$33,14,FALSE)</f>
        <v>17320</v>
      </c>
      <c r="C17" s="1">
        <f>+VLOOKUP(A17,[1]data_countries!$G$2:$W$33,15,FALSE)</f>
        <v>1912</v>
      </c>
      <c r="D17" s="1">
        <f>+VLOOKUP(A17,[1]data_countries!$G$2:$W$33,13,FALSE)</f>
        <v>474615</v>
      </c>
      <c r="E17" s="1">
        <f t="shared" si="0"/>
        <v>19232</v>
      </c>
      <c r="F17" s="4">
        <f t="shared" si="1"/>
        <v>4.0521264603942141E-2</v>
      </c>
    </row>
    <row r="18" spans="1:6" x14ac:dyDescent="0.3">
      <c r="A18" s="2" t="s">
        <v>22</v>
      </c>
      <c r="B18" s="1">
        <f>+VLOOKUP(A18,[1]data_countries!$G$2:$W$33,14,FALSE)</f>
        <v>22498</v>
      </c>
      <c r="C18" s="1">
        <f>+VLOOKUP(A18,[1]data_countries!$G$2:$W$33,15,FALSE)</f>
        <v>11151</v>
      </c>
      <c r="D18" s="1">
        <f>+VLOOKUP(A18,[1]data_countries!$G$2:$W$33,13,FALSE)</f>
        <v>119829</v>
      </c>
      <c r="E18" s="1">
        <f t="shared" si="0"/>
        <v>33649</v>
      </c>
      <c r="F18" s="3">
        <f t="shared" si="1"/>
        <v>0.28080848542506404</v>
      </c>
    </row>
    <row r="19" spans="1:6" x14ac:dyDescent="0.3">
      <c r="A19" s="2" t="s">
        <v>23</v>
      </c>
      <c r="B19" s="1">
        <f>+VLOOKUP(A19,[1]data_countries!$G$2:$W$33,14,FALSE)</f>
        <v>29332</v>
      </c>
      <c r="C19" s="1">
        <f>+VLOOKUP(A19,[1]data_countries!$G$2:$W$33,15,FALSE)</f>
        <v>18071</v>
      </c>
      <c r="D19" s="1">
        <f>+VLOOKUP(A19,[1]data_countries!$G$2:$W$33,13,FALSE)</f>
        <v>85079</v>
      </c>
      <c r="E19" s="1">
        <f t="shared" si="0"/>
        <v>47403</v>
      </c>
      <c r="F19" s="3">
        <f t="shared" si="1"/>
        <v>0.55716451768356468</v>
      </c>
    </row>
    <row r="20" spans="1:6" x14ac:dyDescent="0.3">
      <c r="A20" s="2" t="s">
        <v>21</v>
      </c>
      <c r="B20" s="1">
        <f>+VLOOKUP(A20,[1]data_countries!$G$2:$W$33,14,FALSE)</f>
        <v>15243</v>
      </c>
      <c r="C20" s="1">
        <f>+VLOOKUP(A20,[1]data_countries!$G$2:$W$33,15,FALSE)</f>
        <v>43993</v>
      </c>
      <c r="D20" s="1">
        <f>+VLOOKUP(A20,[1]data_countries!$G$2:$W$33,13,FALSE)</f>
        <v>143784</v>
      </c>
      <c r="E20" s="1">
        <f t="shared" si="0"/>
        <v>59236</v>
      </c>
      <c r="F20" s="3">
        <f t="shared" si="1"/>
        <v>0.41197907973070719</v>
      </c>
    </row>
    <row r="21" spans="1:6" x14ac:dyDescent="0.3">
      <c r="A21" s="2" t="s">
        <v>24</v>
      </c>
      <c r="B21" s="1">
        <f>+VLOOKUP(A21,[1]data_countries!$G$2:$W$33,14,FALSE)</f>
        <v>36340</v>
      </c>
      <c r="C21" s="1">
        <f>+VLOOKUP(A21,[1]data_countries!$G$2:$W$33,15,FALSE)</f>
        <v>27098</v>
      </c>
      <c r="D21" s="1">
        <f>+VLOOKUP(A21,[1]data_countries!$G$2:$W$33,13,FALSE)</f>
        <v>196959</v>
      </c>
      <c r="E21" s="1">
        <f t="shared" si="0"/>
        <v>63438</v>
      </c>
      <c r="F21" s="3">
        <f t="shared" si="1"/>
        <v>0.32208733797389305</v>
      </c>
    </row>
    <row r="22" spans="1:6" x14ac:dyDescent="0.3">
      <c r="A22" s="2" t="s">
        <v>25</v>
      </c>
      <c r="B22" s="1">
        <f>+VLOOKUP(A22,[1]data_countries!$G$2:$W$33,14,FALSE)</f>
        <v>47576</v>
      </c>
      <c r="C22" s="1">
        <f>+VLOOKUP(A22,[1]data_countries!$G$2:$W$33,15,FALSE)</f>
        <v>16928</v>
      </c>
      <c r="D22" s="1">
        <f>+VLOOKUP(A22,[1]data_countries!$G$2:$W$33,13,FALSE)</f>
        <v>238419</v>
      </c>
      <c r="E22" s="1">
        <f t="shared" si="0"/>
        <v>64504</v>
      </c>
      <c r="F22" s="3">
        <f t="shared" si="1"/>
        <v>0.27054890759545169</v>
      </c>
    </row>
    <row r="23" spans="1:6" x14ac:dyDescent="0.3">
      <c r="A23" s="2" t="s">
        <v>26</v>
      </c>
      <c r="B23" s="1">
        <v>52929</v>
      </c>
      <c r="C23" s="1">
        <v>23094</v>
      </c>
      <c r="D23" s="1">
        <v>356538</v>
      </c>
      <c r="E23" s="1">
        <f t="shared" si="0"/>
        <v>76023</v>
      </c>
      <c r="F23" s="3">
        <f t="shared" si="1"/>
        <v>0.2132255187385356</v>
      </c>
    </row>
    <row r="24" spans="1:6" x14ac:dyDescent="0.3">
      <c r="A24" s="2" t="s">
        <v>28</v>
      </c>
      <c r="B24" s="1">
        <f>+VLOOKUP(A24,[1]data_countries!$G$2:$W$33,14,FALSE)</f>
        <v>62505</v>
      </c>
      <c r="C24" s="1">
        <f>+VLOOKUP(A24,[1]data_countries!$G$2:$W$33,15,FALSE)</f>
        <v>17220</v>
      </c>
      <c r="D24" s="1">
        <f>+VLOOKUP(A24,[1]data_countries!$G$2:$W$33,13,FALSE)</f>
        <v>172030</v>
      </c>
      <c r="E24" s="1">
        <f t="shared" si="0"/>
        <v>79725</v>
      </c>
      <c r="F24" s="3">
        <f t="shared" si="1"/>
        <v>0.46343660989362323</v>
      </c>
    </row>
    <row r="25" spans="1:6" x14ac:dyDescent="0.3">
      <c r="A25" s="2" t="s">
        <v>29</v>
      </c>
      <c r="B25" s="1">
        <f>+VLOOKUP(A25,[1]data_countries!$G$2:$W$33,14,FALSE)</f>
        <v>104433</v>
      </c>
      <c r="C25" s="1">
        <f>+VLOOKUP(A25,[1]data_countries!$G$2:$W$33,15,FALSE)</f>
        <v>10135</v>
      </c>
      <c r="D25" s="1">
        <f>+VLOOKUP(A25,[1]data_countries!$G$2:$W$33,13,FALSE)</f>
        <v>126564</v>
      </c>
      <c r="E25" s="1">
        <f t="shared" si="0"/>
        <v>114568</v>
      </c>
      <c r="F25" s="3">
        <f t="shared" si="1"/>
        <v>0.90521791346670455</v>
      </c>
    </row>
    <row r="26" spans="1:6" x14ac:dyDescent="0.3">
      <c r="A26" s="2" t="s">
        <v>27</v>
      </c>
      <c r="B26" s="1">
        <f>+VLOOKUP(A26,[1]data_countries!$G$2:$W$33,14,FALSE)</f>
        <v>55288</v>
      </c>
      <c r="C26" s="1">
        <f>+VLOOKUP(A26,[1]data_countries!$G$2:$W$33,15,FALSE)</f>
        <v>62729</v>
      </c>
      <c r="D26" s="1">
        <f>+VLOOKUP(A26,[1]data_countries!$G$2:$W$33,13,FALSE)</f>
        <v>973650</v>
      </c>
      <c r="E26" s="1">
        <f t="shared" si="0"/>
        <v>118017</v>
      </c>
      <c r="F26" s="3">
        <f t="shared" si="1"/>
        <v>0.12121090741026036</v>
      </c>
    </row>
    <row r="27" spans="1:6" x14ac:dyDescent="0.3">
      <c r="A27" s="2" t="s">
        <v>31</v>
      </c>
      <c r="B27" s="1">
        <f>+VLOOKUP(A27,[1]data_countries!$G$2:$W$33,14,FALSE)</f>
        <v>66004</v>
      </c>
      <c r="C27" s="1">
        <f>+VLOOKUP(A27,[1]data_countries!$G$2:$W$33,15,FALSE)</f>
        <v>68498</v>
      </c>
      <c r="D27" s="1">
        <f>+VLOOKUP(A27,[1]data_countries!$G$2:$W$33,13,FALSE)</f>
        <v>1561207</v>
      </c>
      <c r="E27" s="1">
        <f t="shared" si="0"/>
        <v>134502</v>
      </c>
      <c r="F27" s="3">
        <f t="shared" si="1"/>
        <v>8.6152572977190089E-2</v>
      </c>
    </row>
    <row r="28" spans="1:6" ht="21" customHeight="1" x14ac:dyDescent="0.3">
      <c r="A28" s="2" t="s">
        <v>32</v>
      </c>
      <c r="B28" s="1">
        <f>+VLOOKUP(A28,[1]data_countries!$G$2:$W$33,14,FALSE)</f>
        <v>112374</v>
      </c>
      <c r="C28" s="1">
        <f>+VLOOKUP(A28,[1]data_countries!$G$2:$W$33,15,FALSE)</f>
        <v>46364</v>
      </c>
      <c r="D28" s="1">
        <f>+VLOOKUP(A28,[1]data_countries!$G$2:$W$33,13,FALSE)</f>
        <v>363112</v>
      </c>
      <c r="E28" s="1">
        <f t="shared" si="0"/>
        <v>158738</v>
      </c>
      <c r="F28" s="3">
        <f t="shared" si="1"/>
        <v>0.43715988455352617</v>
      </c>
    </row>
    <row r="29" spans="1:6" ht="21" customHeight="1" x14ac:dyDescent="0.3">
      <c r="A29" s="2" t="s">
        <v>33</v>
      </c>
      <c r="B29" s="1">
        <f>+VLOOKUP(A29,[1]data_countries!$G$2:$W$33,14,FALSE)</f>
        <v>113567</v>
      </c>
      <c r="C29" s="1">
        <f>+VLOOKUP(A29,[1]data_countries!$G$2:$W$33,15,FALSE)</f>
        <v>62712</v>
      </c>
      <c r="D29" s="1">
        <f>+VLOOKUP(A29,[1]data_countries!$G$2:$W$33,13,FALSE)</f>
        <v>290324</v>
      </c>
      <c r="E29" s="1">
        <f t="shared" si="0"/>
        <v>176279</v>
      </c>
      <c r="F29" s="3">
        <f t="shared" si="1"/>
        <v>0.60718025378542595</v>
      </c>
    </row>
    <row r="30" spans="1:6" ht="21" customHeight="1" x14ac:dyDescent="0.3">
      <c r="A30" s="2" t="s">
        <v>30</v>
      </c>
      <c r="B30" s="1">
        <f>+VLOOKUP(A30,[1]data_countries!$G$2:$W$33,14,FALSE)</f>
        <v>93336</v>
      </c>
      <c r="C30" s="1">
        <f>+VLOOKUP(A30,[1]data_countries!$G$2:$W$33,15,FALSE)</f>
        <v>100754</v>
      </c>
      <c r="D30" s="1">
        <f>+VLOOKUP(A30,[1]data_countries!$G$2:$W$33,13,FALSE)</f>
        <v>476906</v>
      </c>
      <c r="E30" s="1">
        <f t="shared" si="0"/>
        <v>194090</v>
      </c>
      <c r="F30" s="4">
        <f t="shared" si="1"/>
        <v>0.40697747564509568</v>
      </c>
    </row>
    <row r="31" spans="1:6" ht="21" customHeight="1" x14ac:dyDescent="0.3">
      <c r="A31" s="2" t="s">
        <v>34</v>
      </c>
      <c r="B31" s="1">
        <f>+VLOOKUP(A31,[1]data_countries!$G$2:$W$33,14,FALSE)</f>
        <v>309393</v>
      </c>
      <c r="C31" s="1">
        <f>+VLOOKUP(A31,[1]data_countries!$G$2:$W$33,15,FALSE)</f>
        <v>164829</v>
      </c>
      <c r="D31" s="1">
        <f>+VLOOKUP(A31,[1]data_countries!$G$2:$W$33,13,FALSE)</f>
        <v>1889379</v>
      </c>
      <c r="E31" s="1">
        <f t="shared" si="0"/>
        <v>474222</v>
      </c>
      <c r="F31" s="3">
        <f t="shared" si="1"/>
        <v>0.25099358043039538</v>
      </c>
    </row>
    <row r="32" spans="1:6" ht="21" customHeight="1" x14ac:dyDescent="0.3">
      <c r="A32" s="2" t="s">
        <v>35</v>
      </c>
      <c r="B32" s="1">
        <f>+VLOOKUP(A32,[1]data_countries!$G$2:$W$33,14,FALSE)</f>
        <v>517788</v>
      </c>
      <c r="C32" s="1">
        <f>+VLOOKUP(A32,[1]data_countries!$G$2:$W$33,15,FALSE)</f>
        <v>172182</v>
      </c>
      <c r="D32" s="1">
        <f>+VLOOKUP(A32,[1]data_countries!$G$2:$W$33,13,FALSE)</f>
        <v>2735668</v>
      </c>
      <c r="E32" s="1">
        <f t="shared" si="0"/>
        <v>689970</v>
      </c>
      <c r="F32" s="3">
        <f t="shared" si="1"/>
        <v>0.25221262229188629</v>
      </c>
    </row>
    <row r="33" spans="1:7" x14ac:dyDescent="0.3">
      <c r="A33" s="2" t="s">
        <v>3</v>
      </c>
      <c r="B33" s="1" t="e">
        <f>+VLOOKUP(A33,#REF!,5,FALSE)</f>
        <v>#REF!</v>
      </c>
      <c r="C33" s="1" t="e">
        <f>+VLOOKUP(A33,#REF!,11,FALSE)+VLOOKUP(A33,#REF!,3,FALSE)</f>
        <v>#REF!</v>
      </c>
      <c r="D33" s="1">
        <f>SUM(D3:D31)</f>
        <v>8308760</v>
      </c>
      <c r="E33" s="1"/>
      <c r="F33" s="1"/>
      <c r="G33" s="1"/>
    </row>
    <row r="35" spans="1:7" x14ac:dyDescent="0.3">
      <c r="B35">
        <f>SUM(B28:B30)</f>
        <v>319277</v>
      </c>
    </row>
    <row r="36" spans="1:7" x14ac:dyDescent="0.3">
      <c r="B36">
        <f>B35/SUM(B3:B31)</f>
        <v>0.26732370686551471</v>
      </c>
    </row>
  </sheetData>
  <conditionalFormatting sqref="F1:F32">
    <cfRule type="cellIs" dxfId="2" priority="1" operator="lessThan">
      <formula>0.05</formula>
    </cfRule>
  </conditionalFormatting>
  <conditionalFormatting sqref="F3:F32">
    <cfRule type="cellIs" dxfId="1" priority="2" operator="greaterThan">
      <formula>0.45646336</formula>
    </cfRule>
    <cfRule type="cellIs" dxfId="0" priority="3" operator="lessThan">
      <formula>0.025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2110A-B4CD-488B-8792-127C11E611FA}">
  <sheetPr>
    <tabColor rgb="FF00B050"/>
  </sheetPr>
  <dimension ref="A1:F32"/>
  <sheetViews>
    <sheetView topLeftCell="F1" zoomScale="85" zoomScaleNormal="85" workbookViewId="0">
      <selection activeCell="Z43" sqref="Z43"/>
    </sheetView>
  </sheetViews>
  <sheetFormatPr defaultRowHeight="14.4" x14ac:dyDescent="0.3"/>
  <cols>
    <col min="1" max="1" width="12.6640625" bestFit="1" customWidth="1"/>
    <col min="2" max="2" width="27.5546875" bestFit="1" customWidth="1"/>
    <col min="3" max="3" width="28.33203125" bestFit="1" customWidth="1"/>
    <col min="4" max="4" width="29.88671875" bestFit="1" customWidth="1"/>
    <col min="5" max="5" width="35.44140625" customWidth="1"/>
    <col min="6" max="6" width="12.6640625" bestFit="1" customWidth="1"/>
  </cols>
  <sheetData>
    <row r="1" spans="1:6" x14ac:dyDescent="0.3">
      <c r="A1" s="6"/>
    </row>
    <row r="2" spans="1:6" x14ac:dyDescent="0.3">
      <c r="A2" s="1" t="s">
        <v>36</v>
      </c>
      <c r="B2" s="1" t="s">
        <v>67</v>
      </c>
      <c r="C2" s="1" t="s">
        <v>68</v>
      </c>
      <c r="D2" s="1" t="s">
        <v>67</v>
      </c>
      <c r="E2" s="1" t="s">
        <v>68</v>
      </c>
      <c r="F2" s="1"/>
    </row>
    <row r="3" spans="1:6" x14ac:dyDescent="0.3">
      <c r="A3" s="2" t="s">
        <v>59</v>
      </c>
      <c r="B3" s="1">
        <v>104433</v>
      </c>
      <c r="C3" s="1">
        <v>10135</v>
      </c>
      <c r="D3" s="5">
        <v>0.82513985019436809</v>
      </c>
      <c r="E3" s="5">
        <v>8.0078063272336519E-2</v>
      </c>
      <c r="F3" s="7"/>
    </row>
    <row r="4" spans="1:6" x14ac:dyDescent="0.3">
      <c r="A4" s="2" t="s">
        <v>63</v>
      </c>
      <c r="B4" s="1">
        <v>113567</v>
      </c>
      <c r="C4" s="1">
        <v>62712</v>
      </c>
      <c r="D4" s="5">
        <v>0.3911733098193742</v>
      </c>
      <c r="E4" s="5">
        <v>0.21600694396605172</v>
      </c>
      <c r="F4" s="7"/>
    </row>
    <row r="5" spans="1:6" x14ac:dyDescent="0.3">
      <c r="A5" s="2" t="s">
        <v>46</v>
      </c>
      <c r="B5" s="1">
        <v>8736</v>
      </c>
      <c r="C5" s="1">
        <v>1723</v>
      </c>
      <c r="D5" s="5">
        <v>0.50482519503033807</v>
      </c>
      <c r="E5" s="5">
        <v>9.9566599248772036E-2</v>
      </c>
      <c r="F5" s="7"/>
    </row>
    <row r="6" spans="1:6" x14ac:dyDescent="0.3">
      <c r="A6" s="2" t="s">
        <v>53</v>
      </c>
      <c r="B6" s="1">
        <v>29332</v>
      </c>
      <c r="C6" s="1">
        <v>18071</v>
      </c>
      <c r="D6" s="5">
        <v>0.34476192715006054</v>
      </c>
      <c r="E6" s="5">
        <v>0.21240259053350416</v>
      </c>
      <c r="F6" s="7"/>
    </row>
    <row r="7" spans="1:6" x14ac:dyDescent="0.3">
      <c r="A7" s="2" t="s">
        <v>58</v>
      </c>
      <c r="B7" s="1">
        <v>62505</v>
      </c>
      <c r="C7" s="1">
        <v>17220</v>
      </c>
      <c r="D7" s="5">
        <v>0.36333778992036275</v>
      </c>
      <c r="E7" s="5">
        <v>0.10009881997326048</v>
      </c>
      <c r="F7" s="7"/>
    </row>
    <row r="8" spans="1:6" x14ac:dyDescent="0.3">
      <c r="A8" s="2" t="s">
        <v>62</v>
      </c>
      <c r="B8" s="1">
        <v>112374</v>
      </c>
      <c r="C8" s="1">
        <v>46364</v>
      </c>
      <c r="D8" s="5">
        <v>0.30947476260768025</v>
      </c>
      <c r="E8" s="5">
        <v>0.12768512194584591</v>
      </c>
      <c r="F8" s="7"/>
    </row>
    <row r="9" spans="1:6" x14ac:dyDescent="0.3">
      <c r="A9" s="2" t="s">
        <v>54</v>
      </c>
      <c r="B9" s="1">
        <v>15243</v>
      </c>
      <c r="C9" s="1">
        <v>43993</v>
      </c>
      <c r="D9" s="5">
        <v>0.10601318644633617</v>
      </c>
      <c r="E9" s="5">
        <v>0.30596589328437102</v>
      </c>
      <c r="F9" s="7"/>
    </row>
    <row r="10" spans="1:6" x14ac:dyDescent="0.3">
      <c r="A10" s="2" t="s">
        <v>64</v>
      </c>
      <c r="B10" s="1">
        <v>93336</v>
      </c>
      <c r="C10" s="1">
        <v>100754</v>
      </c>
      <c r="D10" s="5">
        <v>0.19571152386424159</v>
      </c>
      <c r="E10" s="5">
        <v>0.21126595178085408</v>
      </c>
      <c r="F10" s="7"/>
    </row>
    <row r="11" spans="1:6" x14ac:dyDescent="0.3">
      <c r="A11" s="2" t="s">
        <v>50</v>
      </c>
      <c r="B11" s="1">
        <v>11146</v>
      </c>
      <c r="C11" s="1">
        <v>4817</v>
      </c>
      <c r="D11" s="5">
        <v>0.22779480891068873</v>
      </c>
      <c r="E11" s="5">
        <v>9.8446760678520331E-2</v>
      </c>
      <c r="F11" s="7"/>
    </row>
    <row r="12" spans="1:6" x14ac:dyDescent="0.3">
      <c r="A12" s="2" t="s">
        <v>55</v>
      </c>
      <c r="B12" s="1">
        <v>36340</v>
      </c>
      <c r="C12" s="1">
        <v>27098</v>
      </c>
      <c r="D12" s="5">
        <v>0.18450540467813098</v>
      </c>
      <c r="E12" s="5">
        <v>0.13758193329576207</v>
      </c>
      <c r="F12" s="7"/>
    </row>
    <row r="13" spans="1:6" x14ac:dyDescent="0.3">
      <c r="A13" s="2" t="s">
        <v>40</v>
      </c>
      <c r="B13" s="1">
        <v>1402</v>
      </c>
      <c r="C13" s="1">
        <v>824</v>
      </c>
      <c r="D13" s="5">
        <v>0.19671671109863897</v>
      </c>
      <c r="E13" s="5">
        <v>0.11561666900519152</v>
      </c>
      <c r="F13" s="7"/>
    </row>
    <row r="14" spans="1:6" x14ac:dyDescent="0.3">
      <c r="A14" s="2" t="s">
        <v>52</v>
      </c>
      <c r="B14" s="1">
        <v>22498</v>
      </c>
      <c r="C14" s="1">
        <v>11151</v>
      </c>
      <c r="D14" s="5">
        <v>0.18775087833496065</v>
      </c>
      <c r="E14" s="5">
        <v>9.3057607090103397E-2</v>
      </c>
      <c r="F14" s="7"/>
    </row>
    <row r="15" spans="1:6" x14ac:dyDescent="0.3">
      <c r="A15" s="2" t="s">
        <v>56</v>
      </c>
      <c r="B15" s="1">
        <v>47576</v>
      </c>
      <c r="C15" s="1">
        <v>16928</v>
      </c>
      <c r="D15" s="5">
        <v>0.19954785482700624</v>
      </c>
      <c r="E15" s="5">
        <v>7.1001052768445469E-2</v>
      </c>
      <c r="F15" s="7"/>
    </row>
    <row r="16" spans="1:6" x14ac:dyDescent="0.3">
      <c r="A16" s="2" t="s">
        <v>66</v>
      </c>
      <c r="B16" s="1">
        <v>517788</v>
      </c>
      <c r="C16" s="1">
        <v>172182</v>
      </c>
      <c r="D16" s="5">
        <v>0.1892729673337554</v>
      </c>
      <c r="E16" s="5">
        <v>6.2939654958130878E-2</v>
      </c>
      <c r="F16" s="7"/>
    </row>
    <row r="17" spans="1:6" x14ac:dyDescent="0.3">
      <c r="A17" s="2" t="s">
        <v>65</v>
      </c>
      <c r="B17" s="1">
        <v>309393</v>
      </c>
      <c r="C17" s="1">
        <v>164829</v>
      </c>
      <c r="D17" s="5">
        <v>0.16375380482158425</v>
      </c>
      <c r="E17" s="5">
        <v>8.7239775608811146E-2</v>
      </c>
      <c r="F17" s="7"/>
    </row>
    <row r="18" spans="1:6" x14ac:dyDescent="0.3">
      <c r="A18" s="2" t="s">
        <v>57</v>
      </c>
      <c r="B18" s="1">
        <v>52929</v>
      </c>
      <c r="C18" s="1">
        <v>23094</v>
      </c>
      <c r="D18" s="5">
        <v>0.14845261935614157</v>
      </c>
      <c r="E18" s="5">
        <v>6.4772899382394028E-2</v>
      </c>
      <c r="F18" s="7"/>
    </row>
    <row r="19" spans="1:6" x14ac:dyDescent="0.3">
      <c r="A19" s="2" t="s">
        <v>60</v>
      </c>
      <c r="B19" s="1">
        <v>55288</v>
      </c>
      <c r="C19" s="1">
        <v>62729</v>
      </c>
      <c r="D19" s="5">
        <v>5.6784265393108407E-2</v>
      </c>
      <c r="E19" s="5">
        <v>6.4426642017151953E-2</v>
      </c>
      <c r="F19" s="7"/>
    </row>
    <row r="20" spans="1:6" x14ac:dyDescent="0.3">
      <c r="A20" s="2" t="s">
        <v>42</v>
      </c>
      <c r="B20" s="1">
        <v>2055</v>
      </c>
      <c r="C20" s="1">
        <v>1052</v>
      </c>
      <c r="D20" s="5">
        <v>7.6184473937866093E-2</v>
      </c>
      <c r="E20" s="5">
        <v>3.9000519018313931E-2</v>
      </c>
      <c r="F20" s="7"/>
    </row>
    <row r="21" spans="1:6" x14ac:dyDescent="0.3">
      <c r="A21" s="2" t="s">
        <v>49</v>
      </c>
      <c r="B21" s="1">
        <v>6339</v>
      </c>
      <c r="C21" s="1">
        <v>8810</v>
      </c>
      <c r="D21" s="5">
        <v>4.7293970186669053E-2</v>
      </c>
      <c r="E21" s="5">
        <v>6.572959099929869E-2</v>
      </c>
      <c r="F21" s="7"/>
    </row>
    <row r="22" spans="1:6" x14ac:dyDescent="0.3">
      <c r="A22" s="2" t="s">
        <v>38</v>
      </c>
      <c r="B22" s="1">
        <v>1613</v>
      </c>
      <c r="C22" s="1">
        <v>346</v>
      </c>
      <c r="D22" s="5">
        <v>8.8606899582509335E-2</v>
      </c>
      <c r="E22" s="5">
        <v>1.9006811689738518E-2</v>
      </c>
      <c r="F22" s="7"/>
    </row>
    <row r="23" spans="1:6" x14ac:dyDescent="0.3">
      <c r="A23" s="2" t="s">
        <v>47</v>
      </c>
      <c r="B23" s="1">
        <v>5576</v>
      </c>
      <c r="C23" s="1">
        <v>5382</v>
      </c>
      <c r="D23" s="5">
        <v>5.3610229785597541E-2</v>
      </c>
      <c r="E23" s="5">
        <v>5.1745024516873378E-2</v>
      </c>
      <c r="F23" s="7"/>
    </row>
    <row r="24" spans="1:6" x14ac:dyDescent="0.3">
      <c r="A24" s="2" t="s">
        <v>45</v>
      </c>
      <c r="B24" s="1">
        <v>4297</v>
      </c>
      <c r="C24" s="1">
        <v>688</v>
      </c>
      <c r="D24" s="5">
        <v>8.9267907595147078E-2</v>
      </c>
      <c r="E24" s="5">
        <v>1.4292836961941167E-2</v>
      </c>
      <c r="F24" s="7"/>
    </row>
    <row r="25" spans="1:6" x14ac:dyDescent="0.3">
      <c r="A25" s="2" t="s">
        <v>43</v>
      </c>
      <c r="B25" s="1">
        <v>2329</v>
      </c>
      <c r="C25" s="1">
        <v>1229</v>
      </c>
      <c r="D25" s="5">
        <v>6.2827083895333147E-2</v>
      </c>
      <c r="E25" s="5">
        <v>3.3153493390882117E-2</v>
      </c>
      <c r="F25" s="7"/>
    </row>
    <row r="26" spans="1:6" x14ac:dyDescent="0.3">
      <c r="A26" s="2" t="s">
        <v>37</v>
      </c>
      <c r="B26" s="1">
        <v>774</v>
      </c>
      <c r="C26" s="1">
        <v>483</v>
      </c>
      <c r="D26" s="5">
        <v>5.4190296156269691E-2</v>
      </c>
      <c r="E26" s="5">
        <v>3.3816425120772944E-2</v>
      </c>
      <c r="F26" s="7"/>
    </row>
    <row r="27" spans="1:6" x14ac:dyDescent="0.3">
      <c r="A27" s="2" t="s">
        <v>39</v>
      </c>
      <c r="B27" s="1">
        <v>1429</v>
      </c>
      <c r="C27" s="1">
        <v>542</v>
      </c>
      <c r="D27" s="5">
        <v>6.2948768776705868E-2</v>
      </c>
      <c r="E27" s="5">
        <v>2.3875600193824061E-2</v>
      </c>
      <c r="F27" s="7"/>
    </row>
    <row r="28" spans="1:6" x14ac:dyDescent="0.3">
      <c r="A28" s="2" t="s">
        <v>61</v>
      </c>
      <c r="B28" s="1">
        <v>66004</v>
      </c>
      <c r="C28" s="1">
        <v>68498</v>
      </c>
      <c r="D28" s="5">
        <v>4.2277545514464131E-2</v>
      </c>
      <c r="E28" s="5">
        <v>4.3875027462725952E-2</v>
      </c>
      <c r="F28" s="7"/>
    </row>
    <row r="29" spans="1:6" x14ac:dyDescent="0.3">
      <c r="A29" s="2" t="s">
        <v>48</v>
      </c>
      <c r="B29" s="1">
        <v>6603</v>
      </c>
      <c r="C29" s="1">
        <v>5706</v>
      </c>
      <c r="D29" s="5">
        <v>3.0418198402388127E-2</v>
      </c>
      <c r="E29" s="5">
        <v>2.6285966997429449E-2</v>
      </c>
      <c r="F29" s="7"/>
    </row>
    <row r="30" spans="1:6" x14ac:dyDescent="0.3">
      <c r="A30" s="2" t="s">
        <v>44</v>
      </c>
      <c r="B30" s="1">
        <v>2289</v>
      </c>
      <c r="C30" s="1">
        <v>2379</v>
      </c>
      <c r="D30" s="5">
        <v>2.6057556577569328E-2</v>
      </c>
      <c r="E30" s="5">
        <v>2.7082100086517007E-2</v>
      </c>
      <c r="F30" s="7"/>
    </row>
    <row r="31" spans="1:6" x14ac:dyDescent="0.3">
      <c r="A31" s="2" t="s">
        <v>41</v>
      </c>
      <c r="B31" s="1">
        <v>1620</v>
      </c>
      <c r="C31" s="1">
        <v>1090</v>
      </c>
      <c r="D31" s="5">
        <v>2.8585040495474036E-2</v>
      </c>
      <c r="E31" s="5">
        <v>1.9233144530905369E-2</v>
      </c>
      <c r="F31" s="7"/>
    </row>
    <row r="32" spans="1:6" x14ac:dyDescent="0.3">
      <c r="A32" s="2" t="s">
        <v>51</v>
      </c>
      <c r="B32" s="1">
        <v>17320</v>
      </c>
      <c r="C32" s="1">
        <v>1912</v>
      </c>
      <c r="D32" s="5">
        <v>3.6492736217776517E-2</v>
      </c>
      <c r="E32" s="5">
        <v>4.028528386165629E-3</v>
      </c>
      <c r="F32" s="7"/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C3D4C-0BA3-413C-94A4-E597C2BA3A7D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80c7a-c64f-4fad-a153-0ebcc6e6d5dc" xsi:nil="true"/>
    <lcf76f155ced4ddcb4097134ff3c332f xmlns="48d6582e-3daf-4e15-b1c4-b1467466ba2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375A0765CE4498E147FC1716E5F18" ma:contentTypeVersion="17" ma:contentTypeDescription="Create a new document." ma:contentTypeScope="" ma:versionID="8af6b540c0b404e9c79476a7e8f11af8">
  <xsd:schema xmlns:xsd="http://www.w3.org/2001/XMLSchema" xmlns:xs="http://www.w3.org/2001/XMLSchema" xmlns:p="http://schemas.microsoft.com/office/2006/metadata/properties" xmlns:ns2="48d6582e-3daf-4e15-b1c4-b1467466ba26" xmlns:ns3="34180c7a-c64f-4fad-a153-0ebcc6e6d5dc" targetNamespace="http://schemas.microsoft.com/office/2006/metadata/properties" ma:root="true" ma:fieldsID="2f62e06e78a0a371b13b348d31a66a0b" ns2:_="" ns3:_="">
    <xsd:import namespace="48d6582e-3daf-4e15-b1c4-b1467466ba26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6582e-3daf-4e15-b1c4-b1467466ba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542c76-5f65-4375-9d5d-fa00b450a3ef}" ma:internalName="TaxCatchAll" ma:showField="CatchAllData" ma:web="34180c7a-c64f-4fad-a153-0ebcc6e6d5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</ds:schemaRefs>
</ds:datastoreItem>
</file>

<file path=customXml/itemProps2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E01835-BBCA-4A93-92D6-F6A3582CB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6582e-3daf-4e15-b1c4-b1467466ba26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2024-10-17T11:47:45Z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0x010100A95375A0765CE4498E147FC1716E5F18</vt:lpwstr>
  </property>
  <property fmtid="{D5CDD505-2E9C-101B-9397-08002B2CF9AE}" pid="4" name="MediaServiceImageTags">
    <vt:lpwstr/>
  </property>
</Properties>
</file>