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F96F9FE6-912E-48C9-8001-7BC60DE71BE0}" xr6:coauthVersionLast="47" xr6:coauthVersionMax="47" xr10:uidLastSave="{00000000-0000-0000-0000-000000000000}"/>
  <bookViews>
    <workbookView xWindow="-108" yWindow="-108" windowWidth="23256" windowHeight="12720" tabRatio="939" activeTab="2" xr2:uid="{00000000-000D-0000-FFFF-FFFF00000000}"/>
  </bookViews>
  <sheets>
    <sheet name="Original data" sheetId="11" r:id="rId1"/>
    <sheet name="DATA AND CHART" sheetId="12" r:id="rId2"/>
    <sheet name="Draft" sheetId="1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11" l="1"/>
  <c r="E3" i="11" s="1"/>
  <c r="D5" i="11"/>
  <c r="E5" i="11"/>
  <c r="D7" i="11"/>
  <c r="E7" i="11"/>
  <c r="D9" i="11"/>
  <c r="E9" i="11" s="1"/>
  <c r="D11" i="11"/>
  <c r="E11" i="11" s="1"/>
  <c r="D13" i="11"/>
  <c r="E13" i="11" s="1"/>
  <c r="D15" i="11"/>
  <c r="E15" i="11" s="1"/>
  <c r="D17" i="11"/>
  <c r="E17" i="11" s="1"/>
  <c r="D19" i="11"/>
  <c r="E19" i="11" s="1"/>
  <c r="D21" i="11"/>
  <c r="E21" i="11"/>
  <c r="D23" i="11"/>
  <c r="E23" i="11"/>
  <c r="D25" i="11"/>
  <c r="E25" i="11" s="1"/>
  <c r="D27" i="11"/>
  <c r="E27" i="11" s="1"/>
  <c r="D29" i="11"/>
  <c r="E29" i="11" s="1"/>
  <c r="D31" i="11"/>
  <c r="E31" i="11" s="1"/>
  <c r="D33" i="11"/>
  <c r="E33" i="11" s="1"/>
  <c r="D35" i="11"/>
  <c r="E35" i="11" s="1"/>
  <c r="D37" i="11"/>
  <c r="E37" i="11"/>
  <c r="D39" i="11"/>
  <c r="E39" i="11"/>
  <c r="D41" i="11"/>
  <c r="E41" i="11" s="1"/>
  <c r="D43" i="11"/>
  <c r="E43" i="11" s="1"/>
  <c r="D45" i="11"/>
  <c r="E45" i="11" s="1"/>
  <c r="D47" i="11"/>
  <c r="E47" i="11" s="1"/>
  <c r="D49" i="11"/>
  <c r="E49" i="11" s="1"/>
  <c r="D51" i="11"/>
  <c r="E51" i="11" s="1"/>
  <c r="D53" i="11"/>
  <c r="E53" i="11"/>
  <c r="D55" i="11"/>
  <c r="E55" i="11"/>
  <c r="D57" i="11"/>
  <c r="E57" i="11" s="1"/>
  <c r="D60" i="11"/>
  <c r="E60" i="11" s="1"/>
  <c r="D62" i="11"/>
  <c r="E62" i="11" s="1"/>
  <c r="D64" i="11"/>
  <c r="E64" i="11" s="1"/>
  <c r="D66" i="11"/>
  <c r="E66" i="11" s="1"/>
  <c r="D68" i="11"/>
  <c r="E68" i="11" s="1"/>
  <c r="D70" i="11"/>
  <c r="E70" i="11"/>
  <c r="D72" i="11"/>
  <c r="E72" i="11"/>
  <c r="D74" i="11"/>
  <c r="E74" i="11" s="1"/>
  <c r="D76" i="11"/>
  <c r="E76" i="11" s="1"/>
  <c r="D78" i="11"/>
  <c r="E78" i="11" s="1"/>
  <c r="D80" i="11"/>
  <c r="E80" i="11" s="1"/>
  <c r="D82" i="11"/>
  <c r="E82" i="11" s="1"/>
  <c r="D84" i="11"/>
  <c r="E84" i="11" s="1"/>
  <c r="D87" i="11"/>
  <c r="E87" i="11"/>
  <c r="D90" i="11"/>
  <c r="E90" i="11"/>
</calcChain>
</file>

<file path=xl/sharedStrings.xml><?xml version="1.0" encoding="utf-8"?>
<sst xmlns="http://schemas.openxmlformats.org/spreadsheetml/2006/main" count="135" uniqueCount="53">
  <si>
    <t>Year</t>
  </si>
  <si>
    <t>All Countries</t>
  </si>
  <si>
    <t>European Environment Agency Member Countries</t>
  </si>
  <si>
    <t>Switzerland</t>
  </si>
  <si>
    <t>Serbia</t>
  </si>
  <si>
    <t>San Marino</t>
  </si>
  <si>
    <t>Norway</t>
  </si>
  <si>
    <t>North Macedonia</t>
  </si>
  <si>
    <t>Montenegro</t>
  </si>
  <si>
    <t>Monaco</t>
  </si>
  <si>
    <t>Liechtenstein</t>
  </si>
  <si>
    <t>Kosovo</t>
  </si>
  <si>
    <t>Iceland</t>
  </si>
  <si>
    <t>Bosnia and Herzegovina</t>
  </si>
  <si>
    <t>Andorra</t>
  </si>
  <si>
    <t>Albania</t>
  </si>
  <si>
    <t>European Union Countries</t>
  </si>
  <si>
    <t>Sweden</t>
  </si>
  <si>
    <t>Spain</t>
  </si>
  <si>
    <t>Slovenia</t>
  </si>
  <si>
    <t>Slovakia</t>
  </si>
  <si>
    <t>Romania</t>
  </si>
  <si>
    <t>Portugal</t>
  </si>
  <si>
    <t>Poland</t>
  </si>
  <si>
    <t>Netherlands</t>
  </si>
  <si>
    <t>Malta</t>
  </si>
  <si>
    <t>Luxembourg</t>
  </si>
  <si>
    <t>Lithuania</t>
  </si>
  <si>
    <t>Latvia</t>
  </si>
  <si>
    <t>Italy</t>
  </si>
  <si>
    <t>Ireland</t>
  </si>
  <si>
    <t>Hungary</t>
  </si>
  <si>
    <t>Greece</t>
  </si>
  <si>
    <t>Germany</t>
  </si>
  <si>
    <t>France</t>
  </si>
  <si>
    <t>Finland</t>
  </si>
  <si>
    <t>Estonia</t>
  </si>
  <si>
    <t>Denmark</t>
  </si>
  <si>
    <t>Czechia</t>
  </si>
  <si>
    <t>Cyprus</t>
  </si>
  <si>
    <t>Croatia</t>
  </si>
  <si>
    <t>Bulgaria</t>
  </si>
  <si>
    <t>Belgium</t>
  </si>
  <si>
    <t>Austria</t>
  </si>
  <si>
    <t xml:space="preserve">`Change </t>
  </si>
  <si>
    <t>Value for 100k of Affected Population (&gt;30)</t>
  </si>
  <si>
    <t>Country Or Territory</t>
  </si>
  <si>
    <t>Change</t>
  </si>
  <si>
    <t>Kosovo*</t>
  </si>
  <si>
    <t>Country</t>
  </si>
  <si>
    <t>EU-27</t>
  </si>
  <si>
    <t>EEA-32</t>
  </si>
  <si>
    <t>All countries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</si>
</sst>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8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2">
    <xf numFmtId="0" fontId="0" fillId="0" borderId="0" xfId="0"/>
    <xf numFmtId="0" fontId="2" fillId="2" borderId="0" xfId="0" applyFont="1" applyFill="1"/>
    <xf numFmtId="0" fontId="2" fillId="2" borderId="1" xfId="0" applyFont="1" applyFill="1" applyBorder="1"/>
    <xf numFmtId="0" fontId="0" fillId="0" borderId="2" xfId="0" applyBorder="1"/>
    <xf numFmtId="0" fontId="0" fillId="0" borderId="0" xfId="0"/>
    <xf numFmtId="0" fontId="0" fillId="0" borderId="1" xfId="0" applyBorder="1"/>
    <xf numFmtId="0" fontId="2" fillId="2" borderId="2" xfId="0" applyFont="1" applyFill="1" applyBorder="1"/>
    <xf numFmtId="0" fontId="3" fillId="3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'Original data'!$C$1</c:f>
              <c:strCache>
                <c:ptCount val="1"/>
                <c:pt idx="0">
                  <c:v>Value for 100k of Affected Population (&gt;30)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'Original data'!$A$2:$B$90</c15:sqref>
                  </c15:fullRef>
                  <c15:levelRef>
                    <c15:sqref>'Original data'!$A$2:$A$90</c15:sqref>
                  </c15:levelRef>
                </c:ext>
              </c:extLst>
              <c:f>'Original data'!$A$2:$A$90</c:f>
              <c:strCache>
                <c:ptCount val="89"/>
                <c:pt idx="0">
                  <c:v>Austria</c:v>
                </c:pt>
                <c:pt idx="1">
                  <c:v>Austria</c:v>
                </c:pt>
                <c:pt idx="2">
                  <c:v>Belgium</c:v>
                </c:pt>
                <c:pt idx="3">
                  <c:v>Belgium</c:v>
                </c:pt>
                <c:pt idx="4">
                  <c:v>Bulgaria</c:v>
                </c:pt>
                <c:pt idx="5">
                  <c:v>Bulgaria</c:v>
                </c:pt>
                <c:pt idx="6">
                  <c:v>Croatia</c:v>
                </c:pt>
                <c:pt idx="7">
                  <c:v>Croatia</c:v>
                </c:pt>
                <c:pt idx="8">
                  <c:v>Cyprus</c:v>
                </c:pt>
                <c:pt idx="9">
                  <c:v>Cyprus</c:v>
                </c:pt>
                <c:pt idx="10">
                  <c:v>Czechia</c:v>
                </c:pt>
                <c:pt idx="11">
                  <c:v>Czechia</c:v>
                </c:pt>
                <c:pt idx="12">
                  <c:v>Denmark</c:v>
                </c:pt>
                <c:pt idx="13">
                  <c:v>Denmark</c:v>
                </c:pt>
                <c:pt idx="14">
                  <c:v>Estonia</c:v>
                </c:pt>
                <c:pt idx="15">
                  <c:v>Estonia</c:v>
                </c:pt>
                <c:pt idx="16">
                  <c:v>Finland</c:v>
                </c:pt>
                <c:pt idx="17">
                  <c:v>Finland</c:v>
                </c:pt>
                <c:pt idx="18">
                  <c:v>France</c:v>
                </c:pt>
                <c:pt idx="19">
                  <c:v>France</c:v>
                </c:pt>
                <c:pt idx="20">
                  <c:v>Germany</c:v>
                </c:pt>
                <c:pt idx="21">
                  <c:v>Germany</c:v>
                </c:pt>
                <c:pt idx="22">
                  <c:v>Greece</c:v>
                </c:pt>
                <c:pt idx="23">
                  <c:v>Greece</c:v>
                </c:pt>
                <c:pt idx="24">
                  <c:v>Hungary</c:v>
                </c:pt>
                <c:pt idx="25">
                  <c:v>Hungary</c:v>
                </c:pt>
                <c:pt idx="26">
                  <c:v>Ireland</c:v>
                </c:pt>
                <c:pt idx="27">
                  <c:v>Ireland</c:v>
                </c:pt>
                <c:pt idx="28">
                  <c:v>Italy</c:v>
                </c:pt>
                <c:pt idx="29">
                  <c:v>Italy</c:v>
                </c:pt>
                <c:pt idx="30">
                  <c:v>Latvia</c:v>
                </c:pt>
                <c:pt idx="31">
                  <c:v>Latvia</c:v>
                </c:pt>
                <c:pt idx="32">
                  <c:v>Lithuania</c:v>
                </c:pt>
                <c:pt idx="33">
                  <c:v>Lithuania</c:v>
                </c:pt>
                <c:pt idx="34">
                  <c:v>Luxembourg</c:v>
                </c:pt>
                <c:pt idx="35">
                  <c:v>Luxembourg</c:v>
                </c:pt>
                <c:pt idx="36">
                  <c:v>Malta</c:v>
                </c:pt>
                <c:pt idx="37">
                  <c:v>Malta</c:v>
                </c:pt>
                <c:pt idx="38">
                  <c:v>Netherlands</c:v>
                </c:pt>
                <c:pt idx="39">
                  <c:v>Netherlands</c:v>
                </c:pt>
                <c:pt idx="40">
                  <c:v>Poland</c:v>
                </c:pt>
                <c:pt idx="41">
                  <c:v>Poland</c:v>
                </c:pt>
                <c:pt idx="42">
                  <c:v>Portugal</c:v>
                </c:pt>
                <c:pt idx="43">
                  <c:v>Portugal</c:v>
                </c:pt>
                <c:pt idx="44">
                  <c:v>Romania</c:v>
                </c:pt>
                <c:pt idx="45">
                  <c:v>Romania</c:v>
                </c:pt>
                <c:pt idx="46">
                  <c:v>Slovakia</c:v>
                </c:pt>
                <c:pt idx="47">
                  <c:v>Slovakia</c:v>
                </c:pt>
                <c:pt idx="48">
                  <c:v>Slovenia</c:v>
                </c:pt>
                <c:pt idx="49">
                  <c:v>Slovenia</c:v>
                </c:pt>
                <c:pt idx="50">
                  <c:v>Spain</c:v>
                </c:pt>
                <c:pt idx="51">
                  <c:v>Spain</c:v>
                </c:pt>
                <c:pt idx="52">
                  <c:v>Sweden</c:v>
                </c:pt>
                <c:pt idx="53">
                  <c:v>Sweden</c:v>
                </c:pt>
                <c:pt idx="54">
                  <c:v>European Union Countries</c:v>
                </c:pt>
                <c:pt idx="55">
                  <c:v>European Union Countries</c:v>
                </c:pt>
                <c:pt idx="57">
                  <c:v>Albania</c:v>
                </c:pt>
                <c:pt idx="58">
                  <c:v>Albania</c:v>
                </c:pt>
                <c:pt idx="59">
                  <c:v>Andorra</c:v>
                </c:pt>
                <c:pt idx="60">
                  <c:v>Andorra</c:v>
                </c:pt>
                <c:pt idx="61">
                  <c:v>Bosnia and Herzegovina</c:v>
                </c:pt>
                <c:pt idx="62">
                  <c:v>Bosnia and Herzegovina</c:v>
                </c:pt>
                <c:pt idx="63">
                  <c:v>Iceland</c:v>
                </c:pt>
                <c:pt idx="64">
                  <c:v>Iceland</c:v>
                </c:pt>
                <c:pt idx="65">
                  <c:v>Kosovo</c:v>
                </c:pt>
                <c:pt idx="66">
                  <c:v>Kosovo</c:v>
                </c:pt>
                <c:pt idx="67">
                  <c:v>Liechtenstein</c:v>
                </c:pt>
                <c:pt idx="68">
                  <c:v>Liechtenstein</c:v>
                </c:pt>
                <c:pt idx="69">
                  <c:v>Monaco</c:v>
                </c:pt>
                <c:pt idx="70">
                  <c:v>Monaco</c:v>
                </c:pt>
                <c:pt idx="71">
                  <c:v>Montenegro</c:v>
                </c:pt>
                <c:pt idx="72">
                  <c:v>Montenegro</c:v>
                </c:pt>
                <c:pt idx="73">
                  <c:v>North Macedonia</c:v>
                </c:pt>
                <c:pt idx="74">
                  <c:v>North Macedonia</c:v>
                </c:pt>
                <c:pt idx="75">
                  <c:v>Norway</c:v>
                </c:pt>
                <c:pt idx="76">
                  <c:v>Norway</c:v>
                </c:pt>
                <c:pt idx="77">
                  <c:v>San Marino</c:v>
                </c:pt>
                <c:pt idx="78">
                  <c:v>San Marino</c:v>
                </c:pt>
                <c:pt idx="79">
                  <c:v>Serbia</c:v>
                </c:pt>
                <c:pt idx="80">
                  <c:v>Serbia</c:v>
                </c:pt>
                <c:pt idx="81">
                  <c:v>Switzerland</c:v>
                </c:pt>
                <c:pt idx="82">
                  <c:v>Switzerland</c:v>
                </c:pt>
                <c:pt idx="84">
                  <c:v>European Environment Agency Member Countries</c:v>
                </c:pt>
                <c:pt idx="85">
                  <c:v>European Environment Agency Member Countries</c:v>
                </c:pt>
                <c:pt idx="87">
                  <c:v>All Countries</c:v>
                </c:pt>
                <c:pt idx="88">
                  <c:v>All Countries</c:v>
                </c:pt>
              </c:strCache>
            </c:strRef>
          </c:cat>
          <c:val>
            <c:numRef>
              <c:f>'Original data'!$C$2:$C$90</c:f>
              <c:numCache>
                <c:formatCode>General</c:formatCode>
                <c:ptCount val="89"/>
                <c:pt idx="0">
                  <c:v>133</c:v>
                </c:pt>
                <c:pt idx="1">
                  <c:v>53</c:v>
                </c:pt>
                <c:pt idx="2">
                  <c:v>138</c:v>
                </c:pt>
                <c:pt idx="3">
                  <c:v>54</c:v>
                </c:pt>
                <c:pt idx="4">
                  <c:v>382</c:v>
                </c:pt>
                <c:pt idx="5">
                  <c:v>180</c:v>
                </c:pt>
                <c:pt idx="6">
                  <c:v>235</c:v>
                </c:pt>
                <c:pt idx="7">
                  <c:v>141</c:v>
                </c:pt>
                <c:pt idx="8">
                  <c:v>196</c:v>
                </c:pt>
                <c:pt idx="9">
                  <c:v>86</c:v>
                </c:pt>
                <c:pt idx="10">
                  <c:v>203</c:v>
                </c:pt>
                <c:pt idx="11">
                  <c:v>94</c:v>
                </c:pt>
                <c:pt idx="12">
                  <c:v>86</c:v>
                </c:pt>
                <c:pt idx="13">
                  <c:v>31</c:v>
                </c:pt>
                <c:pt idx="14">
                  <c:v>90</c:v>
                </c:pt>
                <c:pt idx="15">
                  <c:v>9</c:v>
                </c:pt>
                <c:pt idx="16">
                  <c:v>37</c:v>
                </c:pt>
                <c:pt idx="17">
                  <c:v>1</c:v>
                </c:pt>
                <c:pt idx="18">
                  <c:v>102</c:v>
                </c:pt>
                <c:pt idx="19">
                  <c:v>48</c:v>
                </c:pt>
                <c:pt idx="20">
                  <c:v>118</c:v>
                </c:pt>
                <c:pt idx="21">
                  <c:v>55</c:v>
                </c:pt>
                <c:pt idx="22">
                  <c:v>217</c:v>
                </c:pt>
                <c:pt idx="23">
                  <c:v>144</c:v>
                </c:pt>
                <c:pt idx="24">
                  <c:v>283</c:v>
                </c:pt>
                <c:pt idx="25">
                  <c:v>128</c:v>
                </c:pt>
                <c:pt idx="26">
                  <c:v>28</c:v>
                </c:pt>
                <c:pt idx="27">
                  <c:v>16</c:v>
                </c:pt>
                <c:pt idx="28">
                  <c:v>180</c:v>
                </c:pt>
                <c:pt idx="29">
                  <c:v>113</c:v>
                </c:pt>
                <c:pt idx="30">
                  <c:v>186</c:v>
                </c:pt>
                <c:pt idx="31">
                  <c:v>63</c:v>
                </c:pt>
                <c:pt idx="32">
                  <c:v>155</c:v>
                </c:pt>
                <c:pt idx="33">
                  <c:v>75</c:v>
                </c:pt>
                <c:pt idx="34">
                  <c:v>89</c:v>
                </c:pt>
                <c:pt idx="35">
                  <c:v>17</c:v>
                </c:pt>
                <c:pt idx="36">
                  <c:v>144</c:v>
                </c:pt>
                <c:pt idx="37">
                  <c:v>48</c:v>
                </c:pt>
                <c:pt idx="38">
                  <c:v>115</c:v>
                </c:pt>
                <c:pt idx="39">
                  <c:v>45</c:v>
                </c:pt>
                <c:pt idx="40">
                  <c:v>187</c:v>
                </c:pt>
                <c:pt idx="41">
                  <c:v>136</c:v>
                </c:pt>
                <c:pt idx="42">
                  <c:v>143</c:v>
                </c:pt>
                <c:pt idx="43">
                  <c:v>51</c:v>
                </c:pt>
                <c:pt idx="44">
                  <c:v>333</c:v>
                </c:pt>
                <c:pt idx="45">
                  <c:v>138</c:v>
                </c:pt>
                <c:pt idx="46">
                  <c:v>214</c:v>
                </c:pt>
                <c:pt idx="47">
                  <c:v>100</c:v>
                </c:pt>
                <c:pt idx="48">
                  <c:v>157</c:v>
                </c:pt>
                <c:pt idx="49">
                  <c:v>86</c:v>
                </c:pt>
                <c:pt idx="50">
                  <c:v>127</c:v>
                </c:pt>
                <c:pt idx="51">
                  <c:v>58</c:v>
                </c:pt>
                <c:pt idx="52">
                  <c:v>59</c:v>
                </c:pt>
                <c:pt idx="53">
                  <c:v>7</c:v>
                </c:pt>
                <c:pt idx="54">
                  <c:v>155</c:v>
                </c:pt>
                <c:pt idx="55">
                  <c:v>78</c:v>
                </c:pt>
                <c:pt idx="57">
                  <c:v>437</c:v>
                </c:pt>
                <c:pt idx="58">
                  <c:v>200</c:v>
                </c:pt>
                <c:pt idx="59">
                  <c:v>73</c:v>
                </c:pt>
                <c:pt idx="60">
                  <c:v>28</c:v>
                </c:pt>
                <c:pt idx="61">
                  <c:v>312</c:v>
                </c:pt>
                <c:pt idx="62">
                  <c:v>258</c:v>
                </c:pt>
                <c:pt idx="63">
                  <c:v>18</c:v>
                </c:pt>
                <c:pt idx="64">
                  <c:v>0</c:v>
                </c:pt>
                <c:pt idx="65">
                  <c:v>380</c:v>
                </c:pt>
                <c:pt idx="66">
                  <c:v>254</c:v>
                </c:pt>
                <c:pt idx="67">
                  <c:v>118</c:v>
                </c:pt>
                <c:pt idx="68">
                  <c:v>25</c:v>
                </c:pt>
                <c:pt idx="69">
                  <c:v>126</c:v>
                </c:pt>
                <c:pt idx="70">
                  <c:v>52</c:v>
                </c:pt>
                <c:pt idx="71">
                  <c:v>294</c:v>
                </c:pt>
                <c:pt idx="72">
                  <c:v>182</c:v>
                </c:pt>
                <c:pt idx="73">
                  <c:v>551</c:v>
                </c:pt>
                <c:pt idx="74">
                  <c:v>303</c:v>
                </c:pt>
                <c:pt idx="75">
                  <c:v>46</c:v>
                </c:pt>
                <c:pt idx="76">
                  <c:v>9</c:v>
                </c:pt>
                <c:pt idx="77">
                  <c:v>127</c:v>
                </c:pt>
                <c:pt idx="78">
                  <c:v>102</c:v>
                </c:pt>
                <c:pt idx="79">
                  <c:v>383</c:v>
                </c:pt>
                <c:pt idx="80">
                  <c:v>228</c:v>
                </c:pt>
                <c:pt idx="81">
                  <c:v>96</c:v>
                </c:pt>
                <c:pt idx="82">
                  <c:v>31</c:v>
                </c:pt>
                <c:pt idx="84">
                  <c:v>153</c:v>
                </c:pt>
                <c:pt idx="85">
                  <c:v>76</c:v>
                </c:pt>
                <c:pt idx="87">
                  <c:v>162</c:v>
                </c:pt>
                <c:pt idx="88">
                  <c:v>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2B-4CDD-B565-67C303B8E928}"/>
            </c:ext>
          </c:extLst>
        </c:ser>
        <c:ser>
          <c:idx val="1"/>
          <c:order val="1"/>
          <c:tx>
            <c:strRef>
              <c:f>'Original data'!$E$1</c:f>
              <c:strCache>
                <c:ptCount val="1"/>
                <c:pt idx="0">
                  <c:v>`Change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'Original data'!$A$2:$B$90</c15:sqref>
                  </c15:fullRef>
                  <c15:levelRef>
                    <c15:sqref>'Original data'!$A$2:$A$90</c15:sqref>
                  </c15:levelRef>
                </c:ext>
              </c:extLst>
              <c:f>'Original data'!$A$2:$A$90</c:f>
              <c:strCache>
                <c:ptCount val="89"/>
                <c:pt idx="0">
                  <c:v>Austria</c:v>
                </c:pt>
                <c:pt idx="1">
                  <c:v>Austria</c:v>
                </c:pt>
                <c:pt idx="2">
                  <c:v>Belgium</c:v>
                </c:pt>
                <c:pt idx="3">
                  <c:v>Belgium</c:v>
                </c:pt>
                <c:pt idx="4">
                  <c:v>Bulgaria</c:v>
                </c:pt>
                <c:pt idx="5">
                  <c:v>Bulgaria</c:v>
                </c:pt>
                <c:pt idx="6">
                  <c:v>Croatia</c:v>
                </c:pt>
                <c:pt idx="7">
                  <c:v>Croatia</c:v>
                </c:pt>
                <c:pt idx="8">
                  <c:v>Cyprus</c:v>
                </c:pt>
                <c:pt idx="9">
                  <c:v>Cyprus</c:v>
                </c:pt>
                <c:pt idx="10">
                  <c:v>Czechia</c:v>
                </c:pt>
                <c:pt idx="11">
                  <c:v>Czechia</c:v>
                </c:pt>
                <c:pt idx="12">
                  <c:v>Denmark</c:v>
                </c:pt>
                <c:pt idx="13">
                  <c:v>Denmark</c:v>
                </c:pt>
                <c:pt idx="14">
                  <c:v>Estonia</c:v>
                </c:pt>
                <c:pt idx="15">
                  <c:v>Estonia</c:v>
                </c:pt>
                <c:pt idx="16">
                  <c:v>Finland</c:v>
                </c:pt>
                <c:pt idx="17">
                  <c:v>Finland</c:v>
                </c:pt>
                <c:pt idx="18">
                  <c:v>France</c:v>
                </c:pt>
                <c:pt idx="19">
                  <c:v>France</c:v>
                </c:pt>
                <c:pt idx="20">
                  <c:v>Germany</c:v>
                </c:pt>
                <c:pt idx="21">
                  <c:v>Germany</c:v>
                </c:pt>
                <c:pt idx="22">
                  <c:v>Greece</c:v>
                </c:pt>
                <c:pt idx="23">
                  <c:v>Greece</c:v>
                </c:pt>
                <c:pt idx="24">
                  <c:v>Hungary</c:v>
                </c:pt>
                <c:pt idx="25">
                  <c:v>Hungary</c:v>
                </c:pt>
                <c:pt idx="26">
                  <c:v>Ireland</c:v>
                </c:pt>
                <c:pt idx="27">
                  <c:v>Ireland</c:v>
                </c:pt>
                <c:pt idx="28">
                  <c:v>Italy</c:v>
                </c:pt>
                <c:pt idx="29">
                  <c:v>Italy</c:v>
                </c:pt>
                <c:pt idx="30">
                  <c:v>Latvia</c:v>
                </c:pt>
                <c:pt idx="31">
                  <c:v>Latvia</c:v>
                </c:pt>
                <c:pt idx="32">
                  <c:v>Lithuania</c:v>
                </c:pt>
                <c:pt idx="33">
                  <c:v>Lithuania</c:v>
                </c:pt>
                <c:pt idx="34">
                  <c:v>Luxembourg</c:v>
                </c:pt>
                <c:pt idx="35">
                  <c:v>Luxembourg</c:v>
                </c:pt>
                <c:pt idx="36">
                  <c:v>Malta</c:v>
                </c:pt>
                <c:pt idx="37">
                  <c:v>Malta</c:v>
                </c:pt>
                <c:pt idx="38">
                  <c:v>Netherlands</c:v>
                </c:pt>
                <c:pt idx="39">
                  <c:v>Netherlands</c:v>
                </c:pt>
                <c:pt idx="40">
                  <c:v>Poland</c:v>
                </c:pt>
                <c:pt idx="41">
                  <c:v>Poland</c:v>
                </c:pt>
                <c:pt idx="42">
                  <c:v>Portugal</c:v>
                </c:pt>
                <c:pt idx="43">
                  <c:v>Portugal</c:v>
                </c:pt>
                <c:pt idx="44">
                  <c:v>Romania</c:v>
                </c:pt>
                <c:pt idx="45">
                  <c:v>Romania</c:v>
                </c:pt>
                <c:pt idx="46">
                  <c:v>Slovakia</c:v>
                </c:pt>
                <c:pt idx="47">
                  <c:v>Slovakia</c:v>
                </c:pt>
                <c:pt idx="48">
                  <c:v>Slovenia</c:v>
                </c:pt>
                <c:pt idx="49">
                  <c:v>Slovenia</c:v>
                </c:pt>
                <c:pt idx="50">
                  <c:v>Spain</c:v>
                </c:pt>
                <c:pt idx="51">
                  <c:v>Spain</c:v>
                </c:pt>
                <c:pt idx="52">
                  <c:v>Sweden</c:v>
                </c:pt>
                <c:pt idx="53">
                  <c:v>Sweden</c:v>
                </c:pt>
                <c:pt idx="54">
                  <c:v>European Union Countries</c:v>
                </c:pt>
                <c:pt idx="55">
                  <c:v>European Union Countries</c:v>
                </c:pt>
                <c:pt idx="57">
                  <c:v>Albania</c:v>
                </c:pt>
                <c:pt idx="58">
                  <c:v>Albania</c:v>
                </c:pt>
                <c:pt idx="59">
                  <c:v>Andorra</c:v>
                </c:pt>
                <c:pt idx="60">
                  <c:v>Andorra</c:v>
                </c:pt>
                <c:pt idx="61">
                  <c:v>Bosnia and Herzegovina</c:v>
                </c:pt>
                <c:pt idx="62">
                  <c:v>Bosnia and Herzegovina</c:v>
                </c:pt>
                <c:pt idx="63">
                  <c:v>Iceland</c:v>
                </c:pt>
                <c:pt idx="64">
                  <c:v>Iceland</c:v>
                </c:pt>
                <c:pt idx="65">
                  <c:v>Kosovo</c:v>
                </c:pt>
                <c:pt idx="66">
                  <c:v>Kosovo</c:v>
                </c:pt>
                <c:pt idx="67">
                  <c:v>Liechtenstein</c:v>
                </c:pt>
                <c:pt idx="68">
                  <c:v>Liechtenstein</c:v>
                </c:pt>
                <c:pt idx="69">
                  <c:v>Monaco</c:v>
                </c:pt>
                <c:pt idx="70">
                  <c:v>Monaco</c:v>
                </c:pt>
                <c:pt idx="71">
                  <c:v>Montenegro</c:v>
                </c:pt>
                <c:pt idx="72">
                  <c:v>Montenegro</c:v>
                </c:pt>
                <c:pt idx="73">
                  <c:v>North Macedonia</c:v>
                </c:pt>
                <c:pt idx="74">
                  <c:v>North Macedonia</c:v>
                </c:pt>
                <c:pt idx="75">
                  <c:v>Norway</c:v>
                </c:pt>
                <c:pt idx="76">
                  <c:v>Norway</c:v>
                </c:pt>
                <c:pt idx="77">
                  <c:v>San Marino</c:v>
                </c:pt>
                <c:pt idx="78">
                  <c:v>San Marino</c:v>
                </c:pt>
                <c:pt idx="79">
                  <c:v>Serbia</c:v>
                </c:pt>
                <c:pt idx="80">
                  <c:v>Serbia</c:v>
                </c:pt>
                <c:pt idx="81">
                  <c:v>Switzerland</c:v>
                </c:pt>
                <c:pt idx="82">
                  <c:v>Switzerland</c:v>
                </c:pt>
                <c:pt idx="84">
                  <c:v>European Environment Agency Member Countries</c:v>
                </c:pt>
                <c:pt idx="85">
                  <c:v>European Environment Agency Member Countries</c:v>
                </c:pt>
                <c:pt idx="87">
                  <c:v>All Countries</c:v>
                </c:pt>
                <c:pt idx="88">
                  <c:v>All Countries</c:v>
                </c:pt>
              </c:strCache>
            </c:strRef>
          </c:cat>
          <c:val>
            <c:numRef>
              <c:f>'Original data'!$E$2:$E$90</c:f>
              <c:numCache>
                <c:formatCode>General</c:formatCode>
                <c:ptCount val="89"/>
                <c:pt idx="1">
                  <c:v>-60</c:v>
                </c:pt>
                <c:pt idx="3">
                  <c:v>-61</c:v>
                </c:pt>
                <c:pt idx="5">
                  <c:v>-53</c:v>
                </c:pt>
                <c:pt idx="7">
                  <c:v>-40</c:v>
                </c:pt>
                <c:pt idx="9">
                  <c:v>-56</c:v>
                </c:pt>
                <c:pt idx="11">
                  <c:v>-54</c:v>
                </c:pt>
                <c:pt idx="13">
                  <c:v>-64</c:v>
                </c:pt>
                <c:pt idx="15">
                  <c:v>-90</c:v>
                </c:pt>
                <c:pt idx="17">
                  <c:v>-97</c:v>
                </c:pt>
                <c:pt idx="19">
                  <c:v>-53</c:v>
                </c:pt>
                <c:pt idx="21">
                  <c:v>-53</c:v>
                </c:pt>
                <c:pt idx="23">
                  <c:v>-34</c:v>
                </c:pt>
                <c:pt idx="25">
                  <c:v>-55</c:v>
                </c:pt>
                <c:pt idx="27">
                  <c:v>-43</c:v>
                </c:pt>
                <c:pt idx="29">
                  <c:v>-37</c:v>
                </c:pt>
                <c:pt idx="31">
                  <c:v>-66</c:v>
                </c:pt>
                <c:pt idx="33">
                  <c:v>-52</c:v>
                </c:pt>
                <c:pt idx="35">
                  <c:v>-81</c:v>
                </c:pt>
                <c:pt idx="37">
                  <c:v>-67</c:v>
                </c:pt>
                <c:pt idx="39">
                  <c:v>-61</c:v>
                </c:pt>
                <c:pt idx="41">
                  <c:v>-27</c:v>
                </c:pt>
                <c:pt idx="43">
                  <c:v>-64</c:v>
                </c:pt>
                <c:pt idx="45">
                  <c:v>-59</c:v>
                </c:pt>
                <c:pt idx="47">
                  <c:v>-53</c:v>
                </c:pt>
                <c:pt idx="49">
                  <c:v>-45</c:v>
                </c:pt>
                <c:pt idx="51">
                  <c:v>-54</c:v>
                </c:pt>
                <c:pt idx="53">
                  <c:v>-88</c:v>
                </c:pt>
                <c:pt idx="55">
                  <c:v>-50</c:v>
                </c:pt>
                <c:pt idx="58">
                  <c:v>-54</c:v>
                </c:pt>
                <c:pt idx="60">
                  <c:v>-62</c:v>
                </c:pt>
                <c:pt idx="62">
                  <c:v>-17</c:v>
                </c:pt>
                <c:pt idx="64">
                  <c:v>-100</c:v>
                </c:pt>
                <c:pt idx="66">
                  <c:v>-33</c:v>
                </c:pt>
                <c:pt idx="68">
                  <c:v>-79</c:v>
                </c:pt>
                <c:pt idx="70">
                  <c:v>-59</c:v>
                </c:pt>
                <c:pt idx="72">
                  <c:v>-38</c:v>
                </c:pt>
                <c:pt idx="74">
                  <c:v>-45</c:v>
                </c:pt>
                <c:pt idx="76">
                  <c:v>-80</c:v>
                </c:pt>
                <c:pt idx="78">
                  <c:v>-20</c:v>
                </c:pt>
                <c:pt idx="80">
                  <c:v>-40</c:v>
                </c:pt>
                <c:pt idx="82">
                  <c:v>-68</c:v>
                </c:pt>
                <c:pt idx="85">
                  <c:v>-50</c:v>
                </c:pt>
                <c:pt idx="88">
                  <c:v>-49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E2B-4CDD-B565-67C303B8E9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956244224"/>
        <c:axId val="1956243744"/>
      </c:barChart>
      <c:catAx>
        <c:axId val="195624422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6243744"/>
        <c:crosses val="autoZero"/>
        <c:auto val="1"/>
        <c:lblAlgn val="ctr"/>
        <c:lblOffset val="100"/>
        <c:noMultiLvlLbl val="0"/>
      </c:catAx>
      <c:valAx>
        <c:axId val="1956243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6244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40873451729835664"/>
          <c:y val="1.6727080989876263E-2"/>
          <c:w val="0.55905633974202973"/>
          <c:h val="0.85763286771262681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'DATA AND CHART'!$B$1</c:f>
              <c:strCache>
                <c:ptCount val="1"/>
                <c:pt idx="0">
                  <c:v>2005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Pt>
            <c:idx val="16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00A4-4EB6-B9F5-3108A20D0997}"/>
              </c:ext>
            </c:extLst>
          </c:dPt>
          <c:dPt>
            <c:idx val="44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00A4-4EB6-B9F5-3108A20D0997}"/>
              </c:ext>
            </c:extLst>
          </c:dPt>
          <c:dPt>
            <c:idx val="45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00A4-4EB6-B9F5-3108A20D0997}"/>
              </c:ext>
            </c:extLst>
          </c:dPt>
          <c:cat>
            <c:strRef>
              <c:f>'DATA AND CHART'!$A$2:$A$47</c:f>
              <c:strCache>
                <c:ptCount val="46"/>
                <c:pt idx="0">
                  <c:v>Finland</c:v>
                </c:pt>
                <c:pt idx="1">
                  <c:v>Sweden</c:v>
                </c:pt>
                <c:pt idx="2">
                  <c:v>Estonia</c:v>
                </c:pt>
                <c:pt idx="3">
                  <c:v>Ireland</c:v>
                </c:pt>
                <c:pt idx="4">
                  <c:v>Luxembourg</c:v>
                </c:pt>
                <c:pt idx="5">
                  <c:v>Denmark</c:v>
                </c:pt>
                <c:pt idx="6">
                  <c:v>Netherlands</c:v>
                </c:pt>
                <c:pt idx="7">
                  <c:v>France</c:v>
                </c:pt>
                <c:pt idx="8">
                  <c:v>Malta</c:v>
                </c:pt>
                <c:pt idx="9">
                  <c:v>Portugal</c:v>
                </c:pt>
                <c:pt idx="10">
                  <c:v>Austria</c:v>
                </c:pt>
                <c:pt idx="11">
                  <c:v>Belgium</c:v>
                </c:pt>
                <c:pt idx="12">
                  <c:v>Germany</c:v>
                </c:pt>
                <c:pt idx="13">
                  <c:v>Spain</c:v>
                </c:pt>
                <c:pt idx="14">
                  <c:v>Latvia</c:v>
                </c:pt>
                <c:pt idx="15">
                  <c:v>Lithuania</c:v>
                </c:pt>
                <c:pt idx="16">
                  <c:v>EU-27</c:v>
                </c:pt>
                <c:pt idx="17">
                  <c:v>Cyprus</c:v>
                </c:pt>
                <c:pt idx="18">
                  <c:v>Slovenia</c:v>
                </c:pt>
                <c:pt idx="19">
                  <c:v>Czechia</c:v>
                </c:pt>
                <c:pt idx="20">
                  <c:v>Slovakia</c:v>
                </c:pt>
                <c:pt idx="21">
                  <c:v>Italy</c:v>
                </c:pt>
                <c:pt idx="22">
                  <c:v>Hungary</c:v>
                </c:pt>
                <c:pt idx="23">
                  <c:v>Poland</c:v>
                </c:pt>
                <c:pt idx="24">
                  <c:v>Romania</c:v>
                </c:pt>
                <c:pt idx="25">
                  <c:v>Croatia</c:v>
                </c:pt>
                <c:pt idx="26">
                  <c:v>Greece</c:v>
                </c:pt>
                <c:pt idx="27">
                  <c:v>Bulgaria</c:v>
                </c:pt>
                <c:pt idx="29">
                  <c:v>Iceland</c:v>
                </c:pt>
                <c:pt idx="30">
                  <c:v>Norway</c:v>
                </c:pt>
                <c:pt idx="31">
                  <c:v>Liechtenstein</c:v>
                </c:pt>
                <c:pt idx="32">
                  <c:v>Switzerland</c:v>
                </c:pt>
                <c:pt idx="34">
                  <c:v>Andorra</c:v>
                </c:pt>
                <c:pt idx="35">
                  <c:v>Monaco</c:v>
                </c:pt>
                <c:pt idx="36">
                  <c:v>San Marino</c:v>
                </c:pt>
                <c:pt idx="37">
                  <c:v>Montenegro</c:v>
                </c:pt>
                <c:pt idx="38">
                  <c:v>Albania</c:v>
                </c:pt>
                <c:pt idx="39">
                  <c:v>Serbia</c:v>
                </c:pt>
                <c:pt idx="40">
                  <c:v>Kosovo*</c:v>
                </c:pt>
                <c:pt idx="41">
                  <c:v>Bosnia and Herzegovina</c:v>
                </c:pt>
                <c:pt idx="42">
                  <c:v>North Macedonia</c:v>
                </c:pt>
                <c:pt idx="44">
                  <c:v>EEA-32</c:v>
                </c:pt>
                <c:pt idx="45">
                  <c:v>All countries</c:v>
                </c:pt>
              </c:strCache>
            </c:strRef>
          </c:cat>
          <c:val>
            <c:numRef>
              <c:f>'DATA AND CHART'!$B$2:$B$47</c:f>
              <c:numCache>
                <c:formatCode>General</c:formatCode>
                <c:ptCount val="46"/>
                <c:pt idx="0">
                  <c:v>37</c:v>
                </c:pt>
                <c:pt idx="1">
                  <c:v>59</c:v>
                </c:pt>
                <c:pt idx="2">
                  <c:v>90</c:v>
                </c:pt>
                <c:pt idx="3">
                  <c:v>28</c:v>
                </c:pt>
                <c:pt idx="4">
                  <c:v>89</c:v>
                </c:pt>
                <c:pt idx="5">
                  <c:v>86</c:v>
                </c:pt>
                <c:pt idx="6">
                  <c:v>115</c:v>
                </c:pt>
                <c:pt idx="7">
                  <c:v>102</c:v>
                </c:pt>
                <c:pt idx="8">
                  <c:v>144</c:v>
                </c:pt>
                <c:pt idx="9">
                  <c:v>143</c:v>
                </c:pt>
                <c:pt idx="10">
                  <c:v>133</c:v>
                </c:pt>
                <c:pt idx="11">
                  <c:v>138</c:v>
                </c:pt>
                <c:pt idx="12">
                  <c:v>118</c:v>
                </c:pt>
                <c:pt idx="13">
                  <c:v>127</c:v>
                </c:pt>
                <c:pt idx="14">
                  <c:v>186</c:v>
                </c:pt>
                <c:pt idx="15">
                  <c:v>155</c:v>
                </c:pt>
                <c:pt idx="16">
                  <c:v>155</c:v>
                </c:pt>
                <c:pt idx="17">
                  <c:v>196</c:v>
                </c:pt>
                <c:pt idx="18">
                  <c:v>157</c:v>
                </c:pt>
                <c:pt idx="19">
                  <c:v>203</c:v>
                </c:pt>
                <c:pt idx="20">
                  <c:v>214</c:v>
                </c:pt>
                <c:pt idx="21">
                  <c:v>180</c:v>
                </c:pt>
                <c:pt idx="22">
                  <c:v>283</c:v>
                </c:pt>
                <c:pt idx="23">
                  <c:v>187</c:v>
                </c:pt>
                <c:pt idx="24">
                  <c:v>333</c:v>
                </c:pt>
                <c:pt idx="25">
                  <c:v>235</c:v>
                </c:pt>
                <c:pt idx="26">
                  <c:v>217</c:v>
                </c:pt>
                <c:pt idx="27">
                  <c:v>382</c:v>
                </c:pt>
                <c:pt idx="29">
                  <c:v>18</c:v>
                </c:pt>
                <c:pt idx="30">
                  <c:v>46</c:v>
                </c:pt>
                <c:pt idx="31">
                  <c:v>118</c:v>
                </c:pt>
                <c:pt idx="32">
                  <c:v>96</c:v>
                </c:pt>
                <c:pt idx="34">
                  <c:v>73</c:v>
                </c:pt>
                <c:pt idx="35">
                  <c:v>126</c:v>
                </c:pt>
                <c:pt idx="36">
                  <c:v>127</c:v>
                </c:pt>
                <c:pt idx="37">
                  <c:v>294</c:v>
                </c:pt>
                <c:pt idx="38">
                  <c:v>437</c:v>
                </c:pt>
                <c:pt idx="39">
                  <c:v>383</c:v>
                </c:pt>
                <c:pt idx="40">
                  <c:v>380</c:v>
                </c:pt>
                <c:pt idx="41">
                  <c:v>312</c:v>
                </c:pt>
                <c:pt idx="42">
                  <c:v>551</c:v>
                </c:pt>
                <c:pt idx="44">
                  <c:v>153</c:v>
                </c:pt>
                <c:pt idx="45">
                  <c:v>162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98-4FD4-AE6B-A2DB0001C4CC}"/>
            </c:ext>
          </c:extLst>
        </c:ser>
        <c:ser>
          <c:idx val="1"/>
          <c:order val="1"/>
          <c:tx>
            <c:strRef>
              <c:f>'DATA AND CHART'!$C$1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dPt>
            <c:idx val="44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00A4-4EB6-B9F5-3108A20D0997}"/>
              </c:ext>
            </c:extLst>
          </c:dPt>
          <c:dPt>
            <c:idx val="45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00A4-4EB6-B9F5-3108A20D0997}"/>
              </c:ext>
            </c:extLst>
          </c:dPt>
          <c:cat>
            <c:strRef>
              <c:f>'DATA AND CHART'!$A$2:$A$47</c:f>
              <c:strCache>
                <c:ptCount val="46"/>
                <c:pt idx="0">
                  <c:v>Finland</c:v>
                </c:pt>
                <c:pt idx="1">
                  <c:v>Sweden</c:v>
                </c:pt>
                <c:pt idx="2">
                  <c:v>Estonia</c:v>
                </c:pt>
                <c:pt idx="3">
                  <c:v>Ireland</c:v>
                </c:pt>
                <c:pt idx="4">
                  <c:v>Luxembourg</c:v>
                </c:pt>
                <c:pt idx="5">
                  <c:v>Denmark</c:v>
                </c:pt>
                <c:pt idx="6">
                  <c:v>Netherlands</c:v>
                </c:pt>
                <c:pt idx="7">
                  <c:v>France</c:v>
                </c:pt>
                <c:pt idx="8">
                  <c:v>Malta</c:v>
                </c:pt>
                <c:pt idx="9">
                  <c:v>Portugal</c:v>
                </c:pt>
                <c:pt idx="10">
                  <c:v>Austria</c:v>
                </c:pt>
                <c:pt idx="11">
                  <c:v>Belgium</c:v>
                </c:pt>
                <c:pt idx="12">
                  <c:v>Germany</c:v>
                </c:pt>
                <c:pt idx="13">
                  <c:v>Spain</c:v>
                </c:pt>
                <c:pt idx="14">
                  <c:v>Latvia</c:v>
                </c:pt>
                <c:pt idx="15">
                  <c:v>Lithuania</c:v>
                </c:pt>
                <c:pt idx="16">
                  <c:v>EU-27</c:v>
                </c:pt>
                <c:pt idx="17">
                  <c:v>Cyprus</c:v>
                </c:pt>
                <c:pt idx="18">
                  <c:v>Slovenia</c:v>
                </c:pt>
                <c:pt idx="19">
                  <c:v>Czechia</c:v>
                </c:pt>
                <c:pt idx="20">
                  <c:v>Slovakia</c:v>
                </c:pt>
                <c:pt idx="21">
                  <c:v>Italy</c:v>
                </c:pt>
                <c:pt idx="22">
                  <c:v>Hungary</c:v>
                </c:pt>
                <c:pt idx="23">
                  <c:v>Poland</c:v>
                </c:pt>
                <c:pt idx="24">
                  <c:v>Romania</c:v>
                </c:pt>
                <c:pt idx="25">
                  <c:v>Croatia</c:v>
                </c:pt>
                <c:pt idx="26">
                  <c:v>Greece</c:v>
                </c:pt>
                <c:pt idx="27">
                  <c:v>Bulgaria</c:v>
                </c:pt>
                <c:pt idx="29">
                  <c:v>Iceland</c:v>
                </c:pt>
                <c:pt idx="30">
                  <c:v>Norway</c:v>
                </c:pt>
                <c:pt idx="31">
                  <c:v>Liechtenstein</c:v>
                </c:pt>
                <c:pt idx="32">
                  <c:v>Switzerland</c:v>
                </c:pt>
                <c:pt idx="34">
                  <c:v>Andorra</c:v>
                </c:pt>
                <c:pt idx="35">
                  <c:v>Monaco</c:v>
                </c:pt>
                <c:pt idx="36">
                  <c:v>San Marino</c:v>
                </c:pt>
                <c:pt idx="37">
                  <c:v>Montenegro</c:v>
                </c:pt>
                <c:pt idx="38">
                  <c:v>Albania</c:v>
                </c:pt>
                <c:pt idx="39">
                  <c:v>Serbia</c:v>
                </c:pt>
                <c:pt idx="40">
                  <c:v>Kosovo*</c:v>
                </c:pt>
                <c:pt idx="41">
                  <c:v>Bosnia and Herzegovina</c:v>
                </c:pt>
                <c:pt idx="42">
                  <c:v>North Macedonia</c:v>
                </c:pt>
                <c:pt idx="44">
                  <c:v>EEA-32</c:v>
                </c:pt>
                <c:pt idx="45">
                  <c:v>All countries</c:v>
                </c:pt>
              </c:strCache>
            </c:strRef>
          </c:cat>
          <c:val>
            <c:numRef>
              <c:f>'DATA AND CHART'!$C$2:$C$47</c:f>
              <c:numCache>
                <c:formatCode>General</c:formatCode>
                <c:ptCount val="46"/>
                <c:pt idx="0">
                  <c:v>1</c:v>
                </c:pt>
                <c:pt idx="1">
                  <c:v>7</c:v>
                </c:pt>
                <c:pt idx="2">
                  <c:v>9</c:v>
                </c:pt>
                <c:pt idx="3">
                  <c:v>16</c:v>
                </c:pt>
                <c:pt idx="4">
                  <c:v>17</c:v>
                </c:pt>
                <c:pt idx="5">
                  <c:v>31</c:v>
                </c:pt>
                <c:pt idx="6">
                  <c:v>45</c:v>
                </c:pt>
                <c:pt idx="7">
                  <c:v>48</c:v>
                </c:pt>
                <c:pt idx="8">
                  <c:v>48</c:v>
                </c:pt>
                <c:pt idx="9">
                  <c:v>51</c:v>
                </c:pt>
                <c:pt idx="10">
                  <c:v>53</c:v>
                </c:pt>
                <c:pt idx="11">
                  <c:v>54</c:v>
                </c:pt>
                <c:pt idx="12">
                  <c:v>55</c:v>
                </c:pt>
                <c:pt idx="13">
                  <c:v>58</c:v>
                </c:pt>
                <c:pt idx="14">
                  <c:v>63</c:v>
                </c:pt>
                <c:pt idx="15">
                  <c:v>75</c:v>
                </c:pt>
                <c:pt idx="16">
                  <c:v>78</c:v>
                </c:pt>
                <c:pt idx="17">
                  <c:v>86</c:v>
                </c:pt>
                <c:pt idx="18">
                  <c:v>86</c:v>
                </c:pt>
                <c:pt idx="19">
                  <c:v>94</c:v>
                </c:pt>
                <c:pt idx="20">
                  <c:v>100</c:v>
                </c:pt>
                <c:pt idx="21">
                  <c:v>113</c:v>
                </c:pt>
                <c:pt idx="22">
                  <c:v>128</c:v>
                </c:pt>
                <c:pt idx="23">
                  <c:v>136</c:v>
                </c:pt>
                <c:pt idx="24">
                  <c:v>138</c:v>
                </c:pt>
                <c:pt idx="25">
                  <c:v>141</c:v>
                </c:pt>
                <c:pt idx="26">
                  <c:v>144</c:v>
                </c:pt>
                <c:pt idx="27">
                  <c:v>180</c:v>
                </c:pt>
                <c:pt idx="29">
                  <c:v>0</c:v>
                </c:pt>
                <c:pt idx="30">
                  <c:v>9</c:v>
                </c:pt>
                <c:pt idx="31">
                  <c:v>25</c:v>
                </c:pt>
                <c:pt idx="32">
                  <c:v>31</c:v>
                </c:pt>
                <c:pt idx="34">
                  <c:v>28</c:v>
                </c:pt>
                <c:pt idx="35">
                  <c:v>52</c:v>
                </c:pt>
                <c:pt idx="36">
                  <c:v>102</c:v>
                </c:pt>
                <c:pt idx="37">
                  <c:v>182</c:v>
                </c:pt>
                <c:pt idx="38">
                  <c:v>200</c:v>
                </c:pt>
                <c:pt idx="39">
                  <c:v>228</c:v>
                </c:pt>
                <c:pt idx="40">
                  <c:v>254</c:v>
                </c:pt>
                <c:pt idx="41">
                  <c:v>258</c:v>
                </c:pt>
                <c:pt idx="42">
                  <c:v>303</c:v>
                </c:pt>
                <c:pt idx="44">
                  <c:v>76</c:v>
                </c:pt>
                <c:pt idx="45">
                  <c:v>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198-4FD4-AE6B-A2DB0001C4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476173728"/>
        <c:axId val="1476177888"/>
        <c:extLst/>
      </c:barChart>
      <c:catAx>
        <c:axId val="147617372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6177888"/>
        <c:crosses val="autoZero"/>
        <c:auto val="1"/>
        <c:lblAlgn val="ctr"/>
        <c:lblOffset val="100"/>
        <c:noMultiLvlLbl val="0"/>
      </c:catAx>
      <c:valAx>
        <c:axId val="1476177888"/>
        <c:scaling>
          <c:orientation val="minMax"/>
          <c:min val="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baseline="0"/>
                  <a:t>Attributable deaths per 100,000 inhabitants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61816358491607237"/>
              <c:y val="0.9119620084741775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61737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4004029337454873"/>
          <c:y val="2.0368403665587301E-2"/>
          <c:w val="0.57287803119164082"/>
          <c:h val="0.85935178636802889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'DATA AND CHART'!$D$1</c:f>
              <c:strCache>
                <c:ptCount val="1"/>
                <c:pt idx="0">
                  <c:v>Change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dPt>
            <c:idx val="16"/>
            <c:invertIfNegative val="0"/>
            <c:bubble3D val="0"/>
            <c:spPr>
              <a:solidFill>
                <a:srgbClr val="00206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0166-48CA-A567-3C56DA5DDC7E}"/>
              </c:ext>
            </c:extLst>
          </c:dPt>
          <c:dPt>
            <c:idx val="44"/>
            <c:invertIfNegative val="0"/>
            <c:bubble3D val="0"/>
            <c:spPr>
              <a:solidFill>
                <a:srgbClr val="00206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0166-48CA-A567-3C56DA5DDC7E}"/>
              </c:ext>
            </c:extLst>
          </c:dPt>
          <c:dPt>
            <c:idx val="45"/>
            <c:invertIfNegative val="0"/>
            <c:bubble3D val="0"/>
            <c:spPr>
              <a:solidFill>
                <a:srgbClr val="00206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0166-48CA-A567-3C56DA5DDC7E}"/>
              </c:ext>
            </c:extLst>
          </c:dPt>
          <c:cat>
            <c:strRef>
              <c:f>'DATA AND CHART'!$A$2:$A$47</c:f>
              <c:strCache>
                <c:ptCount val="46"/>
                <c:pt idx="0">
                  <c:v>Finland</c:v>
                </c:pt>
                <c:pt idx="1">
                  <c:v>Sweden</c:v>
                </c:pt>
                <c:pt idx="2">
                  <c:v>Estonia</c:v>
                </c:pt>
                <c:pt idx="3">
                  <c:v>Ireland</c:v>
                </c:pt>
                <c:pt idx="4">
                  <c:v>Luxembourg</c:v>
                </c:pt>
                <c:pt idx="5">
                  <c:v>Denmark</c:v>
                </c:pt>
                <c:pt idx="6">
                  <c:v>Netherlands</c:v>
                </c:pt>
                <c:pt idx="7">
                  <c:v>France</c:v>
                </c:pt>
                <c:pt idx="8">
                  <c:v>Malta</c:v>
                </c:pt>
                <c:pt idx="9">
                  <c:v>Portugal</c:v>
                </c:pt>
                <c:pt idx="10">
                  <c:v>Austria</c:v>
                </c:pt>
                <c:pt idx="11">
                  <c:v>Belgium</c:v>
                </c:pt>
                <c:pt idx="12">
                  <c:v>Germany</c:v>
                </c:pt>
                <c:pt idx="13">
                  <c:v>Spain</c:v>
                </c:pt>
                <c:pt idx="14">
                  <c:v>Latvia</c:v>
                </c:pt>
                <c:pt idx="15">
                  <c:v>Lithuania</c:v>
                </c:pt>
                <c:pt idx="16">
                  <c:v>EU-27</c:v>
                </c:pt>
                <c:pt idx="17">
                  <c:v>Cyprus</c:v>
                </c:pt>
                <c:pt idx="18">
                  <c:v>Slovenia</c:v>
                </c:pt>
                <c:pt idx="19">
                  <c:v>Czechia</c:v>
                </c:pt>
                <c:pt idx="20">
                  <c:v>Slovakia</c:v>
                </c:pt>
                <c:pt idx="21">
                  <c:v>Italy</c:v>
                </c:pt>
                <c:pt idx="22">
                  <c:v>Hungary</c:v>
                </c:pt>
                <c:pt idx="23">
                  <c:v>Poland</c:v>
                </c:pt>
                <c:pt idx="24">
                  <c:v>Romania</c:v>
                </c:pt>
                <c:pt idx="25">
                  <c:v>Croatia</c:v>
                </c:pt>
                <c:pt idx="26">
                  <c:v>Greece</c:v>
                </c:pt>
                <c:pt idx="27">
                  <c:v>Bulgaria</c:v>
                </c:pt>
                <c:pt idx="29">
                  <c:v>Iceland</c:v>
                </c:pt>
                <c:pt idx="30">
                  <c:v>Norway</c:v>
                </c:pt>
                <c:pt idx="31">
                  <c:v>Liechtenstein</c:v>
                </c:pt>
                <c:pt idx="32">
                  <c:v>Switzerland</c:v>
                </c:pt>
                <c:pt idx="34">
                  <c:v>Andorra</c:v>
                </c:pt>
                <c:pt idx="35">
                  <c:v>Monaco</c:v>
                </c:pt>
                <c:pt idx="36">
                  <c:v>San Marino</c:v>
                </c:pt>
                <c:pt idx="37">
                  <c:v>Montenegro</c:v>
                </c:pt>
                <c:pt idx="38">
                  <c:v>Albania</c:v>
                </c:pt>
                <c:pt idx="39">
                  <c:v>Serbia</c:v>
                </c:pt>
                <c:pt idx="40">
                  <c:v>Kosovo*</c:v>
                </c:pt>
                <c:pt idx="41">
                  <c:v>Bosnia and Herzegovina</c:v>
                </c:pt>
                <c:pt idx="42">
                  <c:v>North Macedonia</c:v>
                </c:pt>
                <c:pt idx="44">
                  <c:v>EEA-32</c:v>
                </c:pt>
                <c:pt idx="45">
                  <c:v>All countries</c:v>
                </c:pt>
              </c:strCache>
            </c:strRef>
          </c:cat>
          <c:val>
            <c:numRef>
              <c:f>'DATA AND CHART'!$D$2:$D$47</c:f>
              <c:numCache>
                <c:formatCode>General</c:formatCode>
                <c:ptCount val="46"/>
                <c:pt idx="0">
                  <c:v>-97</c:v>
                </c:pt>
                <c:pt idx="1">
                  <c:v>-88</c:v>
                </c:pt>
                <c:pt idx="2">
                  <c:v>-90</c:v>
                </c:pt>
                <c:pt idx="3">
                  <c:v>-43</c:v>
                </c:pt>
                <c:pt idx="4">
                  <c:v>-81</c:v>
                </c:pt>
                <c:pt idx="5">
                  <c:v>-64</c:v>
                </c:pt>
                <c:pt idx="6">
                  <c:v>-61</c:v>
                </c:pt>
                <c:pt idx="7">
                  <c:v>-53</c:v>
                </c:pt>
                <c:pt idx="8">
                  <c:v>-67</c:v>
                </c:pt>
                <c:pt idx="9">
                  <c:v>-64</c:v>
                </c:pt>
                <c:pt idx="10">
                  <c:v>-60</c:v>
                </c:pt>
                <c:pt idx="11">
                  <c:v>-61</c:v>
                </c:pt>
                <c:pt idx="12">
                  <c:v>-53</c:v>
                </c:pt>
                <c:pt idx="13">
                  <c:v>-54</c:v>
                </c:pt>
                <c:pt idx="14">
                  <c:v>-66</c:v>
                </c:pt>
                <c:pt idx="15">
                  <c:v>-52</c:v>
                </c:pt>
                <c:pt idx="16">
                  <c:v>-50</c:v>
                </c:pt>
                <c:pt idx="17">
                  <c:v>-56</c:v>
                </c:pt>
                <c:pt idx="18">
                  <c:v>-45</c:v>
                </c:pt>
                <c:pt idx="19">
                  <c:v>-54</c:v>
                </c:pt>
                <c:pt idx="20">
                  <c:v>-53</c:v>
                </c:pt>
                <c:pt idx="21">
                  <c:v>-37</c:v>
                </c:pt>
                <c:pt idx="22">
                  <c:v>-55</c:v>
                </c:pt>
                <c:pt idx="23">
                  <c:v>-27</c:v>
                </c:pt>
                <c:pt idx="24">
                  <c:v>-59</c:v>
                </c:pt>
                <c:pt idx="25">
                  <c:v>-40</c:v>
                </c:pt>
                <c:pt idx="26">
                  <c:v>-34</c:v>
                </c:pt>
                <c:pt idx="27">
                  <c:v>-53</c:v>
                </c:pt>
                <c:pt idx="29">
                  <c:v>-100</c:v>
                </c:pt>
                <c:pt idx="30">
                  <c:v>-80</c:v>
                </c:pt>
                <c:pt idx="31">
                  <c:v>-79</c:v>
                </c:pt>
                <c:pt idx="32">
                  <c:v>-68</c:v>
                </c:pt>
                <c:pt idx="34">
                  <c:v>-62</c:v>
                </c:pt>
                <c:pt idx="35">
                  <c:v>-59</c:v>
                </c:pt>
                <c:pt idx="36">
                  <c:v>-20</c:v>
                </c:pt>
                <c:pt idx="37">
                  <c:v>-38</c:v>
                </c:pt>
                <c:pt idx="38">
                  <c:v>-54</c:v>
                </c:pt>
                <c:pt idx="39">
                  <c:v>-40</c:v>
                </c:pt>
                <c:pt idx="40">
                  <c:v>-33</c:v>
                </c:pt>
                <c:pt idx="41">
                  <c:v>-17</c:v>
                </c:pt>
                <c:pt idx="42">
                  <c:v>-45</c:v>
                </c:pt>
                <c:pt idx="44">
                  <c:v>-50</c:v>
                </c:pt>
                <c:pt idx="45">
                  <c:v>-49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26C7-4144-AC01-4604261D3C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476173728"/>
        <c:axId val="1476177888"/>
        <c:extLst/>
      </c:barChart>
      <c:catAx>
        <c:axId val="147617372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6177888"/>
        <c:crosses val="autoZero"/>
        <c:auto val="1"/>
        <c:lblAlgn val="ctr"/>
        <c:lblOffset val="100"/>
        <c:noMultiLvlLbl val="0"/>
      </c:catAx>
      <c:valAx>
        <c:axId val="1476177888"/>
        <c:scaling>
          <c:orientation val="minMax"/>
          <c:min val="-1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baseline="0"/>
                  <a:t>Percentage change 2022 vs. 2005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0.6985415870589734"/>
              <c:y val="0.914561629807665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61737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101600</xdr:colOff>
      <xdr:row>3</xdr:row>
      <xdr:rowOff>57149</xdr:rowOff>
    </xdr:from>
    <xdr:to>
      <xdr:col>27</xdr:col>
      <xdr:colOff>431799</xdr:colOff>
      <xdr:row>56</xdr:row>
      <xdr:rowOff>74083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107948</xdr:colOff>
      <xdr:row>0</xdr:row>
      <xdr:rowOff>134257</xdr:rowOff>
    </xdr:from>
    <xdr:to>
      <xdr:col>15</xdr:col>
      <xdr:colOff>275771</xdr:colOff>
      <xdr:row>41</xdr:row>
      <xdr:rowOff>25400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11794</xdr:colOff>
      <xdr:row>0</xdr:row>
      <xdr:rowOff>96761</xdr:rowOff>
    </xdr:from>
    <xdr:to>
      <xdr:col>26</xdr:col>
      <xdr:colOff>185664</xdr:colOff>
      <xdr:row>41</xdr:row>
      <xdr:rowOff>2117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175260</xdr:colOff>
      <xdr:row>1</xdr:row>
      <xdr:rowOff>7620</xdr:rowOff>
    </xdr:from>
    <xdr:to>
      <xdr:col>13</xdr:col>
      <xdr:colOff>22860</xdr:colOff>
      <xdr:row>29</xdr:row>
      <xdr:rowOff>83077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8EBC8ED-F10B-4F50-B9EC-2B8E958391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260" y="190500"/>
          <a:ext cx="7772400" cy="51960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F398E-C015-4619-9082-38BFE4454544}">
  <dimension ref="A1:E90"/>
  <sheetViews>
    <sheetView topLeftCell="A46" zoomScale="60" zoomScaleNormal="60" workbookViewId="0">
      <selection activeCell="A56" sqref="A56:A57"/>
    </sheetView>
  </sheetViews>
  <sheetFormatPr defaultColWidth="8.77734375" defaultRowHeight="14.4" x14ac:dyDescent="0.3"/>
  <cols>
    <col min="1" max="1" width="41" style="4" bestFit="1" customWidth="1"/>
    <col min="2" max="2" width="14.21875" style="4" customWidth="1"/>
    <col min="3" max="3" width="32.21875" style="4" bestFit="1" customWidth="1"/>
    <col min="4" max="16384" width="8.77734375" style="4"/>
  </cols>
  <sheetData>
    <row r="1" spans="1:5" x14ac:dyDescent="0.3">
      <c r="A1" s="6" t="s">
        <v>46</v>
      </c>
      <c r="B1" s="2" t="s">
        <v>0</v>
      </c>
      <c r="C1" s="2" t="s">
        <v>45</v>
      </c>
      <c r="E1" s="1" t="s">
        <v>44</v>
      </c>
    </row>
    <row r="2" spans="1:5" x14ac:dyDescent="0.3">
      <c r="A2" s="3" t="s">
        <v>43</v>
      </c>
      <c r="B2" s="5">
        <v>2005</v>
      </c>
      <c r="C2" s="5">
        <v>133</v>
      </c>
    </row>
    <row r="3" spans="1:5" x14ac:dyDescent="0.3">
      <c r="A3" s="3" t="s">
        <v>43</v>
      </c>
      <c r="B3" s="5">
        <v>2022</v>
      </c>
      <c r="C3" s="5">
        <v>53</v>
      </c>
      <c r="D3" s="4">
        <f>PRODUCT(C3-C2,1/C2,100)</f>
        <v>-60.150375939849624</v>
      </c>
      <c r="E3" s="4">
        <f>VALUE(ROUND(D3,0))</f>
        <v>-60</v>
      </c>
    </row>
    <row r="4" spans="1:5" x14ac:dyDescent="0.3">
      <c r="A4" s="3" t="s">
        <v>42</v>
      </c>
      <c r="B4" s="5">
        <v>2005</v>
      </c>
      <c r="C4" s="5">
        <v>138</v>
      </c>
    </row>
    <row r="5" spans="1:5" x14ac:dyDescent="0.3">
      <c r="A5" s="3" t="s">
        <v>42</v>
      </c>
      <c r="B5" s="5">
        <v>2022</v>
      </c>
      <c r="C5" s="5">
        <v>54</v>
      </c>
      <c r="D5" s="4">
        <f>PRODUCT(C5-C4,1/C4,100)</f>
        <v>-60.869565217391312</v>
      </c>
      <c r="E5" s="4">
        <f>VALUE(ROUND(D5,0))</f>
        <v>-61</v>
      </c>
    </row>
    <row r="6" spans="1:5" x14ac:dyDescent="0.3">
      <c r="A6" s="3" t="s">
        <v>41</v>
      </c>
      <c r="B6" s="5">
        <v>2005</v>
      </c>
      <c r="C6" s="5">
        <v>382</v>
      </c>
    </row>
    <row r="7" spans="1:5" x14ac:dyDescent="0.3">
      <c r="A7" s="3" t="s">
        <v>41</v>
      </c>
      <c r="B7" s="5">
        <v>2022</v>
      </c>
      <c r="C7" s="5">
        <v>180</v>
      </c>
      <c r="D7" s="4">
        <f>PRODUCT(C7-C6,1/C6,100)</f>
        <v>-52.879581151832468</v>
      </c>
      <c r="E7" s="4">
        <f>VALUE(ROUND(D7,0))</f>
        <v>-53</v>
      </c>
    </row>
    <row r="8" spans="1:5" x14ac:dyDescent="0.3">
      <c r="A8" s="3" t="s">
        <v>40</v>
      </c>
      <c r="B8" s="5">
        <v>2005</v>
      </c>
      <c r="C8" s="5">
        <v>235</v>
      </c>
    </row>
    <row r="9" spans="1:5" x14ac:dyDescent="0.3">
      <c r="A9" s="3" t="s">
        <v>40</v>
      </c>
      <c r="B9" s="5">
        <v>2022</v>
      </c>
      <c r="C9" s="5">
        <v>141</v>
      </c>
      <c r="D9" s="4">
        <f>PRODUCT(C9-C8,1/C8,100)</f>
        <v>-40</v>
      </c>
      <c r="E9" s="4">
        <f>VALUE(ROUND(D9,0))</f>
        <v>-40</v>
      </c>
    </row>
    <row r="10" spans="1:5" x14ac:dyDescent="0.3">
      <c r="A10" s="3" t="s">
        <v>39</v>
      </c>
      <c r="B10" s="5">
        <v>2005</v>
      </c>
      <c r="C10" s="5">
        <v>196</v>
      </c>
    </row>
    <row r="11" spans="1:5" x14ac:dyDescent="0.3">
      <c r="A11" s="3" t="s">
        <v>39</v>
      </c>
      <c r="B11" s="5">
        <v>2022</v>
      </c>
      <c r="C11" s="5">
        <v>86</v>
      </c>
      <c r="D11" s="4">
        <f>PRODUCT(C11-C10,1/C10,100)</f>
        <v>-56.12244897959183</v>
      </c>
      <c r="E11" s="4">
        <f>VALUE(ROUND(D11,0))</f>
        <v>-56</v>
      </c>
    </row>
    <row r="12" spans="1:5" x14ac:dyDescent="0.3">
      <c r="A12" s="3" t="s">
        <v>38</v>
      </c>
      <c r="B12" s="5">
        <v>2005</v>
      </c>
      <c r="C12" s="5">
        <v>203</v>
      </c>
    </row>
    <row r="13" spans="1:5" x14ac:dyDescent="0.3">
      <c r="A13" s="3" t="s">
        <v>38</v>
      </c>
      <c r="B13" s="5">
        <v>2022</v>
      </c>
      <c r="C13" s="5">
        <v>94</v>
      </c>
      <c r="D13" s="4">
        <f>PRODUCT(C13-C12,1/C12,100)</f>
        <v>-53.694581280788178</v>
      </c>
      <c r="E13" s="4">
        <f>VALUE(ROUND(D13,0))</f>
        <v>-54</v>
      </c>
    </row>
    <row r="14" spans="1:5" x14ac:dyDescent="0.3">
      <c r="A14" s="3" t="s">
        <v>37</v>
      </c>
      <c r="B14" s="5">
        <v>2005</v>
      </c>
      <c r="C14" s="5">
        <v>86</v>
      </c>
    </row>
    <row r="15" spans="1:5" x14ac:dyDescent="0.3">
      <c r="A15" s="3" t="s">
        <v>37</v>
      </c>
      <c r="B15" s="5">
        <v>2022</v>
      </c>
      <c r="C15" s="5">
        <v>31</v>
      </c>
      <c r="D15" s="4">
        <f>PRODUCT(C15-C14,1/C14,100)</f>
        <v>-63.953488372093027</v>
      </c>
      <c r="E15" s="4">
        <f>VALUE(ROUND(D15,0))</f>
        <v>-64</v>
      </c>
    </row>
    <row r="16" spans="1:5" x14ac:dyDescent="0.3">
      <c r="A16" s="3" t="s">
        <v>36</v>
      </c>
      <c r="B16" s="5">
        <v>2005</v>
      </c>
      <c r="C16" s="5">
        <v>90</v>
      </c>
    </row>
    <row r="17" spans="1:5" x14ac:dyDescent="0.3">
      <c r="A17" s="3" t="s">
        <v>36</v>
      </c>
      <c r="B17" s="5">
        <v>2022</v>
      </c>
      <c r="C17" s="5">
        <v>9</v>
      </c>
      <c r="D17" s="4">
        <f>PRODUCT(C17-C16,1/C16,100)</f>
        <v>-90</v>
      </c>
      <c r="E17" s="4">
        <f>VALUE(ROUND(D17,0))</f>
        <v>-90</v>
      </c>
    </row>
    <row r="18" spans="1:5" x14ac:dyDescent="0.3">
      <c r="A18" s="3" t="s">
        <v>35</v>
      </c>
      <c r="B18" s="5">
        <v>2005</v>
      </c>
      <c r="C18" s="5">
        <v>37</v>
      </c>
    </row>
    <row r="19" spans="1:5" x14ac:dyDescent="0.3">
      <c r="A19" s="3" t="s">
        <v>35</v>
      </c>
      <c r="B19" s="5">
        <v>2022</v>
      </c>
      <c r="C19" s="5">
        <v>1</v>
      </c>
      <c r="D19" s="4">
        <f>PRODUCT(C19-C18,1/C18,100)</f>
        <v>-97.297297297297305</v>
      </c>
      <c r="E19" s="4">
        <f>VALUE(ROUND(D19,0))</f>
        <v>-97</v>
      </c>
    </row>
    <row r="20" spans="1:5" x14ac:dyDescent="0.3">
      <c r="A20" s="3" t="s">
        <v>34</v>
      </c>
      <c r="B20" s="5">
        <v>2005</v>
      </c>
      <c r="C20" s="5">
        <v>102</v>
      </c>
    </row>
    <row r="21" spans="1:5" x14ac:dyDescent="0.3">
      <c r="A21" s="3" t="s">
        <v>34</v>
      </c>
      <c r="B21" s="5">
        <v>2022</v>
      </c>
      <c r="C21" s="5">
        <v>48</v>
      </c>
      <c r="D21" s="4">
        <f>PRODUCT(C21-C20,1/C20,100)</f>
        <v>-52.941176470588239</v>
      </c>
      <c r="E21" s="4">
        <f>VALUE(ROUND(D21,0))</f>
        <v>-53</v>
      </c>
    </row>
    <row r="22" spans="1:5" x14ac:dyDescent="0.3">
      <c r="A22" s="3" t="s">
        <v>33</v>
      </c>
      <c r="B22" s="5">
        <v>2005</v>
      </c>
      <c r="C22" s="5">
        <v>118</v>
      </c>
    </row>
    <row r="23" spans="1:5" x14ac:dyDescent="0.3">
      <c r="A23" s="3" t="s">
        <v>33</v>
      </c>
      <c r="B23" s="5">
        <v>2022</v>
      </c>
      <c r="C23" s="5">
        <v>55</v>
      </c>
      <c r="D23" s="4">
        <f>PRODUCT(C23-C22,1/C22,100)</f>
        <v>-53.389830508474581</v>
      </c>
      <c r="E23" s="4">
        <f>VALUE(ROUND(D23,0))</f>
        <v>-53</v>
      </c>
    </row>
    <row r="24" spans="1:5" x14ac:dyDescent="0.3">
      <c r="A24" s="3" t="s">
        <v>32</v>
      </c>
      <c r="B24" s="5">
        <v>2005</v>
      </c>
      <c r="C24" s="5">
        <v>217</v>
      </c>
    </row>
    <row r="25" spans="1:5" x14ac:dyDescent="0.3">
      <c r="A25" s="3" t="s">
        <v>32</v>
      </c>
      <c r="B25" s="5">
        <v>2022</v>
      </c>
      <c r="C25" s="5">
        <v>144</v>
      </c>
      <c r="D25" s="4">
        <f>PRODUCT(C25-C24,1/C24,100)</f>
        <v>-33.640552995391701</v>
      </c>
      <c r="E25" s="4">
        <f>VALUE(ROUND(D25,0))</f>
        <v>-34</v>
      </c>
    </row>
    <row r="26" spans="1:5" x14ac:dyDescent="0.3">
      <c r="A26" s="3" t="s">
        <v>31</v>
      </c>
      <c r="B26" s="5">
        <v>2005</v>
      </c>
      <c r="C26" s="5">
        <v>283</v>
      </c>
    </row>
    <row r="27" spans="1:5" x14ac:dyDescent="0.3">
      <c r="A27" s="3" t="s">
        <v>31</v>
      </c>
      <c r="B27" s="5">
        <v>2022</v>
      </c>
      <c r="C27" s="5">
        <v>128</v>
      </c>
      <c r="D27" s="4">
        <f>PRODUCT(C27-C26,1/C26,100)</f>
        <v>-54.770318021201412</v>
      </c>
      <c r="E27" s="4">
        <f>VALUE(ROUND(D27,0))</f>
        <v>-55</v>
      </c>
    </row>
    <row r="28" spans="1:5" x14ac:dyDescent="0.3">
      <c r="A28" s="3" t="s">
        <v>30</v>
      </c>
      <c r="B28" s="5">
        <v>2005</v>
      </c>
      <c r="C28" s="5">
        <v>28</v>
      </c>
    </row>
    <row r="29" spans="1:5" x14ac:dyDescent="0.3">
      <c r="A29" s="3" t="s">
        <v>30</v>
      </c>
      <c r="B29" s="5">
        <v>2022</v>
      </c>
      <c r="C29" s="5">
        <v>16</v>
      </c>
      <c r="D29" s="4">
        <f>PRODUCT(C29-C28,1/C28,100)</f>
        <v>-42.857142857142854</v>
      </c>
      <c r="E29" s="4">
        <f>VALUE(ROUND(D29,0))</f>
        <v>-43</v>
      </c>
    </row>
    <row r="30" spans="1:5" x14ac:dyDescent="0.3">
      <c r="A30" s="3" t="s">
        <v>29</v>
      </c>
      <c r="B30" s="5">
        <v>2005</v>
      </c>
      <c r="C30" s="5">
        <v>180</v>
      </c>
    </row>
    <row r="31" spans="1:5" x14ac:dyDescent="0.3">
      <c r="A31" s="3" t="s">
        <v>29</v>
      </c>
      <c r="B31" s="5">
        <v>2022</v>
      </c>
      <c r="C31" s="5">
        <v>113</v>
      </c>
      <c r="D31" s="4">
        <f>PRODUCT(C31-C30,1/C30,100)</f>
        <v>-37.222222222222221</v>
      </c>
      <c r="E31" s="4">
        <f>VALUE(ROUND(D31,0))</f>
        <v>-37</v>
      </c>
    </row>
    <row r="32" spans="1:5" x14ac:dyDescent="0.3">
      <c r="A32" s="3" t="s">
        <v>28</v>
      </c>
      <c r="B32" s="5">
        <v>2005</v>
      </c>
      <c r="C32" s="5">
        <v>186</v>
      </c>
    </row>
    <row r="33" spans="1:5" x14ac:dyDescent="0.3">
      <c r="A33" s="3" t="s">
        <v>28</v>
      </c>
      <c r="B33" s="5">
        <v>2022</v>
      </c>
      <c r="C33" s="5">
        <v>63</v>
      </c>
      <c r="D33" s="4">
        <f>PRODUCT(C33-C32,1/C32,100)</f>
        <v>-66.129032258064527</v>
      </c>
      <c r="E33" s="4">
        <f>VALUE(ROUND(D33,0))</f>
        <v>-66</v>
      </c>
    </row>
    <row r="34" spans="1:5" x14ac:dyDescent="0.3">
      <c r="A34" s="3" t="s">
        <v>27</v>
      </c>
      <c r="B34" s="5">
        <v>2005</v>
      </c>
      <c r="C34" s="5">
        <v>155</v>
      </c>
    </row>
    <row r="35" spans="1:5" x14ac:dyDescent="0.3">
      <c r="A35" s="3" t="s">
        <v>27</v>
      </c>
      <c r="B35" s="5">
        <v>2022</v>
      </c>
      <c r="C35" s="5">
        <v>75</v>
      </c>
      <c r="D35" s="4">
        <f>PRODUCT(C35-C34,1/C34,100)</f>
        <v>-51.612903225806448</v>
      </c>
      <c r="E35" s="4">
        <f>VALUE(ROUND(D35,0))</f>
        <v>-52</v>
      </c>
    </row>
    <row r="36" spans="1:5" x14ac:dyDescent="0.3">
      <c r="A36" s="3" t="s">
        <v>26</v>
      </c>
      <c r="B36" s="5">
        <v>2005</v>
      </c>
      <c r="C36" s="5">
        <v>89</v>
      </c>
    </row>
    <row r="37" spans="1:5" x14ac:dyDescent="0.3">
      <c r="A37" s="3" t="s">
        <v>26</v>
      </c>
      <c r="B37" s="5">
        <v>2022</v>
      </c>
      <c r="C37" s="5">
        <v>17</v>
      </c>
      <c r="D37" s="4">
        <f>PRODUCT(C37-C36,1/C36,100)</f>
        <v>-80.898876404494374</v>
      </c>
      <c r="E37" s="4">
        <f>VALUE(ROUND(D37,0))</f>
        <v>-81</v>
      </c>
    </row>
    <row r="38" spans="1:5" x14ac:dyDescent="0.3">
      <c r="A38" s="3" t="s">
        <v>25</v>
      </c>
      <c r="B38" s="5">
        <v>2005</v>
      </c>
      <c r="C38" s="5">
        <v>144</v>
      </c>
    </row>
    <row r="39" spans="1:5" x14ac:dyDescent="0.3">
      <c r="A39" s="3" t="s">
        <v>25</v>
      </c>
      <c r="B39" s="5">
        <v>2022</v>
      </c>
      <c r="C39" s="5">
        <v>48</v>
      </c>
      <c r="D39" s="4">
        <f>PRODUCT(C39-C38,1/C38,100)</f>
        <v>-66.666666666666657</v>
      </c>
      <c r="E39" s="4">
        <f>VALUE(ROUND(D39,0))</f>
        <v>-67</v>
      </c>
    </row>
    <row r="40" spans="1:5" x14ac:dyDescent="0.3">
      <c r="A40" s="3" t="s">
        <v>24</v>
      </c>
      <c r="B40" s="5">
        <v>2005</v>
      </c>
      <c r="C40" s="5">
        <v>115</v>
      </c>
    </row>
    <row r="41" spans="1:5" x14ac:dyDescent="0.3">
      <c r="A41" s="3" t="s">
        <v>24</v>
      </c>
      <c r="B41" s="5">
        <v>2022</v>
      </c>
      <c r="C41" s="5">
        <v>45</v>
      </c>
      <c r="D41" s="4">
        <f>PRODUCT(C41-C40,1/C40,100)</f>
        <v>-60.869565217391312</v>
      </c>
      <c r="E41" s="4">
        <f>VALUE(ROUND(D41,0))</f>
        <v>-61</v>
      </c>
    </row>
    <row r="42" spans="1:5" x14ac:dyDescent="0.3">
      <c r="A42" s="3" t="s">
        <v>23</v>
      </c>
      <c r="B42" s="5">
        <v>2005</v>
      </c>
      <c r="C42" s="5">
        <v>187</v>
      </c>
    </row>
    <row r="43" spans="1:5" x14ac:dyDescent="0.3">
      <c r="A43" s="3" t="s">
        <v>23</v>
      </c>
      <c r="B43" s="5">
        <v>2022</v>
      </c>
      <c r="C43" s="5">
        <v>136</v>
      </c>
      <c r="D43" s="4">
        <f>PRODUCT(C43-C42,1/C42,100)</f>
        <v>-27.27272727272727</v>
      </c>
      <c r="E43" s="4">
        <f>VALUE(ROUND(D43,0))</f>
        <v>-27</v>
      </c>
    </row>
    <row r="44" spans="1:5" x14ac:dyDescent="0.3">
      <c r="A44" s="3" t="s">
        <v>22</v>
      </c>
      <c r="B44" s="5">
        <v>2005</v>
      </c>
      <c r="C44" s="5">
        <v>143</v>
      </c>
    </row>
    <row r="45" spans="1:5" x14ac:dyDescent="0.3">
      <c r="A45" s="3" t="s">
        <v>22</v>
      </c>
      <c r="B45" s="5">
        <v>2022</v>
      </c>
      <c r="C45" s="5">
        <v>51</v>
      </c>
      <c r="D45" s="4">
        <f>PRODUCT(C45-C44,1/C44,100)</f>
        <v>-64.335664335664333</v>
      </c>
      <c r="E45" s="4">
        <f>VALUE(ROUND(D45,0))</f>
        <v>-64</v>
      </c>
    </row>
    <row r="46" spans="1:5" x14ac:dyDescent="0.3">
      <c r="A46" s="3" t="s">
        <v>21</v>
      </c>
      <c r="B46" s="5">
        <v>2005</v>
      </c>
      <c r="C46" s="5">
        <v>333</v>
      </c>
    </row>
    <row r="47" spans="1:5" x14ac:dyDescent="0.3">
      <c r="A47" s="3" t="s">
        <v>21</v>
      </c>
      <c r="B47" s="5">
        <v>2022</v>
      </c>
      <c r="C47" s="5">
        <v>138</v>
      </c>
      <c r="D47" s="4">
        <f>PRODUCT(C47-C46,1/C46,100)</f>
        <v>-58.558558558558559</v>
      </c>
      <c r="E47" s="4">
        <f>VALUE(ROUND(D47,0))</f>
        <v>-59</v>
      </c>
    </row>
    <row r="48" spans="1:5" x14ac:dyDescent="0.3">
      <c r="A48" s="3" t="s">
        <v>20</v>
      </c>
      <c r="B48" s="5">
        <v>2005</v>
      </c>
      <c r="C48" s="5">
        <v>214</v>
      </c>
    </row>
    <row r="49" spans="1:5" x14ac:dyDescent="0.3">
      <c r="A49" s="3" t="s">
        <v>20</v>
      </c>
      <c r="B49" s="5">
        <v>2022</v>
      </c>
      <c r="C49" s="5">
        <v>100</v>
      </c>
      <c r="D49" s="4">
        <f>PRODUCT(C49-C48,1/C48,100)</f>
        <v>-53.271028037383175</v>
      </c>
      <c r="E49" s="4">
        <f>VALUE(ROUND(D49,0))</f>
        <v>-53</v>
      </c>
    </row>
    <row r="50" spans="1:5" x14ac:dyDescent="0.3">
      <c r="A50" s="3" t="s">
        <v>19</v>
      </c>
      <c r="B50" s="5">
        <v>2005</v>
      </c>
      <c r="C50" s="5">
        <v>157</v>
      </c>
    </row>
    <row r="51" spans="1:5" x14ac:dyDescent="0.3">
      <c r="A51" s="3" t="s">
        <v>19</v>
      </c>
      <c r="B51" s="5">
        <v>2022</v>
      </c>
      <c r="C51" s="5">
        <v>86</v>
      </c>
      <c r="D51" s="4">
        <f>PRODUCT(C51-C50,1/C50,100)</f>
        <v>-45.222929936305732</v>
      </c>
      <c r="E51" s="4">
        <f>VALUE(ROUND(D51,0))</f>
        <v>-45</v>
      </c>
    </row>
    <row r="52" spans="1:5" x14ac:dyDescent="0.3">
      <c r="A52" s="3" t="s">
        <v>18</v>
      </c>
      <c r="B52" s="5">
        <v>2005</v>
      </c>
      <c r="C52" s="5">
        <v>127</v>
      </c>
    </row>
    <row r="53" spans="1:5" x14ac:dyDescent="0.3">
      <c r="A53" s="3" t="s">
        <v>18</v>
      </c>
      <c r="B53" s="5">
        <v>2022</v>
      </c>
      <c r="C53" s="5">
        <v>58</v>
      </c>
      <c r="D53" s="4">
        <f>PRODUCT(C53-C52,1/C52,100)</f>
        <v>-54.330708661417326</v>
      </c>
      <c r="E53" s="4">
        <f>VALUE(ROUND(D53,0))</f>
        <v>-54</v>
      </c>
    </row>
    <row r="54" spans="1:5" x14ac:dyDescent="0.3">
      <c r="A54" s="3" t="s">
        <v>17</v>
      </c>
      <c r="B54" s="5">
        <v>2005</v>
      </c>
      <c r="C54" s="5">
        <v>59</v>
      </c>
    </row>
    <row r="55" spans="1:5" x14ac:dyDescent="0.3">
      <c r="A55" s="3" t="s">
        <v>17</v>
      </c>
      <c r="B55" s="5">
        <v>2022</v>
      </c>
      <c r="C55" s="5">
        <v>7</v>
      </c>
      <c r="D55" s="4">
        <f>PRODUCT(C55-C54,1/C54,100)</f>
        <v>-88.135593220338976</v>
      </c>
      <c r="E55" s="4">
        <f>VALUE(ROUND(D55,0))</f>
        <v>-88</v>
      </c>
    </row>
    <row r="56" spans="1:5" x14ac:dyDescent="0.3">
      <c r="A56" s="3" t="s">
        <v>16</v>
      </c>
      <c r="B56" s="5">
        <v>2005</v>
      </c>
      <c r="C56" s="5">
        <v>155</v>
      </c>
    </row>
    <row r="57" spans="1:5" x14ac:dyDescent="0.3">
      <c r="A57" s="3" t="s">
        <v>16</v>
      </c>
      <c r="B57" s="5">
        <v>2022</v>
      </c>
      <c r="C57" s="5">
        <v>78</v>
      </c>
      <c r="D57" s="4">
        <f>PRODUCT(C57-C56,1/C56,100)</f>
        <v>-49.677419354838712</v>
      </c>
      <c r="E57" s="4">
        <f>VALUE(ROUND(D57,0))</f>
        <v>-50</v>
      </c>
    </row>
    <row r="59" spans="1:5" x14ac:dyDescent="0.3">
      <c r="A59" s="3" t="s">
        <v>15</v>
      </c>
      <c r="B59" s="5">
        <v>2005</v>
      </c>
      <c r="C59" s="5">
        <v>437</v>
      </c>
    </row>
    <row r="60" spans="1:5" x14ac:dyDescent="0.3">
      <c r="A60" s="3" t="s">
        <v>15</v>
      </c>
      <c r="B60" s="5">
        <v>2022</v>
      </c>
      <c r="C60" s="5">
        <v>200</v>
      </c>
      <c r="D60" s="4">
        <f>PRODUCT(C60-C59,1/C59,100)</f>
        <v>-54.233409610983983</v>
      </c>
      <c r="E60" s="4">
        <f>VALUE(ROUND(D60,0))</f>
        <v>-54</v>
      </c>
    </row>
    <row r="61" spans="1:5" x14ac:dyDescent="0.3">
      <c r="A61" s="3" t="s">
        <v>14</v>
      </c>
      <c r="B61" s="5">
        <v>2005</v>
      </c>
      <c r="C61" s="5">
        <v>73</v>
      </c>
    </row>
    <row r="62" spans="1:5" x14ac:dyDescent="0.3">
      <c r="A62" s="3" t="s">
        <v>14</v>
      </c>
      <c r="B62" s="5">
        <v>2022</v>
      </c>
      <c r="C62" s="5">
        <v>28</v>
      </c>
      <c r="D62" s="4">
        <f>PRODUCT(C62-C61,1/C61,100)</f>
        <v>-61.643835616438359</v>
      </c>
      <c r="E62" s="4">
        <f>VALUE(ROUND(D62,0))</f>
        <v>-62</v>
      </c>
    </row>
    <row r="63" spans="1:5" x14ac:dyDescent="0.3">
      <c r="A63" s="3" t="s">
        <v>13</v>
      </c>
      <c r="B63" s="5">
        <v>2005</v>
      </c>
      <c r="C63" s="5">
        <v>312</v>
      </c>
    </row>
    <row r="64" spans="1:5" x14ac:dyDescent="0.3">
      <c r="A64" s="3" t="s">
        <v>13</v>
      </c>
      <c r="B64" s="5">
        <v>2022</v>
      </c>
      <c r="C64" s="5">
        <v>258</v>
      </c>
      <c r="D64" s="4">
        <f>PRODUCT(C64-C63,1/C63,100)</f>
        <v>-17.307692307692307</v>
      </c>
      <c r="E64" s="4">
        <f>VALUE(ROUND(D64,0))</f>
        <v>-17</v>
      </c>
    </row>
    <row r="65" spans="1:5" x14ac:dyDescent="0.3">
      <c r="A65" s="3" t="s">
        <v>12</v>
      </c>
      <c r="B65" s="5">
        <v>2005</v>
      </c>
      <c r="C65" s="5">
        <v>18</v>
      </c>
    </row>
    <row r="66" spans="1:5" x14ac:dyDescent="0.3">
      <c r="A66" s="3" t="s">
        <v>12</v>
      </c>
      <c r="B66" s="5">
        <v>2022</v>
      </c>
      <c r="C66" s="5">
        <v>0</v>
      </c>
      <c r="D66" s="4">
        <f>PRODUCT(C66-C65,1/C65,100)</f>
        <v>-100</v>
      </c>
      <c r="E66" s="4">
        <f>VALUE(ROUND(D66,0))</f>
        <v>-100</v>
      </c>
    </row>
    <row r="67" spans="1:5" x14ac:dyDescent="0.3">
      <c r="A67" s="3" t="s">
        <v>11</v>
      </c>
      <c r="B67" s="5">
        <v>2005</v>
      </c>
      <c r="C67" s="5">
        <v>380</v>
      </c>
    </row>
    <row r="68" spans="1:5" x14ac:dyDescent="0.3">
      <c r="A68" s="3" t="s">
        <v>11</v>
      </c>
      <c r="B68" s="5">
        <v>2022</v>
      </c>
      <c r="C68" s="5">
        <v>254</v>
      </c>
      <c r="D68" s="4">
        <f>PRODUCT(C68-C67,1/C67,100)</f>
        <v>-33.157894736842103</v>
      </c>
      <c r="E68" s="4">
        <f>VALUE(ROUND(D68,0))</f>
        <v>-33</v>
      </c>
    </row>
    <row r="69" spans="1:5" x14ac:dyDescent="0.3">
      <c r="A69" s="3" t="s">
        <v>10</v>
      </c>
      <c r="B69" s="5">
        <v>2005</v>
      </c>
      <c r="C69" s="5">
        <v>118</v>
      </c>
    </row>
    <row r="70" spans="1:5" x14ac:dyDescent="0.3">
      <c r="A70" s="3" t="s">
        <v>10</v>
      </c>
      <c r="B70" s="5">
        <v>2022</v>
      </c>
      <c r="C70" s="5">
        <v>25</v>
      </c>
      <c r="D70" s="4">
        <f>PRODUCT(C70-C69,1/C69,100)</f>
        <v>-78.813559322033896</v>
      </c>
      <c r="E70" s="4">
        <f>VALUE(ROUND(D70,0))</f>
        <v>-79</v>
      </c>
    </row>
    <row r="71" spans="1:5" x14ac:dyDescent="0.3">
      <c r="A71" s="3" t="s">
        <v>9</v>
      </c>
      <c r="B71" s="5">
        <v>2005</v>
      </c>
      <c r="C71" s="5">
        <v>126</v>
      </c>
    </row>
    <row r="72" spans="1:5" x14ac:dyDescent="0.3">
      <c r="A72" s="3" t="s">
        <v>9</v>
      </c>
      <c r="B72" s="5">
        <v>2022</v>
      </c>
      <c r="C72" s="5">
        <v>52</v>
      </c>
      <c r="D72" s="4">
        <f>PRODUCT(C72-C71,1/C71,100)</f>
        <v>-58.73015873015872</v>
      </c>
      <c r="E72" s="4">
        <f>VALUE(ROUND(D72,0))</f>
        <v>-59</v>
      </c>
    </row>
    <row r="73" spans="1:5" x14ac:dyDescent="0.3">
      <c r="A73" s="3" t="s">
        <v>8</v>
      </c>
      <c r="B73" s="5">
        <v>2005</v>
      </c>
      <c r="C73" s="5">
        <v>294</v>
      </c>
    </row>
    <row r="74" spans="1:5" x14ac:dyDescent="0.3">
      <c r="A74" s="3" t="s">
        <v>8</v>
      </c>
      <c r="B74" s="5">
        <v>2022</v>
      </c>
      <c r="C74" s="5">
        <v>182</v>
      </c>
      <c r="D74" s="4">
        <f>PRODUCT(C74-C73,1/C73,100)</f>
        <v>-38.095238095238095</v>
      </c>
      <c r="E74" s="4">
        <f>VALUE(ROUND(D74,0))</f>
        <v>-38</v>
      </c>
    </row>
    <row r="75" spans="1:5" x14ac:dyDescent="0.3">
      <c r="A75" s="3" t="s">
        <v>7</v>
      </c>
      <c r="B75" s="5">
        <v>2005</v>
      </c>
      <c r="C75" s="5">
        <v>551</v>
      </c>
    </row>
    <row r="76" spans="1:5" x14ac:dyDescent="0.3">
      <c r="A76" s="3" t="s">
        <v>7</v>
      </c>
      <c r="B76" s="5">
        <v>2022</v>
      </c>
      <c r="C76" s="5">
        <v>303</v>
      </c>
      <c r="D76" s="4">
        <f>PRODUCT(C76-C75,1/C75,100)</f>
        <v>-45.009074410163336</v>
      </c>
      <c r="E76" s="4">
        <f>VALUE(ROUND(D76,0))</f>
        <v>-45</v>
      </c>
    </row>
    <row r="77" spans="1:5" x14ac:dyDescent="0.3">
      <c r="A77" s="3" t="s">
        <v>6</v>
      </c>
      <c r="B77" s="5">
        <v>2005</v>
      </c>
      <c r="C77" s="5">
        <v>46</v>
      </c>
    </row>
    <row r="78" spans="1:5" x14ac:dyDescent="0.3">
      <c r="A78" s="3" t="s">
        <v>6</v>
      </c>
      <c r="B78" s="5">
        <v>2022</v>
      </c>
      <c r="C78" s="5">
        <v>9</v>
      </c>
      <c r="D78" s="4">
        <f>PRODUCT(C78-C77,1/C77,100)</f>
        <v>-80.434782608695656</v>
      </c>
      <c r="E78" s="4">
        <f>VALUE(ROUND(D78,0))</f>
        <v>-80</v>
      </c>
    </row>
    <row r="79" spans="1:5" x14ac:dyDescent="0.3">
      <c r="A79" s="3" t="s">
        <v>5</v>
      </c>
      <c r="B79" s="5">
        <v>2005</v>
      </c>
      <c r="C79" s="5">
        <v>127</v>
      </c>
    </row>
    <row r="80" spans="1:5" x14ac:dyDescent="0.3">
      <c r="A80" s="3" t="s">
        <v>5</v>
      </c>
      <c r="B80" s="5">
        <v>2022</v>
      </c>
      <c r="C80" s="5">
        <v>102</v>
      </c>
      <c r="D80" s="4">
        <f>PRODUCT(C80-C79,1/C79,100)</f>
        <v>-19.685039370078737</v>
      </c>
      <c r="E80" s="4">
        <f>VALUE(ROUND(D80,0))</f>
        <v>-20</v>
      </c>
    </row>
    <row r="81" spans="1:5" x14ac:dyDescent="0.3">
      <c r="A81" s="3" t="s">
        <v>4</v>
      </c>
      <c r="B81" s="5">
        <v>2005</v>
      </c>
      <c r="C81" s="5">
        <v>383</v>
      </c>
    </row>
    <row r="82" spans="1:5" x14ac:dyDescent="0.3">
      <c r="A82" s="3" t="s">
        <v>4</v>
      </c>
      <c r="B82" s="5">
        <v>2022</v>
      </c>
      <c r="C82" s="5">
        <v>228</v>
      </c>
      <c r="D82" s="4">
        <f>PRODUCT(C82-C81,1/C81,100)</f>
        <v>-40.469973890339425</v>
      </c>
      <c r="E82" s="4">
        <f>VALUE(ROUND(D82,0))</f>
        <v>-40</v>
      </c>
    </row>
    <row r="83" spans="1:5" x14ac:dyDescent="0.3">
      <c r="A83" s="3" t="s">
        <v>3</v>
      </c>
      <c r="B83" s="5">
        <v>2005</v>
      </c>
      <c r="C83" s="5">
        <v>96</v>
      </c>
    </row>
    <row r="84" spans="1:5" x14ac:dyDescent="0.3">
      <c r="A84" s="3" t="s">
        <v>3</v>
      </c>
      <c r="B84" s="5">
        <v>2022</v>
      </c>
      <c r="C84" s="5">
        <v>31</v>
      </c>
      <c r="D84" s="4">
        <f>PRODUCT(C84-C83,1/C83,100)</f>
        <v>-67.708333333333329</v>
      </c>
      <c r="E84" s="4">
        <f>VALUE(ROUND(D84,0))</f>
        <v>-68</v>
      </c>
    </row>
    <row r="86" spans="1:5" x14ac:dyDescent="0.3">
      <c r="A86" s="3" t="s">
        <v>2</v>
      </c>
      <c r="B86" s="5">
        <v>2005</v>
      </c>
      <c r="C86" s="5">
        <v>153</v>
      </c>
    </row>
    <row r="87" spans="1:5" x14ac:dyDescent="0.3">
      <c r="A87" s="3" t="s">
        <v>2</v>
      </c>
      <c r="B87" s="5">
        <v>2022</v>
      </c>
      <c r="C87" s="5">
        <v>76</v>
      </c>
      <c r="D87" s="4">
        <f>PRODUCT(C87-C86,1/C86,100)</f>
        <v>-50.326797385620914</v>
      </c>
      <c r="E87" s="4">
        <f>VALUE(ROUND(D87,0))</f>
        <v>-50</v>
      </c>
    </row>
    <row r="89" spans="1:5" x14ac:dyDescent="0.3">
      <c r="A89" s="3" t="s">
        <v>1</v>
      </c>
      <c r="B89" s="5">
        <v>2005</v>
      </c>
      <c r="C89" s="5">
        <v>162</v>
      </c>
    </row>
    <row r="90" spans="1:5" x14ac:dyDescent="0.3">
      <c r="A90" s="3" t="s">
        <v>1</v>
      </c>
      <c r="B90" s="5">
        <v>2022</v>
      </c>
      <c r="C90" s="5">
        <v>82</v>
      </c>
      <c r="D90" s="4">
        <f>PRODUCT(C90-C89,1/C89,100)</f>
        <v>-49.382716049382715</v>
      </c>
      <c r="E90" s="4">
        <f>VALUE(ROUND(D90,0))</f>
        <v>-49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F1809-DA90-41B7-B839-4E2853A10C60}">
  <sheetPr>
    <tabColor rgb="FF00B050"/>
  </sheetPr>
  <dimension ref="A1:D47"/>
  <sheetViews>
    <sheetView topLeftCell="A10" zoomScale="60" zoomScaleNormal="60" workbookViewId="0">
      <selection activeCell="E6" sqref="E6"/>
    </sheetView>
  </sheetViews>
  <sheetFormatPr defaultColWidth="8.77734375" defaultRowHeight="14.4" x14ac:dyDescent="0.3"/>
  <cols>
    <col min="1" max="1" width="43.21875" style="8" bestFit="1" customWidth="1"/>
    <col min="2" max="16384" width="8.77734375" style="8"/>
  </cols>
  <sheetData>
    <row r="1" spans="1:4" x14ac:dyDescent="0.3">
      <c r="A1" s="7" t="s">
        <v>49</v>
      </c>
      <c r="B1" s="7">
        <v>2005</v>
      </c>
      <c r="C1" s="7">
        <v>2022</v>
      </c>
      <c r="D1" s="7" t="s">
        <v>47</v>
      </c>
    </row>
    <row r="2" spans="1:4" x14ac:dyDescent="0.3">
      <c r="A2" s="9" t="s">
        <v>35</v>
      </c>
      <c r="B2" s="9">
        <v>37</v>
      </c>
      <c r="C2" s="9">
        <v>1</v>
      </c>
      <c r="D2" s="9">
        <v>-97</v>
      </c>
    </row>
    <row r="3" spans="1:4" x14ac:dyDescent="0.3">
      <c r="A3" s="9" t="s">
        <v>17</v>
      </c>
      <c r="B3" s="9">
        <v>59</v>
      </c>
      <c r="C3" s="9">
        <v>7</v>
      </c>
      <c r="D3" s="9">
        <v>-88</v>
      </c>
    </row>
    <row r="4" spans="1:4" x14ac:dyDescent="0.3">
      <c r="A4" s="9" t="s">
        <v>36</v>
      </c>
      <c r="B4" s="9">
        <v>90</v>
      </c>
      <c r="C4" s="9">
        <v>9</v>
      </c>
      <c r="D4" s="9">
        <v>-90</v>
      </c>
    </row>
    <row r="5" spans="1:4" x14ac:dyDescent="0.3">
      <c r="A5" s="9" t="s">
        <v>30</v>
      </c>
      <c r="B5" s="9">
        <v>28</v>
      </c>
      <c r="C5" s="9">
        <v>16</v>
      </c>
      <c r="D5" s="9">
        <v>-43</v>
      </c>
    </row>
    <row r="6" spans="1:4" x14ac:dyDescent="0.3">
      <c r="A6" s="9" t="s">
        <v>26</v>
      </c>
      <c r="B6" s="9">
        <v>89</v>
      </c>
      <c r="C6" s="9">
        <v>17</v>
      </c>
      <c r="D6" s="9">
        <v>-81</v>
      </c>
    </row>
    <row r="7" spans="1:4" x14ac:dyDescent="0.3">
      <c r="A7" s="9" t="s">
        <v>37</v>
      </c>
      <c r="B7" s="9">
        <v>86</v>
      </c>
      <c r="C7" s="9">
        <v>31</v>
      </c>
      <c r="D7" s="9">
        <v>-64</v>
      </c>
    </row>
    <row r="8" spans="1:4" x14ac:dyDescent="0.3">
      <c r="A8" s="9" t="s">
        <v>24</v>
      </c>
      <c r="B8" s="9">
        <v>115</v>
      </c>
      <c r="C8" s="9">
        <v>45</v>
      </c>
      <c r="D8" s="9">
        <v>-61</v>
      </c>
    </row>
    <row r="9" spans="1:4" x14ac:dyDescent="0.3">
      <c r="A9" s="9" t="s">
        <v>34</v>
      </c>
      <c r="B9" s="9">
        <v>102</v>
      </c>
      <c r="C9" s="9">
        <v>48</v>
      </c>
      <c r="D9" s="9">
        <v>-53</v>
      </c>
    </row>
    <row r="10" spans="1:4" x14ac:dyDescent="0.3">
      <c r="A10" s="9" t="s">
        <v>25</v>
      </c>
      <c r="B10" s="9">
        <v>144</v>
      </c>
      <c r="C10" s="9">
        <v>48</v>
      </c>
      <c r="D10" s="9">
        <v>-67</v>
      </c>
    </row>
    <row r="11" spans="1:4" x14ac:dyDescent="0.3">
      <c r="A11" s="9" t="s">
        <v>22</v>
      </c>
      <c r="B11" s="9">
        <v>143</v>
      </c>
      <c r="C11" s="9">
        <v>51</v>
      </c>
      <c r="D11" s="9">
        <v>-64</v>
      </c>
    </row>
    <row r="12" spans="1:4" x14ac:dyDescent="0.3">
      <c r="A12" s="9" t="s">
        <v>43</v>
      </c>
      <c r="B12" s="9">
        <v>133</v>
      </c>
      <c r="C12" s="9">
        <v>53</v>
      </c>
      <c r="D12" s="9">
        <v>-60</v>
      </c>
    </row>
    <row r="13" spans="1:4" x14ac:dyDescent="0.3">
      <c r="A13" s="9" t="s">
        <v>42</v>
      </c>
      <c r="B13" s="9">
        <v>138</v>
      </c>
      <c r="C13" s="9">
        <v>54</v>
      </c>
      <c r="D13" s="9">
        <v>-61</v>
      </c>
    </row>
    <row r="14" spans="1:4" x14ac:dyDescent="0.3">
      <c r="A14" s="9" t="s">
        <v>33</v>
      </c>
      <c r="B14" s="9">
        <v>118</v>
      </c>
      <c r="C14" s="9">
        <v>55</v>
      </c>
      <c r="D14" s="9">
        <v>-53</v>
      </c>
    </row>
    <row r="15" spans="1:4" x14ac:dyDescent="0.3">
      <c r="A15" s="9" t="s">
        <v>18</v>
      </c>
      <c r="B15" s="9">
        <v>127</v>
      </c>
      <c r="C15" s="9">
        <v>58</v>
      </c>
      <c r="D15" s="9">
        <v>-54</v>
      </c>
    </row>
    <row r="16" spans="1:4" x14ac:dyDescent="0.3">
      <c r="A16" s="9" t="s">
        <v>28</v>
      </c>
      <c r="B16" s="9">
        <v>186</v>
      </c>
      <c r="C16" s="9">
        <v>63</v>
      </c>
      <c r="D16" s="9">
        <v>-66</v>
      </c>
    </row>
    <row r="17" spans="1:4" x14ac:dyDescent="0.3">
      <c r="A17" s="9" t="s">
        <v>27</v>
      </c>
      <c r="B17" s="9">
        <v>155</v>
      </c>
      <c r="C17" s="9">
        <v>75</v>
      </c>
      <c r="D17" s="9">
        <v>-52</v>
      </c>
    </row>
    <row r="18" spans="1:4" x14ac:dyDescent="0.3">
      <c r="A18" s="10" t="s">
        <v>50</v>
      </c>
      <c r="B18" s="9">
        <v>155</v>
      </c>
      <c r="C18" s="9">
        <v>78</v>
      </c>
      <c r="D18" s="9">
        <v>-50</v>
      </c>
    </row>
    <row r="19" spans="1:4" x14ac:dyDescent="0.3">
      <c r="A19" s="9" t="s">
        <v>39</v>
      </c>
      <c r="B19" s="9">
        <v>196</v>
      </c>
      <c r="C19" s="9">
        <v>86</v>
      </c>
      <c r="D19" s="9">
        <v>-56</v>
      </c>
    </row>
    <row r="20" spans="1:4" x14ac:dyDescent="0.3">
      <c r="A20" s="9" t="s">
        <v>19</v>
      </c>
      <c r="B20" s="9">
        <v>157</v>
      </c>
      <c r="C20" s="9">
        <v>86</v>
      </c>
      <c r="D20" s="9">
        <v>-45</v>
      </c>
    </row>
    <row r="21" spans="1:4" x14ac:dyDescent="0.3">
      <c r="A21" s="9" t="s">
        <v>38</v>
      </c>
      <c r="B21" s="9">
        <v>203</v>
      </c>
      <c r="C21" s="9">
        <v>94</v>
      </c>
      <c r="D21" s="9">
        <v>-54</v>
      </c>
    </row>
    <row r="22" spans="1:4" x14ac:dyDescent="0.3">
      <c r="A22" s="9" t="s">
        <v>20</v>
      </c>
      <c r="B22" s="9">
        <v>214</v>
      </c>
      <c r="C22" s="9">
        <v>100</v>
      </c>
      <c r="D22" s="9">
        <v>-53</v>
      </c>
    </row>
    <row r="23" spans="1:4" x14ac:dyDescent="0.3">
      <c r="A23" s="9" t="s">
        <v>29</v>
      </c>
      <c r="B23" s="9">
        <v>180</v>
      </c>
      <c r="C23" s="9">
        <v>113</v>
      </c>
      <c r="D23" s="9">
        <v>-37</v>
      </c>
    </row>
    <row r="24" spans="1:4" x14ac:dyDescent="0.3">
      <c r="A24" s="9" t="s">
        <v>31</v>
      </c>
      <c r="B24" s="9">
        <v>283</v>
      </c>
      <c r="C24" s="9">
        <v>128</v>
      </c>
      <c r="D24" s="9">
        <v>-55</v>
      </c>
    </row>
    <row r="25" spans="1:4" x14ac:dyDescent="0.3">
      <c r="A25" s="9" t="s">
        <v>23</v>
      </c>
      <c r="B25" s="9">
        <v>187</v>
      </c>
      <c r="C25" s="9">
        <v>136</v>
      </c>
      <c r="D25" s="9">
        <v>-27</v>
      </c>
    </row>
    <row r="26" spans="1:4" x14ac:dyDescent="0.3">
      <c r="A26" s="9" t="s">
        <v>21</v>
      </c>
      <c r="B26" s="9">
        <v>333</v>
      </c>
      <c r="C26" s="9">
        <v>138</v>
      </c>
      <c r="D26" s="9">
        <v>-59</v>
      </c>
    </row>
    <row r="27" spans="1:4" x14ac:dyDescent="0.3">
      <c r="A27" s="9" t="s">
        <v>40</v>
      </c>
      <c r="B27" s="9">
        <v>235</v>
      </c>
      <c r="C27" s="9">
        <v>141</v>
      </c>
      <c r="D27" s="9">
        <v>-40</v>
      </c>
    </row>
    <row r="28" spans="1:4" x14ac:dyDescent="0.3">
      <c r="A28" s="9" t="s">
        <v>32</v>
      </c>
      <c r="B28" s="9">
        <v>217</v>
      </c>
      <c r="C28" s="9">
        <v>144</v>
      </c>
      <c r="D28" s="9">
        <v>-34</v>
      </c>
    </row>
    <row r="29" spans="1:4" x14ac:dyDescent="0.3">
      <c r="A29" s="9" t="s">
        <v>41</v>
      </c>
      <c r="B29" s="9">
        <v>382</v>
      </c>
      <c r="C29" s="9">
        <v>180</v>
      </c>
      <c r="D29" s="9">
        <v>-53</v>
      </c>
    </row>
    <row r="30" spans="1:4" x14ac:dyDescent="0.3">
      <c r="A30" s="9"/>
      <c r="B30" s="9"/>
      <c r="C30" s="9"/>
      <c r="D30" s="9"/>
    </row>
    <row r="31" spans="1:4" x14ac:dyDescent="0.3">
      <c r="A31" s="9" t="s">
        <v>12</v>
      </c>
      <c r="B31" s="9">
        <v>18</v>
      </c>
      <c r="C31" s="9">
        <v>0</v>
      </c>
      <c r="D31" s="9">
        <v>-100</v>
      </c>
    </row>
    <row r="32" spans="1:4" x14ac:dyDescent="0.3">
      <c r="A32" s="9" t="s">
        <v>6</v>
      </c>
      <c r="B32" s="9">
        <v>46</v>
      </c>
      <c r="C32" s="9">
        <v>9</v>
      </c>
      <c r="D32" s="9">
        <v>-80</v>
      </c>
    </row>
    <row r="33" spans="1:4" x14ac:dyDescent="0.3">
      <c r="A33" s="9" t="s">
        <v>10</v>
      </c>
      <c r="B33" s="9">
        <v>118</v>
      </c>
      <c r="C33" s="9">
        <v>25</v>
      </c>
      <c r="D33" s="9">
        <v>-79</v>
      </c>
    </row>
    <row r="34" spans="1:4" x14ac:dyDescent="0.3">
      <c r="A34" s="9" t="s">
        <v>3</v>
      </c>
      <c r="B34" s="9">
        <v>96</v>
      </c>
      <c r="C34" s="9">
        <v>31</v>
      </c>
      <c r="D34" s="9">
        <v>-68</v>
      </c>
    </row>
    <row r="36" spans="1:4" x14ac:dyDescent="0.3">
      <c r="A36" s="11" t="s">
        <v>14</v>
      </c>
      <c r="B36" s="9">
        <v>73</v>
      </c>
      <c r="C36" s="9">
        <v>28</v>
      </c>
      <c r="D36" s="9">
        <v>-62</v>
      </c>
    </row>
    <row r="37" spans="1:4" x14ac:dyDescent="0.3">
      <c r="A37" s="11" t="s">
        <v>9</v>
      </c>
      <c r="B37" s="9">
        <v>126</v>
      </c>
      <c r="C37" s="9">
        <v>52</v>
      </c>
      <c r="D37" s="9">
        <v>-59</v>
      </c>
    </row>
    <row r="38" spans="1:4" x14ac:dyDescent="0.3">
      <c r="A38" s="11" t="s">
        <v>5</v>
      </c>
      <c r="B38" s="9">
        <v>127</v>
      </c>
      <c r="C38" s="9">
        <v>102</v>
      </c>
      <c r="D38" s="9">
        <v>-20</v>
      </c>
    </row>
    <row r="39" spans="1:4" x14ac:dyDescent="0.3">
      <c r="A39" s="9" t="s">
        <v>8</v>
      </c>
      <c r="B39" s="9">
        <v>294</v>
      </c>
      <c r="C39" s="9">
        <v>182</v>
      </c>
      <c r="D39" s="9">
        <v>-38</v>
      </c>
    </row>
    <row r="40" spans="1:4" x14ac:dyDescent="0.3">
      <c r="A40" s="9" t="s">
        <v>15</v>
      </c>
      <c r="B40" s="9">
        <v>437</v>
      </c>
      <c r="C40" s="9">
        <v>200</v>
      </c>
      <c r="D40" s="9">
        <v>-54</v>
      </c>
    </row>
    <row r="41" spans="1:4" x14ac:dyDescent="0.3">
      <c r="A41" s="9" t="s">
        <v>4</v>
      </c>
      <c r="B41" s="9">
        <v>383</v>
      </c>
      <c r="C41" s="9">
        <v>228</v>
      </c>
      <c r="D41" s="9">
        <v>-40</v>
      </c>
    </row>
    <row r="42" spans="1:4" x14ac:dyDescent="0.3">
      <c r="A42" s="9" t="s">
        <v>48</v>
      </c>
      <c r="B42" s="9">
        <v>380</v>
      </c>
      <c r="C42" s="9">
        <v>254</v>
      </c>
      <c r="D42" s="9">
        <v>-33</v>
      </c>
    </row>
    <row r="43" spans="1:4" x14ac:dyDescent="0.3">
      <c r="A43" s="9" t="s">
        <v>13</v>
      </c>
      <c r="B43" s="9">
        <v>312</v>
      </c>
      <c r="C43" s="9">
        <v>258</v>
      </c>
      <c r="D43" s="9">
        <v>-17</v>
      </c>
    </row>
    <row r="44" spans="1:4" x14ac:dyDescent="0.3">
      <c r="A44" s="9" t="s">
        <v>7</v>
      </c>
      <c r="B44" s="9">
        <v>551</v>
      </c>
      <c r="C44" s="9">
        <v>303</v>
      </c>
      <c r="D44" s="9">
        <v>-45</v>
      </c>
    </row>
    <row r="45" spans="1:4" s="9" customFormat="1" x14ac:dyDescent="0.3"/>
    <row r="46" spans="1:4" x14ac:dyDescent="0.3">
      <c r="A46" s="10" t="s">
        <v>51</v>
      </c>
      <c r="B46" s="9">
        <v>153</v>
      </c>
      <c r="C46" s="9">
        <v>76</v>
      </c>
      <c r="D46" s="9">
        <v>-50</v>
      </c>
    </row>
    <row r="47" spans="1:4" x14ac:dyDescent="0.3">
      <c r="A47" s="10" t="s">
        <v>52</v>
      </c>
      <c r="B47" s="9">
        <v>162</v>
      </c>
      <c r="C47" s="9">
        <v>82</v>
      </c>
      <c r="D47" s="9">
        <v>-49</v>
      </c>
    </row>
  </sheetData>
  <pageMargins left="0.7" right="0.7" top="0.75" bottom="0.75" header="0.3" footer="0.3"/>
  <pageSetup paperSize="0" orientation="portrait" horizontalDpi="0" verticalDpi="0" copie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97D0B-8211-461A-8F00-345A342ECAC3}">
  <dimension ref="A1"/>
  <sheetViews>
    <sheetView tabSelected="1" workbookViewId="0"/>
  </sheetViews>
  <sheetFormatPr defaultRowHeight="14.4" x14ac:dyDescent="0.3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180c7a-c64f-4fad-a153-0ebcc6e6d5dc" xsi:nil="true"/>
    <lcf76f155ced4ddcb4097134ff3c332f xmlns="48d6582e-3daf-4e15-b1c4-b1467466ba2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5375A0765CE4498E147FC1716E5F18" ma:contentTypeVersion="17" ma:contentTypeDescription="Create a new document." ma:contentTypeScope="" ma:versionID="8af6b540c0b404e9c79476a7e8f11af8">
  <xsd:schema xmlns:xsd="http://www.w3.org/2001/XMLSchema" xmlns:xs="http://www.w3.org/2001/XMLSchema" xmlns:p="http://schemas.microsoft.com/office/2006/metadata/properties" xmlns:ns2="48d6582e-3daf-4e15-b1c4-b1467466ba26" xmlns:ns3="34180c7a-c64f-4fad-a153-0ebcc6e6d5dc" targetNamespace="http://schemas.microsoft.com/office/2006/metadata/properties" ma:root="true" ma:fieldsID="2f62e06e78a0a371b13b348d31a66a0b" ns2:_="" ns3:_="">
    <xsd:import namespace="48d6582e-3daf-4e15-b1c4-b1467466ba26"/>
    <xsd:import namespace="34180c7a-c64f-4fad-a153-0ebcc6e6d5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6582e-3daf-4e15-b1c4-b1467466ba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80c7a-c64f-4fad-a153-0ebcc6e6d5d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542c76-5f65-4375-9d5d-fa00b450a3ef}" ma:internalName="TaxCatchAll" ma:showField="CatchAllData" ma:web="34180c7a-c64f-4fad-a153-0ebcc6e6d5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5FB5DAE-498D-444E-9334-3858B2B6AC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E97CAC4-E541-4765-AE73-B48E594918C2}">
  <ds:schemaRefs>
    <ds:schemaRef ds:uri="http://schemas.microsoft.com/office/2006/metadata/properties"/>
    <ds:schemaRef ds:uri="http://schemas.microsoft.com/office/infopath/2007/PartnerControls"/>
    <ds:schemaRef ds:uri="34180c7a-c64f-4fad-a153-0ebcc6e6d5dc"/>
    <ds:schemaRef ds:uri="48d6582e-3daf-4e15-b1c4-b1467466ba26"/>
  </ds:schemaRefs>
</ds:datastoreItem>
</file>

<file path=customXml/itemProps3.xml><?xml version="1.0" encoding="utf-8"?>
<ds:datastoreItem xmlns:ds="http://schemas.openxmlformats.org/officeDocument/2006/customXml" ds:itemID="{F0E01835-BBCA-4A93-92D6-F6A3582CB1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d6582e-3daf-4e15-b1c4-b1467466ba26"/>
    <ds:schemaRef ds:uri="34180c7a-c64f-4fad-a153-0ebcc6e6d5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Original data</vt:lpstr>
      <vt:lpstr>DATA AND CHART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2024-12-02T06:19:32Z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  <property fmtid="{D5CDD505-2E9C-101B-9397-08002B2CF9AE}" pid="3" name="ContentTypeId">
    <vt:lpwstr>0x010100A95375A0765CE4498E147FC1716E5F18</vt:lpwstr>
  </property>
  <property fmtid="{D5CDD505-2E9C-101B-9397-08002B2CF9AE}" pid="4" name="MediaServiceImageTags">
    <vt:lpwstr/>
  </property>
</Properties>
</file>