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BA9935F-4F3A-4EA3-A322-5366723696F7}" xr6:coauthVersionLast="47" xr6:coauthVersionMax="47" xr10:uidLastSave="{00000000-0000-0000-0000-000000000000}"/>
  <bookViews>
    <workbookView xWindow="-120" yWindow="-120" windowWidth="29040" windowHeight="15840" tabRatio="939" activeTab="2" xr2:uid="{00000000-000D-0000-FFFF-FFFF00000000}"/>
  </bookViews>
  <sheets>
    <sheet name="Original Data" sheetId="12" r:id="rId1"/>
    <sheet name="DATA AND CHART" sheetId="11" r:id="rId2"/>
    <sheet name="Draft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2" l="1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</calcChain>
</file>

<file path=xl/sharedStrings.xml><?xml version="1.0" encoding="utf-8"?>
<sst xmlns="http://schemas.openxmlformats.org/spreadsheetml/2006/main" count="20" uniqueCount="14">
  <si>
    <t>EU 27</t>
  </si>
  <si>
    <t>Emissions from fossil fuel used in buildings</t>
  </si>
  <si>
    <t>Projection with existing measures (WEM)</t>
  </si>
  <si>
    <t>Projections with additional measures (WAM)</t>
  </si>
  <si>
    <t>Emissions from electricity and heat used in buildings</t>
  </si>
  <si>
    <t>Dataset 3</t>
  </si>
  <si>
    <t>Total GHG emissions (MtCO2e)</t>
  </si>
  <si>
    <t>Dataset 4</t>
  </si>
  <si>
    <t xml:space="preserve">1.A.4a and b </t>
  </si>
  <si>
    <t>2023e</t>
  </si>
  <si>
    <t>Total emissions from energy used in buildings</t>
  </si>
  <si>
    <t>Sources</t>
  </si>
  <si>
    <t>Dataset 1 and 2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</si>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</sst>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2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0" xfId="0" applyFont="1"/>
    <xf numFmtId="0" fontId="2" fillId="2" borderId="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38279858498344E-2"/>
          <c:y val="6.8125402338912483E-2"/>
          <c:w val="0.90107608411252171"/>
          <c:h val="0.71638183183212445"/>
        </c:manualLayout>
      </c:layout>
      <c:areaChart>
        <c:grouping val="stacked"/>
        <c:varyColors val="0"/>
        <c:ser>
          <c:idx val="0"/>
          <c:order val="0"/>
          <c:tx>
            <c:strRef>
              <c:f>'Original Data'!$B$6</c:f>
              <c:strCache>
                <c:ptCount val="1"/>
                <c:pt idx="0">
                  <c:v>Emissions from fossil fuel used in buildings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'Original Data'!$A$7:$A$32</c:f>
              <c:strCach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2023e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strCache>
            </c:strRef>
          </c:cat>
          <c:val>
            <c:numRef>
              <c:f>'Original Data'!$B$7:$B$25</c:f>
              <c:numCache>
                <c:formatCode>General</c:formatCode>
                <c:ptCount val="19"/>
                <c:pt idx="0">
                  <c:v>584.21278480197316</c:v>
                </c:pt>
                <c:pt idx="1">
                  <c:v>583.85779526592739</c:v>
                </c:pt>
                <c:pt idx="2">
                  <c:v>507.21306953685092</c:v>
                </c:pt>
                <c:pt idx="3">
                  <c:v>551.15827235879271</c:v>
                </c:pt>
                <c:pt idx="4">
                  <c:v>541.60092185143594</c:v>
                </c:pt>
                <c:pt idx="5">
                  <c:v>570.4044139280129</c:v>
                </c:pt>
                <c:pt idx="6">
                  <c:v>499.4376903863033</c:v>
                </c:pt>
                <c:pt idx="7">
                  <c:v>512.52514722894023</c:v>
                </c:pt>
                <c:pt idx="8">
                  <c:v>516.15512053727127</c:v>
                </c:pt>
                <c:pt idx="9">
                  <c:v>443.03158566193559</c:v>
                </c:pt>
                <c:pt idx="10">
                  <c:v>467.71207847607371</c:v>
                </c:pt>
                <c:pt idx="11">
                  <c:v>468.86459927581882</c:v>
                </c:pt>
                <c:pt idx="12">
                  <c:v>468.30247131773962</c:v>
                </c:pt>
                <c:pt idx="13">
                  <c:v>456.78868979947822</c:v>
                </c:pt>
                <c:pt idx="14">
                  <c:v>447.78817663363276</c:v>
                </c:pt>
                <c:pt idx="15">
                  <c:v>441.66371250140213</c:v>
                </c:pt>
                <c:pt idx="16">
                  <c:v>454.32614536634782</c:v>
                </c:pt>
                <c:pt idx="17">
                  <c:v>400.29001772335334</c:v>
                </c:pt>
                <c:pt idx="18">
                  <c:v>377.69873050348446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9-4D8A-9717-9DDBC324E73A}"/>
            </c:ext>
          </c:extLst>
        </c:ser>
        <c:ser>
          <c:idx val="3"/>
          <c:order val="3"/>
          <c:tx>
            <c:strRef>
              <c:f>'Original Data'!$C$6</c:f>
              <c:strCache>
                <c:ptCount val="1"/>
                <c:pt idx="0">
                  <c:v>Emissions from electricity and heat used in buildings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'Original Data'!$A$7:$A$32</c:f>
              <c:strCach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2023e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strCache>
            </c:strRef>
          </c:cat>
          <c:val>
            <c:numRef>
              <c:f>'Original Data'!$C$7:$C$24</c:f>
              <c:numCache>
                <c:formatCode>General</c:formatCode>
                <c:ptCount val="18"/>
                <c:pt idx="0">
                  <c:v>761.65843896853016</c:v>
                </c:pt>
                <c:pt idx="1">
                  <c:v>770.84750300430971</c:v>
                </c:pt>
                <c:pt idx="2">
                  <c:v>763.64138066958003</c:v>
                </c:pt>
                <c:pt idx="3">
                  <c:v>743.47529104556986</c:v>
                </c:pt>
                <c:pt idx="4">
                  <c:v>724.60462023593959</c:v>
                </c:pt>
                <c:pt idx="5">
                  <c:v>728.66675790271006</c:v>
                </c:pt>
                <c:pt idx="6">
                  <c:v>704.51976313630996</c:v>
                </c:pt>
                <c:pt idx="7">
                  <c:v>702.96921539380037</c:v>
                </c:pt>
                <c:pt idx="8">
                  <c:v>666.0277936867501</c:v>
                </c:pt>
                <c:pt idx="9">
                  <c:v>614.46660268257006</c:v>
                </c:pt>
                <c:pt idx="10">
                  <c:v>625.94370998363979</c:v>
                </c:pt>
                <c:pt idx="11">
                  <c:v>611.35682754330992</c:v>
                </c:pt>
                <c:pt idx="12">
                  <c:v>610.22104247864002</c:v>
                </c:pt>
                <c:pt idx="13">
                  <c:v>569.20390941937956</c:v>
                </c:pt>
                <c:pt idx="14">
                  <c:v>496.18455522002023</c:v>
                </c:pt>
                <c:pt idx="15">
                  <c:v>433.3496246296001</c:v>
                </c:pt>
                <c:pt idx="16">
                  <c:v>476.66421801061995</c:v>
                </c:pt>
                <c:pt idx="17">
                  <c:v>494.23782421467098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9-4D8A-9717-9DDBC324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787967"/>
        <c:axId val="1465789215"/>
      </c:areaChart>
      <c:lineChart>
        <c:grouping val="standard"/>
        <c:varyColors val="0"/>
        <c:ser>
          <c:idx val="4"/>
          <c:order val="4"/>
          <c:tx>
            <c:strRef>
              <c:f>'Original Data'!$D$6</c:f>
              <c:strCache>
                <c:ptCount val="1"/>
                <c:pt idx="0">
                  <c:v>Projection with existing measures (WEM)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  <a:effectLst/>
            </c:spPr>
          </c:marker>
          <c:val>
            <c:numRef>
              <c:f>'Original Data'!$D$7:$D$32</c:f>
              <c:numCache>
                <c:formatCode>General</c:formatCode>
                <c:ptCount val="26"/>
                <c:pt idx="17">
                  <c:v>418.21283856999997</c:v>
                </c:pt>
                <c:pt idx="18">
                  <c:v>411.52900682000001</c:v>
                </c:pt>
                <c:pt idx="19">
                  <c:v>404.74322025000004</c:v>
                </c:pt>
                <c:pt idx="20">
                  <c:v>396.8986736</c:v>
                </c:pt>
                <c:pt idx="21">
                  <c:v>387.99021044</c:v>
                </c:pt>
                <c:pt idx="22">
                  <c:v>378.34494182999998</c:v>
                </c:pt>
                <c:pt idx="23">
                  <c:v>368.55345871000003</c:v>
                </c:pt>
                <c:pt idx="24">
                  <c:v>356.69255081</c:v>
                </c:pt>
                <c:pt idx="25">
                  <c:v>345.87485327999997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29-4D8A-9717-9DDBC324E73A}"/>
            </c:ext>
          </c:extLst>
        </c:ser>
        <c:ser>
          <c:idx val="6"/>
          <c:order val="6"/>
          <c:tx>
            <c:strRef>
              <c:f>'Original Data'!$E$6</c:f>
              <c:strCache>
                <c:ptCount val="1"/>
                <c:pt idx="0">
                  <c:v>Projections with additional measures (WAM)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12700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'Original Data'!$E$7:$E$32</c:f>
              <c:numCache>
                <c:formatCode>General</c:formatCode>
                <c:ptCount val="26"/>
                <c:pt idx="17">
                  <c:v>412.63313685999998</c:v>
                </c:pt>
                <c:pt idx="18">
                  <c:v>402.19623063999995</c:v>
                </c:pt>
                <c:pt idx="19">
                  <c:v>388.90887368999995</c:v>
                </c:pt>
                <c:pt idx="20">
                  <c:v>371.68833696999997</c:v>
                </c:pt>
                <c:pt idx="21">
                  <c:v>358.45223791999996</c:v>
                </c:pt>
                <c:pt idx="22">
                  <c:v>344.28679102999996</c:v>
                </c:pt>
                <c:pt idx="23">
                  <c:v>330.13269738000002</c:v>
                </c:pt>
                <c:pt idx="24">
                  <c:v>314.36590174999998</c:v>
                </c:pt>
                <c:pt idx="25">
                  <c:v>299.45480200999998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29-4D8A-9717-9DDBC324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787967"/>
        <c:axId val="1465789215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'Original Data'!$A$7:$A$32</c15:sqref>
                        </c15:formulaRef>
                      </c:ext>
                    </c:extLst>
                    <c:strCache>
                      <c:ptCount val="26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2023e</c:v>
                      </c:pt>
                      <c:pt idx="19">
                        <c:v>2024</c:v>
                      </c:pt>
                      <c:pt idx="20">
                        <c:v>2025</c:v>
                      </c:pt>
                      <c:pt idx="21">
                        <c:v>2026</c:v>
                      </c:pt>
                      <c:pt idx="22">
                        <c:v>2027</c:v>
                      </c:pt>
                      <c:pt idx="23">
                        <c:v>2028</c:v>
                      </c:pt>
                      <c:pt idx="24">
                        <c:v>2029</c:v>
                      </c:pt>
                      <c:pt idx="25">
                        <c:v>2030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5029-4D8A-9717-9DDBC324E73A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rgbClr val="0070C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Data'!$A$7:$A$32</c15:sqref>
                        </c15:formulaRef>
                      </c:ext>
                    </c:extLst>
                    <c:strCache>
                      <c:ptCount val="26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2023e</c:v>
                      </c:pt>
                      <c:pt idx="19">
                        <c:v>2024</c:v>
                      </c:pt>
                      <c:pt idx="20">
                        <c:v>2025</c:v>
                      </c:pt>
                      <c:pt idx="21">
                        <c:v>2026</c:v>
                      </c:pt>
                      <c:pt idx="22">
                        <c:v>2027</c:v>
                      </c:pt>
                      <c:pt idx="23">
                        <c:v>2028</c:v>
                      </c:pt>
                      <c:pt idx="24">
                        <c:v>2029</c:v>
                      </c:pt>
                      <c:pt idx="25">
                        <c:v>2030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029-4D8A-9717-9DDBC324E73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'Original Data'!$E$7:$E$32</c15:sqref>
                        </c15:formulaRef>
                      </c:ext>
                    </c:extLst>
                    <c:strCache>
                      <c:ptCount val="26"/>
                      <c:pt idx="0">
                        <c:v>761.658439</c:v>
                      </c:pt>
                      <c:pt idx="1">
                        <c:v>770.847503</c:v>
                      </c:pt>
                      <c:pt idx="2">
                        <c:v>763.6413807</c:v>
                      </c:pt>
                      <c:pt idx="3">
                        <c:v>743.475291</c:v>
                      </c:pt>
                      <c:pt idx="4">
                        <c:v>724.6046202</c:v>
                      </c:pt>
                      <c:pt idx="5">
                        <c:v>728.6667579</c:v>
                      </c:pt>
                      <c:pt idx="6">
                        <c:v>704.5197631</c:v>
                      </c:pt>
                      <c:pt idx="7">
                        <c:v>702.9692154</c:v>
                      </c:pt>
                      <c:pt idx="8">
                        <c:v>666.0277937</c:v>
                      </c:pt>
                      <c:pt idx="9">
                        <c:v>614.4666027</c:v>
                      </c:pt>
                      <c:pt idx="10">
                        <c:v>625.94371</c:v>
                      </c:pt>
                      <c:pt idx="11">
                        <c:v>611.3568275</c:v>
                      </c:pt>
                      <c:pt idx="12">
                        <c:v>610.2210425</c:v>
                      </c:pt>
                      <c:pt idx="13">
                        <c:v>569.2039094</c:v>
                      </c:pt>
                      <c:pt idx="14">
                        <c:v>496.1845552</c:v>
                      </c:pt>
                      <c:pt idx="15">
                        <c:v>433.3496246</c:v>
                      </c:pt>
                      <c:pt idx="16">
                        <c:v>476.664218</c:v>
                      </c:pt>
                      <c:pt idx="17">
                        <c:v>412.6331369</c:v>
                      </c:pt>
                      <c:pt idx="18">
                        <c:v>402.1962306</c:v>
                      </c:pt>
                      <c:pt idx="19">
                        <c:v>388.9088737</c:v>
                      </c:pt>
                      <c:pt idx="20">
                        <c:v>371.688337</c:v>
                      </c:pt>
                      <c:pt idx="21">
                        <c:v>358.4522379</c:v>
                      </c:pt>
                      <c:pt idx="22">
                        <c:v>344.286791</c:v>
                      </c:pt>
                      <c:pt idx="23">
                        <c:v>330.1326974</c:v>
                      </c:pt>
                      <c:pt idx="24">
                        <c:v>314.3659018</c:v>
                      </c:pt>
                      <c:pt idx="25">
                        <c:v>299.454802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029-4D8A-9717-9DDBC324E73A}"/>
                  </c:ext>
                </c:extLst>
              </c15:ser>
            </c15:filteredLineSeries>
          </c:ext>
        </c:extLst>
      </c:lineChart>
      <c:catAx>
        <c:axId val="1465787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789215"/>
        <c:crosses val="autoZero"/>
        <c:auto val="1"/>
        <c:lblAlgn val="ctr"/>
        <c:lblOffset val="100"/>
        <c:noMultiLvlLbl val="0"/>
      </c:catAx>
      <c:valAx>
        <c:axId val="146578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787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750290509941357E-2"/>
          <c:y val="0.84865209310617218"/>
          <c:w val="0.85477164784296689"/>
          <c:h val="0.121835392874138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838279858498344E-2"/>
          <c:y val="6.8125402338912483E-2"/>
          <c:w val="0.72278720090004001"/>
          <c:h val="0.8317612362709893"/>
        </c:manualLayout>
      </c:layout>
      <c:areaChart>
        <c:grouping val="stacked"/>
        <c:varyColors val="0"/>
        <c:ser>
          <c:idx val="0"/>
          <c:order val="0"/>
          <c:tx>
            <c:strRef>
              <c:f>'DATA AND CHART'!$B$2</c:f>
              <c:strCache>
                <c:ptCount val="1"/>
                <c:pt idx="0">
                  <c:v>Emissions from fossil fuel used in buildings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cat>
            <c:strRef>
              <c:f>'DATA AND CHART'!$A$3:$A$28</c:f>
              <c:strCach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2023e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strCache>
            </c:strRef>
          </c:cat>
          <c:val>
            <c:numRef>
              <c:f>'DATA AND CHART'!$B$3:$B$21</c:f>
              <c:numCache>
                <c:formatCode>General</c:formatCode>
                <c:ptCount val="19"/>
                <c:pt idx="0">
                  <c:v>584.21278480197316</c:v>
                </c:pt>
                <c:pt idx="1">
                  <c:v>583.85779526592739</c:v>
                </c:pt>
                <c:pt idx="2">
                  <c:v>507.21306953685092</c:v>
                </c:pt>
                <c:pt idx="3">
                  <c:v>551.15827235879271</c:v>
                </c:pt>
                <c:pt idx="4">
                  <c:v>541.60092185143594</c:v>
                </c:pt>
                <c:pt idx="5">
                  <c:v>570.4044139280129</c:v>
                </c:pt>
                <c:pt idx="6">
                  <c:v>499.4376903863033</c:v>
                </c:pt>
                <c:pt idx="7">
                  <c:v>512.52514722894023</c:v>
                </c:pt>
                <c:pt idx="8">
                  <c:v>516.15512053727127</c:v>
                </c:pt>
                <c:pt idx="9">
                  <c:v>443.03158566193559</c:v>
                </c:pt>
                <c:pt idx="10">
                  <c:v>467.71207847607371</c:v>
                </c:pt>
                <c:pt idx="11">
                  <c:v>468.86459927581882</c:v>
                </c:pt>
                <c:pt idx="12">
                  <c:v>468.30247131773962</c:v>
                </c:pt>
                <c:pt idx="13">
                  <c:v>456.78868979947822</c:v>
                </c:pt>
                <c:pt idx="14">
                  <c:v>447.78817663363276</c:v>
                </c:pt>
                <c:pt idx="15">
                  <c:v>441.66371250140213</c:v>
                </c:pt>
                <c:pt idx="16">
                  <c:v>454.32614536634782</c:v>
                </c:pt>
                <c:pt idx="17">
                  <c:v>400.29001772335334</c:v>
                </c:pt>
                <c:pt idx="18">
                  <c:v>377.69873050348446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B-4A79-8DFE-2AE90BF17D0C}"/>
            </c:ext>
          </c:extLst>
        </c:ser>
        <c:ser>
          <c:idx val="3"/>
          <c:order val="3"/>
          <c:tx>
            <c:strRef>
              <c:f>'DATA AND CHART'!$C$2</c:f>
              <c:strCache>
                <c:ptCount val="1"/>
                <c:pt idx="0">
                  <c:v>Emissions from electricity and heat used in buildings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strRef>
              <c:f>'DATA AND CHART'!$A$3:$A$28</c:f>
              <c:strCache>
                <c:ptCount val="2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2023e</c:v>
                </c:pt>
                <c:pt idx="19">
                  <c:v>2024</c:v>
                </c:pt>
                <c:pt idx="20">
                  <c:v>2025</c:v>
                </c:pt>
                <c:pt idx="21">
                  <c:v>2026</c:v>
                </c:pt>
                <c:pt idx="22">
                  <c:v>2027</c:v>
                </c:pt>
                <c:pt idx="23">
                  <c:v>2028</c:v>
                </c:pt>
                <c:pt idx="24">
                  <c:v>2029</c:v>
                </c:pt>
                <c:pt idx="25">
                  <c:v>2030</c:v>
                </c:pt>
              </c:strCache>
            </c:strRef>
          </c:cat>
          <c:val>
            <c:numRef>
              <c:f>'DATA AND CHART'!$C$3:$C$20</c:f>
              <c:numCache>
                <c:formatCode>General</c:formatCode>
                <c:ptCount val="18"/>
                <c:pt idx="0">
                  <c:v>761.65843896853016</c:v>
                </c:pt>
                <c:pt idx="1">
                  <c:v>770.84750300430971</c:v>
                </c:pt>
                <c:pt idx="2">
                  <c:v>763.64138066958003</c:v>
                </c:pt>
                <c:pt idx="3">
                  <c:v>743.47529104556986</c:v>
                </c:pt>
                <c:pt idx="4">
                  <c:v>724.60462023593959</c:v>
                </c:pt>
                <c:pt idx="5">
                  <c:v>728.66675790271006</c:v>
                </c:pt>
                <c:pt idx="6">
                  <c:v>704.51976313630996</c:v>
                </c:pt>
                <c:pt idx="7">
                  <c:v>702.96921539380037</c:v>
                </c:pt>
                <c:pt idx="8">
                  <c:v>666.0277936867501</c:v>
                </c:pt>
                <c:pt idx="9">
                  <c:v>614.46660268257006</c:v>
                </c:pt>
                <c:pt idx="10">
                  <c:v>625.94370998363979</c:v>
                </c:pt>
                <c:pt idx="11">
                  <c:v>611.35682754330992</c:v>
                </c:pt>
                <c:pt idx="12">
                  <c:v>610.22104247864002</c:v>
                </c:pt>
                <c:pt idx="13">
                  <c:v>569.20390941937956</c:v>
                </c:pt>
                <c:pt idx="14">
                  <c:v>496.18455522002023</c:v>
                </c:pt>
                <c:pt idx="15">
                  <c:v>433.3496246296001</c:v>
                </c:pt>
                <c:pt idx="16">
                  <c:v>476.66421801061995</c:v>
                </c:pt>
                <c:pt idx="17">
                  <c:v>494.23782421467052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B-4A79-8DFE-2AE90BF17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787967"/>
        <c:axId val="1465789215"/>
      </c:areaChart>
      <c:lineChart>
        <c:grouping val="standard"/>
        <c:varyColors val="0"/>
        <c:ser>
          <c:idx val="4"/>
          <c:order val="4"/>
          <c:tx>
            <c:strRef>
              <c:f>'DATA AND CHART'!$D$2</c:f>
              <c:strCache>
                <c:ptCount val="1"/>
                <c:pt idx="0">
                  <c:v>Projection with existing measures (WEM)</c:v>
                </c:pt>
              </c:strCache>
            </c:strRef>
          </c:tx>
          <c:spPr>
            <a:ln w="127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CHART'!$D$3:$D$28</c:f>
              <c:numCache>
                <c:formatCode>General</c:formatCode>
                <c:ptCount val="26"/>
                <c:pt idx="17">
                  <c:v>418.21283856999997</c:v>
                </c:pt>
                <c:pt idx="18">
                  <c:v>411.52900682000001</c:v>
                </c:pt>
                <c:pt idx="19">
                  <c:v>404.74322025000004</c:v>
                </c:pt>
                <c:pt idx="20">
                  <c:v>396.8986736</c:v>
                </c:pt>
                <c:pt idx="21">
                  <c:v>387.99021044</c:v>
                </c:pt>
                <c:pt idx="22">
                  <c:v>378.34494182999998</c:v>
                </c:pt>
                <c:pt idx="23">
                  <c:v>368.55345871000003</c:v>
                </c:pt>
                <c:pt idx="24">
                  <c:v>356.69255081</c:v>
                </c:pt>
                <c:pt idx="25">
                  <c:v>345.87485327999997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DB-4A79-8DFE-2AE90BF17D0C}"/>
            </c:ext>
          </c:extLst>
        </c:ser>
        <c:ser>
          <c:idx val="6"/>
          <c:order val="6"/>
          <c:tx>
            <c:strRef>
              <c:f>'DATA AND CHART'!$E$2</c:f>
              <c:strCache>
                <c:ptCount val="1"/>
                <c:pt idx="0">
                  <c:v>Projections with additional measures (WAM)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'DATA AND CHART'!$E$3:$E$28</c:f>
              <c:numCache>
                <c:formatCode>General</c:formatCode>
                <c:ptCount val="26"/>
                <c:pt idx="17">
                  <c:v>412.63313685999998</c:v>
                </c:pt>
                <c:pt idx="18">
                  <c:v>402.19623063999995</c:v>
                </c:pt>
                <c:pt idx="19">
                  <c:v>388.90887368999995</c:v>
                </c:pt>
                <c:pt idx="20">
                  <c:v>371.68833696999997</c:v>
                </c:pt>
                <c:pt idx="21">
                  <c:v>358.45223791999996</c:v>
                </c:pt>
                <c:pt idx="22">
                  <c:v>344.28679102999996</c:v>
                </c:pt>
                <c:pt idx="23">
                  <c:v>330.13269738000002</c:v>
                </c:pt>
                <c:pt idx="24">
                  <c:v>314.36590174999998</c:v>
                </c:pt>
                <c:pt idx="25">
                  <c:v>299.45480200999998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DB-4A79-8DFE-2AE90BF17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787967"/>
        <c:axId val="1465789215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'DATA AND CHART'!$A$3:$A$28</c15:sqref>
                        </c15:formulaRef>
                      </c:ext>
                    </c:extLst>
                    <c:strCache>
                      <c:ptCount val="26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2023e</c:v>
                      </c:pt>
                      <c:pt idx="19">
                        <c:v>2024</c:v>
                      </c:pt>
                      <c:pt idx="20">
                        <c:v>2025</c:v>
                      </c:pt>
                      <c:pt idx="21">
                        <c:v>2026</c:v>
                      </c:pt>
                      <c:pt idx="22">
                        <c:v>2027</c:v>
                      </c:pt>
                      <c:pt idx="23">
                        <c:v>2028</c:v>
                      </c:pt>
                      <c:pt idx="24">
                        <c:v>2029</c:v>
                      </c:pt>
                      <c:pt idx="25">
                        <c:v>2030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E6DB-4A79-8DFE-2AE90BF17D0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rgbClr val="0070C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CHART'!$A$3:$A$28</c15:sqref>
                        </c15:formulaRef>
                      </c:ext>
                    </c:extLst>
                    <c:strCache>
                      <c:ptCount val="26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  <c:pt idx="14">
                        <c:v>2019</c:v>
                      </c:pt>
                      <c:pt idx="15">
                        <c:v>2020</c:v>
                      </c:pt>
                      <c:pt idx="16">
                        <c:v>2021</c:v>
                      </c:pt>
                      <c:pt idx="17">
                        <c:v>2022</c:v>
                      </c:pt>
                      <c:pt idx="18">
                        <c:v>2023e</c:v>
                      </c:pt>
                      <c:pt idx="19">
                        <c:v>2024</c:v>
                      </c:pt>
                      <c:pt idx="20">
                        <c:v>2025</c:v>
                      </c:pt>
                      <c:pt idx="21">
                        <c:v>2026</c:v>
                      </c:pt>
                      <c:pt idx="22">
                        <c:v>2027</c:v>
                      </c:pt>
                      <c:pt idx="23">
                        <c:v>2028</c:v>
                      </c:pt>
                      <c:pt idx="24">
                        <c:v>2029</c:v>
                      </c:pt>
                      <c:pt idx="25">
                        <c:v>2030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6DB-4A79-8DFE-2AE90BF17D0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AND CHART'!$E$3:$E$28</c15:sqref>
                        </c15:formulaRef>
                      </c:ext>
                    </c:extLst>
                    <c:strCache>
                      <c:ptCount val="26"/>
                      <c:pt idx="0">
                        <c:v>761.658439</c:v>
                      </c:pt>
                      <c:pt idx="1">
                        <c:v>770.847503</c:v>
                      </c:pt>
                      <c:pt idx="2">
                        <c:v>763.6413807</c:v>
                      </c:pt>
                      <c:pt idx="3">
                        <c:v>743.475291</c:v>
                      </c:pt>
                      <c:pt idx="4">
                        <c:v>724.6046202</c:v>
                      </c:pt>
                      <c:pt idx="5">
                        <c:v>728.6667579</c:v>
                      </c:pt>
                      <c:pt idx="6">
                        <c:v>704.5197631</c:v>
                      </c:pt>
                      <c:pt idx="7">
                        <c:v>702.9692154</c:v>
                      </c:pt>
                      <c:pt idx="8">
                        <c:v>666.0277937</c:v>
                      </c:pt>
                      <c:pt idx="9">
                        <c:v>614.4666027</c:v>
                      </c:pt>
                      <c:pt idx="10">
                        <c:v>625.94371</c:v>
                      </c:pt>
                      <c:pt idx="11">
                        <c:v>611.3568275</c:v>
                      </c:pt>
                      <c:pt idx="12">
                        <c:v>610.2210425</c:v>
                      </c:pt>
                      <c:pt idx="13">
                        <c:v>569.2039094</c:v>
                      </c:pt>
                      <c:pt idx="14">
                        <c:v>496.1845552</c:v>
                      </c:pt>
                      <c:pt idx="15">
                        <c:v>433.3496246</c:v>
                      </c:pt>
                      <c:pt idx="16">
                        <c:v>476.664218</c:v>
                      </c:pt>
                      <c:pt idx="17">
                        <c:v>412.6331369</c:v>
                      </c:pt>
                      <c:pt idx="18">
                        <c:v>402.1962306</c:v>
                      </c:pt>
                      <c:pt idx="19">
                        <c:v>388.9088737</c:v>
                      </c:pt>
                      <c:pt idx="20">
                        <c:v>371.688337</c:v>
                      </c:pt>
                      <c:pt idx="21">
                        <c:v>358.4522379</c:v>
                      </c:pt>
                      <c:pt idx="22">
                        <c:v>344.286791</c:v>
                      </c:pt>
                      <c:pt idx="23">
                        <c:v>330.1326974</c:v>
                      </c:pt>
                      <c:pt idx="24">
                        <c:v>314.3659018</c:v>
                      </c:pt>
                      <c:pt idx="25">
                        <c:v>299.454802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6DB-4A79-8DFE-2AE90BF17D0C}"/>
                  </c:ext>
                </c:extLst>
              </c15:ser>
            </c15:filteredLineSeries>
          </c:ext>
        </c:extLst>
      </c:lineChart>
      <c:catAx>
        <c:axId val="1465787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789215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1465789215"/>
        <c:scaling>
          <c:orientation val="minMax"/>
          <c:max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Million tonnes of CO2 equivalent (MtCO2e)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787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328943416989075"/>
          <c:y val="0.3996471770815882"/>
          <c:w val="0.17045481599967952"/>
          <c:h val="0.25176947562405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261937</xdr:colOff>
      <xdr:row>3</xdr:row>
      <xdr:rowOff>177800</xdr:rowOff>
    </xdr:from>
    <xdr:to>
      <xdr:col>24</xdr:col>
      <xdr:colOff>464343</xdr:colOff>
      <xdr:row>32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679948-D110-4612-9D00-67BFAAFB2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475455</xdr:colOff>
      <xdr:row>4</xdr:row>
      <xdr:rowOff>72232</xdr:rowOff>
    </xdr:from>
    <xdr:to>
      <xdr:col>12</xdr:col>
      <xdr:colOff>582612</xdr:colOff>
      <xdr:row>5</xdr:row>
      <xdr:rowOff>155575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3EE8433-9B5E-44C1-9937-CE35ED340B2B}"/>
            </a:ext>
          </a:extLst>
        </xdr:cNvPr>
        <xdr:cNvSpPr txBox="1"/>
      </xdr:nvSpPr>
      <xdr:spPr>
        <a:xfrm>
          <a:off x="8209755" y="834232"/>
          <a:ext cx="1935957" cy="2738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Mt. CO2equ.</a:t>
          </a:r>
          <a:endParaRPr lang="en-DK" sz="1100" strike="noStrike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347384</xdr:colOff>
      <xdr:row>2</xdr:row>
      <xdr:rowOff>121770</xdr:rowOff>
    </xdr:from>
    <xdr:to>
      <xdr:col>25</xdr:col>
      <xdr:colOff>425825</xdr:colOff>
      <xdr:row>30</xdr:row>
      <xdr:rowOff>100853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23D93E-B997-4649-96DD-E62AD28B68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0</xdr:row>
      <xdr:rowOff>89647</xdr:rowOff>
    </xdr:from>
    <xdr:to>
      <xdr:col>19</xdr:col>
      <xdr:colOff>466922</xdr:colOff>
      <xdr:row>41</xdr:row>
      <xdr:rowOff>151854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A37DE7-0423-4E1B-AB89-7F5117A82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89647"/>
          <a:ext cx="11762451" cy="7872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365B-CAB7-49BF-8526-B77476B9A533}">
  <dimension ref="A1:F34"/>
  <sheetViews>
    <sheetView zoomScale="85" zoomScaleNormal="85" workbookViewId="0">
      <selection activeCell="A24" sqref="A24:XFD24"/>
    </sheetView>
  </sheetViews>
  <sheetFormatPr defaultColWidth="9.28515625" defaultRowHeight="15" x14ac:dyDescent="0.25"/>
  <cols>
    <col min="2" max="2" width="21.5703125" customWidth="1"/>
    <col min="3" max="3" width="18.7109375" customWidth="1"/>
    <col min="4" max="4" width="11.42578125" customWidth="1"/>
    <col min="5" max="5" width="11.7109375" customWidth="1"/>
    <col min="6" max="6" width="15.7109375" customWidth="1"/>
    <col min="12" max="12" width="9.28515625" customWidth="1"/>
  </cols>
  <sheetData>
    <row r="1" spans="1:6" x14ac:dyDescent="0.25">
      <c r="A1" s="2" t="s">
        <v>6</v>
      </c>
    </row>
    <row r="2" spans="1:6" x14ac:dyDescent="0.25">
      <c r="A2" s="3" t="s">
        <v>0</v>
      </c>
    </row>
    <row r="3" spans="1:6" x14ac:dyDescent="0.25">
      <c r="A3" s="3" t="s">
        <v>8</v>
      </c>
    </row>
    <row r="5" spans="1:6" x14ac:dyDescent="0.25">
      <c r="A5" s="4"/>
      <c r="B5" s="4"/>
      <c r="C5" s="4"/>
      <c r="D5" s="10"/>
      <c r="E5" s="10"/>
      <c r="F5" s="7"/>
    </row>
    <row r="6" spans="1:6" ht="75" x14ac:dyDescent="0.25">
      <c r="A6" s="4"/>
      <c r="B6" s="5" t="s">
        <v>1</v>
      </c>
      <c r="C6" s="5" t="s">
        <v>4</v>
      </c>
      <c r="D6" s="5" t="s">
        <v>2</v>
      </c>
      <c r="E6" s="5" t="s">
        <v>3</v>
      </c>
      <c r="F6" s="5" t="s">
        <v>10</v>
      </c>
    </row>
    <row r="7" spans="1:6" x14ac:dyDescent="0.25">
      <c r="A7" s="6">
        <v>2005</v>
      </c>
      <c r="B7" s="7">
        <v>584.21278480197316</v>
      </c>
      <c r="C7" s="7">
        <v>761.65843896853016</v>
      </c>
      <c r="D7" s="7"/>
      <c r="E7" s="7"/>
      <c r="F7" s="8">
        <f>C7+B7</f>
        <v>1345.8712237705033</v>
      </c>
    </row>
    <row r="8" spans="1:6" x14ac:dyDescent="0.25">
      <c r="A8" s="6">
        <v>2006</v>
      </c>
      <c r="B8" s="7">
        <v>583.85779526592739</v>
      </c>
      <c r="C8" s="7">
        <v>770.84750300430971</v>
      </c>
      <c r="D8" s="7"/>
      <c r="E8" s="7"/>
      <c r="F8" s="8">
        <f t="shared" ref="F8:F24" si="0">C8+B8</f>
        <v>1354.7052982702371</v>
      </c>
    </row>
    <row r="9" spans="1:6" x14ac:dyDescent="0.25">
      <c r="A9" s="6">
        <v>2007</v>
      </c>
      <c r="B9" s="7">
        <v>507.21306953685092</v>
      </c>
      <c r="C9" s="7">
        <v>763.64138066958003</v>
      </c>
      <c r="D9" s="7"/>
      <c r="E9" s="7"/>
      <c r="F9" s="8">
        <f t="shared" si="0"/>
        <v>1270.854450206431</v>
      </c>
    </row>
    <row r="10" spans="1:6" x14ac:dyDescent="0.25">
      <c r="A10" s="6">
        <v>2008</v>
      </c>
      <c r="B10" s="7">
        <v>551.15827235879271</v>
      </c>
      <c r="C10" s="7">
        <v>743.47529104556986</v>
      </c>
      <c r="D10" s="7"/>
      <c r="E10" s="7"/>
      <c r="F10" s="8">
        <f t="shared" si="0"/>
        <v>1294.6335634043626</v>
      </c>
    </row>
    <row r="11" spans="1:6" x14ac:dyDescent="0.25">
      <c r="A11" s="6">
        <v>2009</v>
      </c>
      <c r="B11" s="7">
        <v>541.60092185143594</v>
      </c>
      <c r="C11" s="7">
        <v>724.60462023593959</v>
      </c>
      <c r="D11" s="7"/>
      <c r="E11" s="7"/>
      <c r="F11" s="8">
        <f t="shared" si="0"/>
        <v>1266.2055420873755</v>
      </c>
    </row>
    <row r="12" spans="1:6" x14ac:dyDescent="0.25">
      <c r="A12" s="6">
        <v>2010</v>
      </c>
      <c r="B12" s="7">
        <v>570.4044139280129</v>
      </c>
      <c r="C12" s="7">
        <v>728.66675790271006</v>
      </c>
      <c r="D12" s="7"/>
      <c r="E12" s="7"/>
      <c r="F12" s="8">
        <f t="shared" si="0"/>
        <v>1299.071171830723</v>
      </c>
    </row>
    <row r="13" spans="1:6" x14ac:dyDescent="0.25">
      <c r="A13" s="6">
        <v>2011</v>
      </c>
      <c r="B13" s="7">
        <v>499.4376903863033</v>
      </c>
      <c r="C13" s="7">
        <v>704.51976313630996</v>
      </c>
      <c r="D13" s="7"/>
      <c r="E13" s="7"/>
      <c r="F13" s="8">
        <f t="shared" si="0"/>
        <v>1203.9574535226134</v>
      </c>
    </row>
    <row r="14" spans="1:6" x14ac:dyDescent="0.25">
      <c r="A14" s="6">
        <v>2012</v>
      </c>
      <c r="B14" s="7">
        <v>512.52514722894023</v>
      </c>
      <c r="C14" s="7">
        <v>702.96921539380037</v>
      </c>
      <c r="D14" s="7"/>
      <c r="E14" s="7"/>
      <c r="F14" s="8">
        <f t="shared" si="0"/>
        <v>1215.4943626227405</v>
      </c>
    </row>
    <row r="15" spans="1:6" x14ac:dyDescent="0.25">
      <c r="A15" s="6">
        <v>2013</v>
      </c>
      <c r="B15" s="7">
        <v>516.15512053727127</v>
      </c>
      <c r="C15" s="7">
        <v>666.0277936867501</v>
      </c>
      <c r="D15" s="7"/>
      <c r="E15" s="7"/>
      <c r="F15" s="8">
        <f t="shared" si="0"/>
        <v>1182.1829142240213</v>
      </c>
    </row>
    <row r="16" spans="1:6" x14ac:dyDescent="0.25">
      <c r="A16" s="6">
        <v>2014</v>
      </c>
      <c r="B16" s="7">
        <v>443.03158566193559</v>
      </c>
      <c r="C16" s="7">
        <v>614.46660268257006</v>
      </c>
      <c r="D16" s="7"/>
      <c r="E16" s="7"/>
      <c r="F16" s="8">
        <f t="shared" si="0"/>
        <v>1057.4981883445057</v>
      </c>
    </row>
    <row r="17" spans="1:6" x14ac:dyDescent="0.25">
      <c r="A17" s="6">
        <v>2015</v>
      </c>
      <c r="B17" s="7">
        <v>467.71207847607371</v>
      </c>
      <c r="C17" s="7">
        <v>625.94370998363979</v>
      </c>
      <c r="D17" s="7"/>
      <c r="E17" s="7"/>
      <c r="F17" s="8">
        <f t="shared" si="0"/>
        <v>1093.6557884597134</v>
      </c>
    </row>
    <row r="18" spans="1:6" x14ac:dyDescent="0.25">
      <c r="A18" s="6">
        <v>2016</v>
      </c>
      <c r="B18" s="7">
        <v>468.86459927581882</v>
      </c>
      <c r="C18" s="7">
        <v>611.35682754330992</v>
      </c>
      <c r="D18" s="7"/>
      <c r="E18" s="7"/>
      <c r="F18" s="8">
        <f t="shared" si="0"/>
        <v>1080.2214268191287</v>
      </c>
    </row>
    <row r="19" spans="1:6" x14ac:dyDescent="0.25">
      <c r="A19" s="6">
        <v>2017</v>
      </c>
      <c r="B19" s="7">
        <v>468.30247131773962</v>
      </c>
      <c r="C19" s="7">
        <v>610.22104247864002</v>
      </c>
      <c r="D19" s="7"/>
      <c r="E19" s="7"/>
      <c r="F19" s="8">
        <f t="shared" si="0"/>
        <v>1078.5235137963796</v>
      </c>
    </row>
    <row r="20" spans="1:6" x14ac:dyDescent="0.25">
      <c r="A20" s="6">
        <v>2018</v>
      </c>
      <c r="B20" s="7">
        <v>456.78868979947822</v>
      </c>
      <c r="C20" s="7">
        <v>569.20390941937956</v>
      </c>
      <c r="D20" s="7"/>
      <c r="E20" s="7"/>
      <c r="F20" s="8">
        <f t="shared" si="0"/>
        <v>1025.9925992188578</v>
      </c>
    </row>
    <row r="21" spans="1:6" x14ac:dyDescent="0.25">
      <c r="A21" s="6">
        <v>2019</v>
      </c>
      <c r="B21" s="7">
        <v>447.78817663363276</v>
      </c>
      <c r="C21" s="7">
        <v>496.18455522002023</v>
      </c>
      <c r="D21" s="7"/>
      <c r="E21" s="7"/>
      <c r="F21" s="8">
        <f t="shared" si="0"/>
        <v>943.97273185365293</v>
      </c>
    </row>
    <row r="22" spans="1:6" x14ac:dyDescent="0.25">
      <c r="A22" s="6">
        <v>2020</v>
      </c>
      <c r="B22" s="7">
        <v>441.66371250140213</v>
      </c>
      <c r="C22" s="7">
        <v>433.3496246296001</v>
      </c>
      <c r="D22" s="7"/>
      <c r="E22" s="7"/>
      <c r="F22" s="8">
        <f t="shared" si="0"/>
        <v>875.01333713100223</v>
      </c>
    </row>
    <row r="23" spans="1:6" x14ac:dyDescent="0.25">
      <c r="A23" s="6">
        <v>2021</v>
      </c>
      <c r="B23" s="7">
        <v>454.32614536634782</v>
      </c>
      <c r="C23" s="7">
        <v>476.66421801061995</v>
      </c>
      <c r="D23" s="7"/>
      <c r="E23" s="7"/>
      <c r="F23" s="8">
        <f t="shared" si="0"/>
        <v>930.99036337696771</v>
      </c>
    </row>
    <row r="24" spans="1:6" x14ac:dyDescent="0.25">
      <c r="A24" s="6">
        <v>2022</v>
      </c>
      <c r="B24" s="7">
        <v>400.29001772335334</v>
      </c>
      <c r="C24" s="7">
        <v>494.23782421467098</v>
      </c>
      <c r="D24" s="7">
        <v>418.21283856999997</v>
      </c>
      <c r="E24" s="7">
        <v>412.63313685999998</v>
      </c>
      <c r="F24" s="8">
        <f t="shared" si="0"/>
        <v>894.52784193802427</v>
      </c>
    </row>
    <row r="25" spans="1:6" x14ac:dyDescent="0.25">
      <c r="A25" s="6" t="s">
        <v>9</v>
      </c>
      <c r="B25" s="7">
        <v>377.69873050348446</v>
      </c>
      <c r="C25" s="7"/>
      <c r="D25" s="7">
        <v>411.52900682000001</v>
      </c>
      <c r="E25" s="7">
        <v>402.19623063999995</v>
      </c>
      <c r="F25" s="7"/>
    </row>
    <row r="26" spans="1:6" x14ac:dyDescent="0.25">
      <c r="A26" s="6">
        <v>2024</v>
      </c>
      <c r="B26" s="7"/>
      <c r="C26" s="7"/>
      <c r="D26" s="7">
        <v>404.74322025000004</v>
      </c>
      <c r="E26" s="7">
        <v>388.90887368999995</v>
      </c>
      <c r="F26" s="7"/>
    </row>
    <row r="27" spans="1:6" x14ac:dyDescent="0.25">
      <c r="A27" s="6">
        <v>2025</v>
      </c>
      <c r="B27" s="7"/>
      <c r="C27" s="7"/>
      <c r="D27" s="7">
        <v>396.8986736</v>
      </c>
      <c r="E27" s="7">
        <v>371.68833696999997</v>
      </c>
      <c r="F27" s="7"/>
    </row>
    <row r="28" spans="1:6" x14ac:dyDescent="0.25">
      <c r="A28" s="6">
        <v>2026</v>
      </c>
      <c r="B28" s="7"/>
      <c r="C28" s="7"/>
      <c r="D28" s="7">
        <v>387.99021044</v>
      </c>
      <c r="E28" s="7">
        <v>358.45223791999996</v>
      </c>
      <c r="F28" s="7"/>
    </row>
    <row r="29" spans="1:6" x14ac:dyDescent="0.25">
      <c r="A29" s="6">
        <v>2027</v>
      </c>
      <c r="B29" s="7"/>
      <c r="C29" s="7"/>
      <c r="D29" s="7">
        <v>378.34494182999998</v>
      </c>
      <c r="E29" s="7">
        <v>344.28679102999996</v>
      </c>
      <c r="F29" s="7"/>
    </row>
    <row r="30" spans="1:6" x14ac:dyDescent="0.25">
      <c r="A30" s="6">
        <v>2028</v>
      </c>
      <c r="B30" s="7"/>
      <c r="C30" s="7"/>
      <c r="D30" s="7">
        <v>368.55345871000003</v>
      </c>
      <c r="E30" s="7">
        <v>330.13269738000002</v>
      </c>
      <c r="F30" s="7"/>
    </row>
    <row r="31" spans="1:6" x14ac:dyDescent="0.25">
      <c r="A31" s="6">
        <v>2029</v>
      </c>
      <c r="B31" s="7"/>
      <c r="C31" s="7"/>
      <c r="D31" s="7">
        <v>356.69255081</v>
      </c>
      <c r="E31" s="7">
        <v>314.36590174999998</v>
      </c>
      <c r="F31" s="7"/>
    </row>
    <row r="32" spans="1:6" x14ac:dyDescent="0.25">
      <c r="A32" s="6">
        <v>2030</v>
      </c>
      <c r="B32" s="7"/>
      <c r="C32" s="7"/>
      <c r="D32" s="7">
        <v>345.87485327999997</v>
      </c>
      <c r="E32" s="7">
        <v>299.45480200999998</v>
      </c>
      <c r="F32" s="7"/>
    </row>
    <row r="33" spans="1:5" x14ac:dyDescent="0.25">
      <c r="A33" s="9" t="s">
        <v>11</v>
      </c>
      <c r="B33" s="9" t="s">
        <v>12</v>
      </c>
      <c r="C33" s="9" t="s">
        <v>7</v>
      </c>
      <c r="D33" s="9" t="s">
        <v>5</v>
      </c>
      <c r="E33" s="9" t="s">
        <v>5</v>
      </c>
    </row>
    <row r="34" spans="1:5" ht="15" customHeight="1" x14ac:dyDescent="0.25">
      <c r="A34" s="1"/>
      <c r="B34" s="1"/>
      <c r="C34" s="1"/>
      <c r="D34" s="1"/>
      <c r="E34" s="1"/>
    </row>
  </sheetData>
  <mergeCells count="1">
    <mergeCell ref="D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57BA7-4419-4462-9124-77DC6302DA6C}">
  <sheetPr>
    <tabColor rgb="FF92D050"/>
  </sheetPr>
  <dimension ref="A2:E29"/>
  <sheetViews>
    <sheetView zoomScale="50" zoomScaleNormal="50" workbookViewId="0">
      <selection activeCell="X35" sqref="X35"/>
    </sheetView>
  </sheetViews>
  <sheetFormatPr defaultColWidth="9.28515625" defaultRowHeight="15" x14ac:dyDescent="0.25"/>
  <cols>
    <col min="2" max="2" width="21.5703125" customWidth="1"/>
    <col min="3" max="3" width="18.7109375" customWidth="1"/>
    <col min="4" max="4" width="11.42578125" customWidth="1"/>
    <col min="5" max="5" width="11.7109375" customWidth="1"/>
    <col min="11" max="11" width="9.28515625" customWidth="1"/>
  </cols>
  <sheetData>
    <row r="2" spans="1:5" ht="75" x14ac:dyDescent="0.25">
      <c r="A2" s="4" t="s">
        <v>13</v>
      </c>
      <c r="B2" s="5" t="s">
        <v>1</v>
      </c>
      <c r="C2" s="5" t="s">
        <v>4</v>
      </c>
      <c r="D2" s="5" t="s">
        <v>2</v>
      </c>
      <c r="E2" s="5" t="s">
        <v>3</v>
      </c>
    </row>
    <row r="3" spans="1:5" x14ac:dyDescent="0.25">
      <c r="A3" s="6">
        <v>2005</v>
      </c>
      <c r="B3" s="7">
        <v>584.21278480197316</v>
      </c>
      <c r="C3" s="7">
        <v>761.65843896853016</v>
      </c>
      <c r="D3" s="7"/>
      <c r="E3" s="7"/>
    </row>
    <row r="4" spans="1:5" x14ac:dyDescent="0.25">
      <c r="A4" s="6">
        <v>2006</v>
      </c>
      <c r="B4" s="7">
        <v>583.85779526592739</v>
      </c>
      <c r="C4" s="7">
        <v>770.84750300430971</v>
      </c>
      <c r="D4" s="7"/>
      <c r="E4" s="7"/>
    </row>
    <row r="5" spans="1:5" x14ac:dyDescent="0.25">
      <c r="A5" s="6">
        <v>2007</v>
      </c>
      <c r="B5" s="7">
        <v>507.21306953685092</v>
      </c>
      <c r="C5" s="7">
        <v>763.64138066958003</v>
      </c>
      <c r="D5" s="7"/>
      <c r="E5" s="7"/>
    </row>
    <row r="6" spans="1:5" x14ac:dyDescent="0.25">
      <c r="A6" s="6">
        <v>2008</v>
      </c>
      <c r="B6" s="7">
        <v>551.15827235879271</v>
      </c>
      <c r="C6" s="7">
        <v>743.47529104556986</v>
      </c>
      <c r="D6" s="7"/>
      <c r="E6" s="7"/>
    </row>
    <row r="7" spans="1:5" x14ac:dyDescent="0.25">
      <c r="A7" s="6">
        <v>2009</v>
      </c>
      <c r="B7" s="7">
        <v>541.60092185143594</v>
      </c>
      <c r="C7" s="7">
        <v>724.60462023593959</v>
      </c>
      <c r="D7" s="7"/>
      <c r="E7" s="7"/>
    </row>
    <row r="8" spans="1:5" x14ac:dyDescent="0.25">
      <c r="A8" s="6">
        <v>2010</v>
      </c>
      <c r="B8" s="7">
        <v>570.4044139280129</v>
      </c>
      <c r="C8" s="7">
        <v>728.66675790271006</v>
      </c>
      <c r="D8" s="7"/>
      <c r="E8" s="7"/>
    </row>
    <row r="9" spans="1:5" x14ac:dyDescent="0.25">
      <c r="A9" s="6">
        <v>2011</v>
      </c>
      <c r="B9" s="7">
        <v>499.4376903863033</v>
      </c>
      <c r="C9" s="7">
        <v>704.51976313630996</v>
      </c>
      <c r="D9" s="7"/>
      <c r="E9" s="7"/>
    </row>
    <row r="10" spans="1:5" x14ac:dyDescent="0.25">
      <c r="A10" s="6">
        <v>2012</v>
      </c>
      <c r="B10" s="7">
        <v>512.52514722894023</v>
      </c>
      <c r="C10" s="7">
        <v>702.96921539380037</v>
      </c>
      <c r="D10" s="7"/>
      <c r="E10" s="7"/>
    </row>
    <row r="11" spans="1:5" x14ac:dyDescent="0.25">
      <c r="A11" s="6">
        <v>2013</v>
      </c>
      <c r="B11" s="7">
        <v>516.15512053727127</v>
      </c>
      <c r="C11" s="7">
        <v>666.0277936867501</v>
      </c>
      <c r="D11" s="7"/>
      <c r="E11" s="7"/>
    </row>
    <row r="12" spans="1:5" x14ac:dyDescent="0.25">
      <c r="A12" s="6">
        <v>2014</v>
      </c>
      <c r="B12" s="7">
        <v>443.03158566193559</v>
      </c>
      <c r="C12" s="7">
        <v>614.46660268257006</v>
      </c>
      <c r="D12" s="7"/>
      <c r="E12" s="7"/>
    </row>
    <row r="13" spans="1:5" x14ac:dyDescent="0.25">
      <c r="A13" s="6">
        <v>2015</v>
      </c>
      <c r="B13" s="7">
        <v>467.71207847607371</v>
      </c>
      <c r="C13" s="7">
        <v>625.94370998363979</v>
      </c>
      <c r="D13" s="7"/>
      <c r="E13" s="7"/>
    </row>
    <row r="14" spans="1:5" x14ac:dyDescent="0.25">
      <c r="A14" s="6">
        <v>2016</v>
      </c>
      <c r="B14" s="7">
        <v>468.86459927581882</v>
      </c>
      <c r="C14" s="7">
        <v>611.35682754330992</v>
      </c>
      <c r="D14" s="7"/>
      <c r="E14" s="7"/>
    </row>
    <row r="15" spans="1:5" x14ac:dyDescent="0.25">
      <c r="A15" s="6">
        <v>2017</v>
      </c>
      <c r="B15" s="7">
        <v>468.30247131773962</v>
      </c>
      <c r="C15" s="7">
        <v>610.22104247864002</v>
      </c>
      <c r="D15" s="7"/>
      <c r="E15" s="7"/>
    </row>
    <row r="16" spans="1:5" x14ac:dyDescent="0.25">
      <c r="A16" s="6">
        <v>2018</v>
      </c>
      <c r="B16" s="7">
        <v>456.78868979947822</v>
      </c>
      <c r="C16" s="7">
        <v>569.20390941937956</v>
      </c>
      <c r="D16" s="7"/>
      <c r="E16" s="7"/>
    </row>
    <row r="17" spans="1:5" x14ac:dyDescent="0.25">
      <c r="A17" s="6">
        <v>2019</v>
      </c>
      <c r="B17" s="7">
        <v>447.78817663363276</v>
      </c>
      <c r="C17" s="7">
        <v>496.18455522002023</v>
      </c>
      <c r="D17" s="7"/>
      <c r="E17" s="7"/>
    </row>
    <row r="18" spans="1:5" x14ac:dyDescent="0.25">
      <c r="A18" s="6">
        <v>2020</v>
      </c>
      <c r="B18" s="7">
        <v>441.66371250140213</v>
      </c>
      <c r="C18" s="7">
        <v>433.3496246296001</v>
      </c>
      <c r="D18" s="7"/>
      <c r="E18" s="7"/>
    </row>
    <row r="19" spans="1:5" x14ac:dyDescent="0.25">
      <c r="A19" s="6">
        <v>2021</v>
      </c>
      <c r="B19" s="7">
        <v>454.32614536634782</v>
      </c>
      <c r="C19" s="7">
        <v>476.66421801061995</v>
      </c>
      <c r="D19" s="7"/>
      <c r="E19" s="7"/>
    </row>
    <row r="20" spans="1:5" x14ac:dyDescent="0.25">
      <c r="A20" s="6">
        <v>2022</v>
      </c>
      <c r="B20" s="7">
        <v>400.29001772335334</v>
      </c>
      <c r="C20" s="7">
        <v>494.23782421467052</v>
      </c>
      <c r="D20" s="7">
        <v>418.21283856999997</v>
      </c>
      <c r="E20" s="7">
        <v>412.63313685999998</v>
      </c>
    </row>
    <row r="21" spans="1:5" x14ac:dyDescent="0.25">
      <c r="A21" s="6" t="s">
        <v>9</v>
      </c>
      <c r="B21" s="7">
        <v>377.69873050348446</v>
      </c>
      <c r="C21" s="7"/>
      <c r="D21" s="7">
        <v>411.52900682000001</v>
      </c>
      <c r="E21" s="7">
        <v>402.19623063999995</v>
      </c>
    </row>
    <row r="22" spans="1:5" x14ac:dyDescent="0.25">
      <c r="A22" s="6">
        <v>2024</v>
      </c>
      <c r="B22" s="7"/>
      <c r="C22" s="7"/>
      <c r="D22" s="7">
        <v>404.74322025000004</v>
      </c>
      <c r="E22" s="7">
        <v>388.90887368999995</v>
      </c>
    </row>
    <row r="23" spans="1:5" x14ac:dyDescent="0.25">
      <c r="A23" s="6">
        <v>2025</v>
      </c>
      <c r="B23" s="7"/>
      <c r="C23" s="7"/>
      <c r="D23" s="7">
        <v>396.8986736</v>
      </c>
      <c r="E23" s="7">
        <v>371.68833696999997</v>
      </c>
    </row>
    <row r="24" spans="1:5" x14ac:dyDescent="0.25">
      <c r="A24" s="6">
        <v>2026</v>
      </c>
      <c r="B24" s="7"/>
      <c r="C24" s="7"/>
      <c r="D24" s="7">
        <v>387.99021044</v>
      </c>
      <c r="E24" s="7">
        <v>358.45223791999996</v>
      </c>
    </row>
    <row r="25" spans="1:5" x14ac:dyDescent="0.25">
      <c r="A25" s="6">
        <v>2027</v>
      </c>
      <c r="B25" s="7"/>
      <c r="C25" s="7"/>
      <c r="D25" s="7">
        <v>378.34494182999998</v>
      </c>
      <c r="E25" s="7">
        <v>344.28679102999996</v>
      </c>
    </row>
    <row r="26" spans="1:5" x14ac:dyDescent="0.25">
      <c r="A26" s="6">
        <v>2028</v>
      </c>
      <c r="B26" s="7"/>
      <c r="C26" s="7"/>
      <c r="D26" s="7">
        <v>368.55345871000003</v>
      </c>
      <c r="E26" s="7">
        <v>330.13269738000002</v>
      </c>
    </row>
    <row r="27" spans="1:5" x14ac:dyDescent="0.25">
      <c r="A27" s="6">
        <v>2029</v>
      </c>
      <c r="B27" s="7"/>
      <c r="C27" s="7"/>
      <c r="D27" s="7">
        <v>356.69255081</v>
      </c>
      <c r="E27" s="7">
        <v>314.36590174999998</v>
      </c>
    </row>
    <row r="28" spans="1:5" x14ac:dyDescent="0.25">
      <c r="A28" s="6">
        <v>2030</v>
      </c>
      <c r="B28" s="7"/>
      <c r="C28" s="7"/>
      <c r="D28" s="7">
        <v>345.87485327999997</v>
      </c>
      <c r="E28" s="7">
        <v>299.45480200999998</v>
      </c>
    </row>
    <row r="29" spans="1:5" ht="15" customHeight="1" x14ac:dyDescent="0.25">
      <c r="A29" s="1"/>
      <c r="B29" s="1"/>
      <c r="C29" s="1"/>
      <c r="D29" s="1"/>
      <c r="E29" s="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E3A1-DE71-4EB3-A9C0-2770FAD06644}">
  <dimension ref="A1"/>
  <sheetViews>
    <sheetView tabSelected="1" zoomScale="85" zoomScaleNormal="85" workbookViewId="0">
      <selection activeCell="AE27" sqref="AE27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BDD65A-B29E-4B0B-ADE0-A6531B9A3E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3474D4-8C46-487D-85B7-D83EEBAB7F3D}">
  <ds:schemaRefs>
    <ds:schemaRef ds:uri="http://schemas.microsoft.com/office/2006/metadata/properties"/>
    <ds:schemaRef ds:uri="http://schemas.microsoft.com/office/infopath/2007/PartnerControls"/>
    <ds:schemaRef ds:uri="ab36edd1-f22d-48fa-8c14-ce14ffa55440"/>
    <ds:schemaRef ds:uri="9962651d-4d37-485e-88c7-c8ed15b30222"/>
  </ds:schemaRefs>
</ds:datastoreItem>
</file>

<file path=customXml/itemProps3.xml><?xml version="1.0" encoding="utf-8"?>
<ds:datastoreItem xmlns:ds="http://schemas.openxmlformats.org/officeDocument/2006/customXml" ds:itemID="{EA36A59D-3B92-4078-A32D-34C4741CB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2024-10-22T08:24:52Z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  <property fmtid="{D5CDD505-2E9C-101B-9397-08002B2CF9AE}" pid="3" name="ContentTypeId">
    <vt:lpwstr>0x010100079ACD8FE689A844B2384B5229685DD9</vt:lpwstr>
  </property>
  <property fmtid="{D5CDD505-2E9C-101B-9397-08002B2CF9AE}" pid="4" name="MediaServiceImageTags">
    <vt:lpwstr/>
  </property>
</Properties>
</file>