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0" documentId="13_ncr:1_{F096C1DB-8203-42AC-A77D-5BFF82C895F3}" xr6:coauthVersionLast="47" xr6:coauthVersionMax="47" xr10:uidLastSave="{00000000-0000-0000-0000-000000000000}"/>
  <bookViews>
    <workbookView xWindow="-110" yWindow="-110" windowWidth="19420" windowHeight="10420" tabRatio="939" xr2:uid="{00000000-000D-0000-FFFF-FFFF00000000}"/>
  </bookViews>
  <sheets>
    <sheet name="METADATA" sheetId="3" r:id="rId1"/>
    <sheet name="Original data" sheetId="9" r:id="rId2"/>
    <sheet name="DATA AND CHART" sheetId="10"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9" l="1"/>
</calcChain>
</file>

<file path=xl/sharedStrings.xml><?xml version="1.0" encoding="utf-8"?>
<sst xmlns="http://schemas.openxmlformats.org/spreadsheetml/2006/main" count="167" uniqueCount="65">
  <si>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</si>
  <si>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</si>
  <si>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</si>
  <si>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</si>
  <si>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</si>
  <si>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</si>
  <si>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</si>
  <si>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</si>
  <si>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</si>
  <si>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</si>
  <si>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</si>
  <si>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</si>
  <si>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</si>
  <si>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</si>
  <si>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</si>
  <si>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</si>
  <si>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</si>
  <si>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</si>
  <si>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</si>
  <si>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</si>
  <si>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</si>
  <si>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</si>
  <si>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</si>
  <si>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</si>
  <si>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</si>
  <si>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</si>
  <si>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</si>
  <si>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</si>
  <si>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</si>
  <si>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</si>
  <si>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</si>
  <si>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</si>
  <si>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</si>
  <si>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</si>
  <si>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(Please insert the data and the chart based on data in this sheet)</t>
  </si>
  <si>
    <t>Data</t>
  </si>
  <si>
    <t>Eurostat - Statistical Office of the European Union (ESTAT)</t>
  </si>
  <si>
    <t>http://epp.eurostat.ec.europa.eu</t>
  </si>
  <si>
    <t>sustainable finance</t>
  </si>
  <si>
    <t>GDP and main components (output, expenditure and income) [NAMA_10_GDP__custom_3489075]</t>
  </si>
  <si>
    <t xml:space="preserve"> </t>
  </si>
  <si>
    <t>Corporations</t>
  </si>
  <si>
    <t>Households</t>
  </si>
  <si>
    <t>General government; non-profit institutions serving households</t>
  </si>
  <si>
    <t>gdp, environmental protection expenditure, 8th eap</t>
  </si>
  <si>
    <t>Environmental protection expenditure by institutional sector in the 27 EU Member States, 2018–2023</t>
  </si>
  <si>
    <t>2018</t>
  </si>
  <si>
    <t>2019</t>
  </si>
  <si>
    <t>2020</t>
  </si>
  <si>
    <t>2021</t>
  </si>
  <si>
    <t>2022</t>
  </si>
  <si>
    <t>EU-27</t>
  </si>
  <si>
    <t>Percentage of Gross Domestic Product (GDP)</t>
  </si>
  <si>
    <t>2018-2023</t>
  </si>
  <si>
    <t>Year: 2024. Code: 5.1.2.</t>
  </si>
  <si>
    <t>Environmental protection expenditure by institutional sector in the period 2018-2023, EU-27</t>
  </si>
  <si>
    <t>Austria, Belgium, Bulgaria, Cyprus, Croatia, Czechia, Denmark, Estonia, Finland, France, Germany, Greece, Hungary, Ireland, Italy, Latvia, Lithuania, Luxembourg, Malta, Netherlands, Poland, Portugal, Romania, Slovakia, Slovenia, Spain, Sweden</t>
  </si>
  <si>
    <t>National expenditure on environmental protection by institutional sector [env_ac_epneis1__custom_10844239]</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</si>
  <si>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</si>
  <si>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</si>
  <si>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October 2024</t>
  </si>
  <si>
    <t>https://ec.europa.eu/eurostat/databrowser/view/env_ac_epneis1__custom_10844239/default/table</t>
  </si>
  <si>
    <t>https://ec.europa.eu/eurostat/databrowser/view/nama_10_gdp__custom_11705318/default/table</t>
  </si>
  <si>
    <t>The figure shows the trend in environmental protection expenditure at the EU-27 level between 2018 and 2023 in absolute values and as a share of GDP.</t>
  </si>
  <si>
    <t>Left graph: Billion EUR (2010 prices)
Right graph: Percentage of Gross Domestic Product (GDP)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</si>
</sst>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b/>
      <sz val="9"/>
      <color indexed="9"/>
      <name val="Arial"/>
      <family val="2"/>
    </font>
    <font>
      <sz val="11"/>
      <color indexed="8"/>
      <name val="Calibri"/>
      <family val="2"/>
      <scheme val="minor"/>
    </font>
    <font>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4669AF"/>
      </patternFill>
    </fill>
  </fills>
  <borders count="3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B0B0B0"/>
      </left>
      <right style="thin">
        <color rgb="FFB0B0B0"/>
      </right>
      <top style="thin">
        <color rgb="FFB0B0B0"/>
      </top>
      <bottom style="thin">
        <color rgb="FFB0B0B0"/>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4" fillId="0" borderId="0"/>
    <xf numFmtId="9" fontId="15" fillId="0" borderId="0" applyFont="0" applyFill="0" applyBorder="0" applyAlignment="0" applyProtection="0"/>
  </cellStyleXfs>
  <cellXfs count="73">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9" fillId="4" borderId="21" xfId="2" applyFont="1" applyFill="1" applyBorder="1" applyAlignment="1">
      <alignment horizontal="center" vertical="center" wrapText="1"/>
    </xf>
    <xf numFmtId="0" fontId="9" fillId="4" borderId="20" xfId="2" applyFont="1" applyFill="1" applyBorder="1" applyAlignment="1">
      <alignment horizontal="center" vertical="center" wrapText="1"/>
    </xf>
    <xf numFmtId="0" fontId="9"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1" fontId="0" fillId="0" borderId="0" xfId="0" applyNumberFormat="1"/>
    <xf numFmtId="0" fontId="13" fillId="5" borderId="22" xfId="0" applyFont="1" applyFill="1" applyBorder="1" applyAlignment="1">
      <alignment horizontal="left" vertical="center"/>
    </xf>
    <xf numFmtId="164" fontId="0" fillId="0" borderId="0" xfId="0" applyNumberFormat="1"/>
    <xf numFmtId="9" fontId="0" fillId="0" borderId="0" xfId="6" applyFont="1"/>
    <xf numFmtId="0" fontId="16" fillId="0" borderId="0" xfId="0" applyFont="1"/>
    <xf numFmtId="0" fontId="0" fillId="2" borderId="23" xfId="0" applyFill="1" applyBorder="1"/>
    <xf numFmtId="0" fontId="0" fillId="2" borderId="24" xfId="0" applyFill="1" applyBorder="1"/>
    <xf numFmtId="0" fontId="0" fillId="2" borderId="26" xfId="0" applyFill="1" applyBorder="1"/>
    <xf numFmtId="0" fontId="1" fillId="2" borderId="27" xfId="2" applyFill="1" applyBorder="1" applyAlignment="1">
      <alignment vertical="center" wrapText="1"/>
    </xf>
    <xf numFmtId="0" fontId="0" fillId="2" borderId="28"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9"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0" borderId="27" xfId="0" applyBorder="1"/>
    <xf numFmtId="0" fontId="0" fillId="0" borderId="28" xfId="0" applyBorder="1"/>
    <xf numFmtId="0" fontId="0" fillId="2" borderId="29" xfId="0" applyFill="1" applyBorder="1"/>
    <xf numFmtId="0" fontId="0" fillId="2" borderId="30" xfId="0" applyFill="1" applyBorder="1"/>
    <xf numFmtId="0" fontId="0" fillId="2" borderId="31" xfId="0" applyFill="1" applyBorder="1"/>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7" fillId="3" borderId="13" xfId="1" applyNumberFormat="1" applyFill="1" applyBorder="1" applyAlignment="1" applyProtection="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0" borderId="0" xfId="2" applyAlignment="1">
      <alignment vertical="center" wrapText="1"/>
    </xf>
    <xf numFmtId="49" fontId="0" fillId="2" borderId="25" xfId="0" applyNumberFormat="1" applyFill="1" applyBorder="1" applyAlignment="1">
      <alignment horizontal="center"/>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 fillId="2" borderId="6" xfId="2"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cellXfs>
  <cellStyles count="7">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7DA45592-36F3-4F66-B4A7-D182CD82C96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'Original data'!$A$8</c:f>
              <c:strCache>
                <c:ptCount val="1"/>
                <c:pt idx="0">
                  <c:v>Corporations</c:v>
                </c:pt>
              </c:strCache>
            </c:strRef>
          </c:tx>
          <c:spPr>
            <a:solidFill>
              <a:schemeClr val="accent1"/>
            </a:solidFill>
            <a:ln>
              <a:noFill/>
            </a:ln>
            <a:effectLst/>
          </c:spPr>
          <c:invertIfNegative val="0"/>
          <c:cat>
            <c:strRef>
              <c:f>'Original data'!$B$7:$G$7</c:f>
              <c:strCache>
                <c:ptCount val="6"/>
                <c:pt idx="0">
                  <c:v>2018</c:v>
                </c:pt>
                <c:pt idx="1">
                  <c:v>2019</c:v>
                </c:pt>
                <c:pt idx="2">
                  <c:v>2020</c:v>
                </c:pt>
                <c:pt idx="3">
                  <c:v>2021</c:v>
                </c:pt>
                <c:pt idx="4">
                  <c:v>2022</c:v>
                </c:pt>
                <c:pt idx="5">
                  <c:v>2023</c:v>
                </c:pt>
              </c:strCache>
            </c:strRef>
          </c:cat>
          <c:val>
            <c:numRef>
              <c:f>'Original data'!$B$8:$G$8</c:f>
              <c:numCache>
                <c:formatCode>0</c:formatCode>
                <c:ptCount val="6"/>
                <c:pt idx="0">
                  <c:v>127.10048597244636</c:v>
                </c:pt>
                <c:pt idx="1">
                  <c:v>134.5054393605391</c:v>
                </c:pt>
                <c:pt idx="2">
                  <c:v>130.78222910652678</c:v>
                </c:pt>
                <c:pt idx="3">
                  <c:v>142.73085406778642</c:v>
                </c:pt>
                <c:pt idx="4">
                  <c:v>150.3127092212479</c:v>
                </c:pt>
                <c:pt idx="5">
                  <c:v>142.5702656746505</c:v>
                </c:pt>
              </c:numCache>
            </c:numRef>
          </c:val>
          <c:extLst>
            <c:ext xmlns:c16="http://schemas.microsoft.com/office/drawing/2014/chart" uri="{C3380CC4-5D6E-409C-BE32-E72D297353CC}">
              <c16:uniqueId val="{00000000-5796-4D67-B9B3-5656BC2C0C5B}"/>
            </c:ext>
          </c:extLst>
        </c:ser>
        <c:ser>
          <c:idx val="1"/>
          <c:order val="1"/>
          <c:tx>
            <c:strRef>
              <c:f>'Original data'!$A$9</c:f>
              <c:strCache>
                <c:ptCount val="1"/>
                <c:pt idx="0">
                  <c:v>General government; non-profit institutions serving households</c:v>
                </c:pt>
              </c:strCache>
            </c:strRef>
          </c:tx>
          <c:spPr>
            <a:solidFill>
              <a:schemeClr val="accent2"/>
            </a:solidFill>
            <a:ln>
              <a:noFill/>
            </a:ln>
            <a:effectLst/>
          </c:spPr>
          <c:invertIfNegative val="0"/>
          <c:cat>
            <c:strRef>
              <c:f>'Original data'!$B$7:$G$7</c:f>
              <c:strCache>
                <c:ptCount val="6"/>
                <c:pt idx="0">
                  <c:v>2018</c:v>
                </c:pt>
                <c:pt idx="1">
                  <c:v>2019</c:v>
                </c:pt>
                <c:pt idx="2">
                  <c:v>2020</c:v>
                </c:pt>
                <c:pt idx="3">
                  <c:v>2021</c:v>
                </c:pt>
                <c:pt idx="4">
                  <c:v>2022</c:v>
                </c:pt>
                <c:pt idx="5">
                  <c:v>2023</c:v>
                </c:pt>
              </c:strCache>
            </c:strRef>
          </c:cat>
          <c:val>
            <c:numRef>
              <c:f>'Original data'!$B$9:$G$9</c:f>
              <c:numCache>
                <c:formatCode>0</c:formatCode>
                <c:ptCount val="6"/>
                <c:pt idx="0">
                  <c:v>74.947345386908822</c:v>
                </c:pt>
                <c:pt idx="1">
                  <c:v>77.333906840869588</c:v>
                </c:pt>
                <c:pt idx="2">
                  <c:v>79.472646623952699</c:v>
                </c:pt>
                <c:pt idx="3">
                  <c:v>81.021001948280443</c:v>
                </c:pt>
                <c:pt idx="4">
                  <c:v>84.096735740296225</c:v>
                </c:pt>
                <c:pt idx="5">
                  <c:v>84.095682883104686</c:v>
                </c:pt>
              </c:numCache>
            </c:numRef>
          </c:val>
          <c:extLst>
            <c:ext xmlns:c16="http://schemas.microsoft.com/office/drawing/2014/chart" uri="{C3380CC4-5D6E-409C-BE32-E72D297353CC}">
              <c16:uniqueId val="{00000001-5796-4D67-B9B3-5656BC2C0C5B}"/>
            </c:ext>
          </c:extLst>
        </c:ser>
        <c:ser>
          <c:idx val="2"/>
          <c:order val="2"/>
          <c:tx>
            <c:strRef>
              <c:f>'Original data'!$A$10</c:f>
              <c:strCache>
                <c:ptCount val="1"/>
                <c:pt idx="0">
                  <c:v>Households</c:v>
                </c:pt>
              </c:strCache>
            </c:strRef>
          </c:tx>
          <c:spPr>
            <a:solidFill>
              <a:schemeClr val="accent3"/>
            </a:solidFill>
            <a:ln>
              <a:noFill/>
            </a:ln>
            <a:effectLst/>
          </c:spPr>
          <c:invertIfNegative val="0"/>
          <c:cat>
            <c:strRef>
              <c:f>'Original data'!$B$7:$G$7</c:f>
              <c:strCache>
                <c:ptCount val="6"/>
                <c:pt idx="0">
                  <c:v>2018</c:v>
                </c:pt>
                <c:pt idx="1">
                  <c:v>2019</c:v>
                </c:pt>
                <c:pt idx="2">
                  <c:v>2020</c:v>
                </c:pt>
                <c:pt idx="3">
                  <c:v>2021</c:v>
                </c:pt>
                <c:pt idx="4">
                  <c:v>2022</c:v>
                </c:pt>
                <c:pt idx="5">
                  <c:v>2023</c:v>
                </c:pt>
              </c:strCache>
            </c:strRef>
          </c:cat>
          <c:val>
            <c:numRef>
              <c:f>'Original data'!$B$10:$G$10</c:f>
              <c:numCache>
                <c:formatCode>0</c:formatCode>
                <c:ptCount val="6"/>
                <c:pt idx="0">
                  <c:v>53.520792873619818</c:v>
                </c:pt>
                <c:pt idx="1">
                  <c:v>53.318278760506843</c:v>
                </c:pt>
                <c:pt idx="2">
                  <c:v>51.925649510666759</c:v>
                </c:pt>
                <c:pt idx="3">
                  <c:v>52.011363538832576</c:v>
                </c:pt>
                <c:pt idx="4">
                  <c:v>50.866278025441304</c:v>
                </c:pt>
                <c:pt idx="5">
                  <c:v>47.856829600449331</c:v>
                </c:pt>
              </c:numCache>
            </c:numRef>
          </c:val>
          <c:extLst>
            <c:ext xmlns:c16="http://schemas.microsoft.com/office/drawing/2014/chart" uri="{C3380CC4-5D6E-409C-BE32-E72D297353CC}">
              <c16:uniqueId val="{00000002-5796-4D67-B9B3-5656BC2C0C5B}"/>
            </c:ext>
          </c:extLst>
        </c:ser>
        <c:dLbls>
          <c:showLegendKey val="0"/>
          <c:showVal val="0"/>
          <c:showCatName val="0"/>
          <c:showSerName val="0"/>
          <c:showPercent val="0"/>
          <c:showBubbleSize val="0"/>
        </c:dLbls>
        <c:gapWidth val="150"/>
        <c:overlap val="100"/>
        <c:axId val="1040052543"/>
        <c:axId val="1040048223"/>
      </c:barChart>
      <c:catAx>
        <c:axId val="1040052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048223"/>
        <c:crosses val="autoZero"/>
        <c:auto val="1"/>
        <c:lblAlgn val="ctr"/>
        <c:lblOffset val="100"/>
        <c:noMultiLvlLbl val="0"/>
      </c:catAx>
      <c:valAx>
        <c:axId val="10400482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EUR billion (2010 prices)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05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523381452318459"/>
          <c:y val="5.7971014492753624E-2"/>
          <c:w val="0.78587729658792649"/>
          <c:h val="0.87609323291110353"/>
        </c:manualLayout>
      </c:layout>
      <c:lineChart>
        <c:grouping val="standard"/>
        <c:varyColors val="0"/>
        <c:ser>
          <c:idx val="0"/>
          <c:order val="0"/>
          <c:tx>
            <c:strRef>
              <c:f>'Original data'!$A$17</c:f>
              <c:strCache>
                <c:ptCount val="1"/>
                <c:pt idx="0">
                  <c:v>EU-27</c:v>
                </c:pt>
              </c:strCache>
            </c:strRef>
          </c:tx>
          <c:spPr>
            <a:ln w="28575" cap="rnd">
              <a:solidFill>
                <a:schemeClr val="accent1"/>
              </a:solidFill>
              <a:round/>
            </a:ln>
            <a:effectLst/>
          </c:spPr>
          <c:marker>
            <c:symbol val="none"/>
          </c:marker>
          <c:cat>
            <c:strRef>
              <c:f>'Original data'!$B$16:$G$16</c:f>
              <c:strCache>
                <c:ptCount val="6"/>
                <c:pt idx="0">
                  <c:v>2018</c:v>
                </c:pt>
                <c:pt idx="1">
                  <c:v>2019</c:v>
                </c:pt>
                <c:pt idx="2">
                  <c:v>2020</c:v>
                </c:pt>
                <c:pt idx="3">
                  <c:v>2021</c:v>
                </c:pt>
                <c:pt idx="4">
                  <c:v>2022</c:v>
                </c:pt>
                <c:pt idx="5">
                  <c:v>2023</c:v>
                </c:pt>
              </c:strCache>
            </c:strRef>
          </c:cat>
          <c:val>
            <c:numRef>
              <c:f>'Original data'!$B$17:$G$17</c:f>
              <c:numCache>
                <c:formatCode>0.0%</c:formatCode>
                <c:ptCount val="6"/>
                <c:pt idx="0">
                  <c:v>2.1000000000000001E-2</c:v>
                </c:pt>
                <c:pt idx="1">
                  <c:v>2.1000000000000001E-2</c:v>
                </c:pt>
                <c:pt idx="2">
                  <c:v>2.1999999999999999E-2</c:v>
                </c:pt>
                <c:pt idx="3">
                  <c:v>2.1999999999999999E-2</c:v>
                </c:pt>
                <c:pt idx="4">
                  <c:v>2.1999999999999999E-2</c:v>
                </c:pt>
                <c:pt idx="5">
                  <c:v>2.1000000000000001E-2</c:v>
                </c:pt>
              </c:numCache>
            </c:numRef>
          </c:val>
          <c:smooth val="0"/>
          <c:extLst>
            <c:ext xmlns:c16="http://schemas.microsoft.com/office/drawing/2014/chart" uri="{C3380CC4-5D6E-409C-BE32-E72D297353CC}">
              <c16:uniqueId val="{00000000-4242-41A0-A4B2-FD06A02F1C21}"/>
            </c:ext>
          </c:extLst>
        </c:ser>
        <c:dLbls>
          <c:showLegendKey val="0"/>
          <c:showVal val="0"/>
          <c:showCatName val="0"/>
          <c:showSerName val="0"/>
          <c:showPercent val="0"/>
          <c:showBubbleSize val="0"/>
        </c:dLbls>
        <c:smooth val="0"/>
        <c:axId val="1470639839"/>
        <c:axId val="1470640799"/>
      </c:lineChart>
      <c:catAx>
        <c:axId val="1470639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640799"/>
        <c:crosses val="autoZero"/>
        <c:auto val="1"/>
        <c:lblAlgn val="ctr"/>
        <c:lblOffset val="100"/>
        <c:noMultiLvlLbl val="0"/>
      </c:catAx>
      <c:valAx>
        <c:axId val="1470640799"/>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as % </a:t>
                </a:r>
              </a:p>
              <a:p>
                <a:pPr>
                  <a:defRPr/>
                </a:pPr>
                <a:r>
                  <a:rPr lang="en-US"/>
                  <a:t>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6398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AND CHART'!$A$2</c:f>
              <c:strCache>
                <c:ptCount val="1"/>
                <c:pt idx="0">
                  <c:v>Corporations</c:v>
                </c:pt>
              </c:strCache>
            </c:strRef>
          </c:tx>
          <c:spPr>
            <a:solidFill>
              <a:schemeClr val="accent3">
                <a:lumMod val="75000"/>
              </a:schemeClr>
            </a:solidFill>
            <a:ln>
              <a:noFill/>
            </a:ln>
            <a:effectLst/>
          </c:spPr>
          <c:invertIfNegative val="0"/>
          <c:cat>
            <c:strRef>
              <c:f>'DATA AND CHART'!$B$1:$G$1</c:f>
              <c:strCache>
                <c:ptCount val="6"/>
                <c:pt idx="0">
                  <c:v>2018</c:v>
                </c:pt>
                <c:pt idx="1">
                  <c:v>2019</c:v>
                </c:pt>
                <c:pt idx="2">
                  <c:v>2020</c:v>
                </c:pt>
                <c:pt idx="3">
                  <c:v>2021</c:v>
                </c:pt>
                <c:pt idx="4">
                  <c:v>2022</c:v>
                </c:pt>
                <c:pt idx="5">
                  <c:v>2023</c:v>
                </c:pt>
              </c:strCache>
            </c:strRef>
          </c:cat>
          <c:val>
            <c:numRef>
              <c:f>'DATA AND CHART'!$B$2:$G$2</c:f>
              <c:numCache>
                <c:formatCode>0</c:formatCode>
                <c:ptCount val="6"/>
                <c:pt idx="0">
                  <c:v>127.10048597244636</c:v>
                </c:pt>
                <c:pt idx="1">
                  <c:v>134.5054393605391</c:v>
                </c:pt>
                <c:pt idx="2">
                  <c:v>130.78222910652678</c:v>
                </c:pt>
                <c:pt idx="3">
                  <c:v>142.73085406778642</c:v>
                </c:pt>
                <c:pt idx="4">
                  <c:v>150.3127092212479</c:v>
                </c:pt>
                <c:pt idx="5">
                  <c:v>142.5702656746505</c:v>
                </c:pt>
              </c:numCache>
            </c:numRef>
          </c:val>
          <c:extLst>
            <c:ext xmlns:c16="http://schemas.microsoft.com/office/drawing/2014/chart" uri="{C3380CC4-5D6E-409C-BE32-E72D297353CC}">
              <c16:uniqueId val="{00000000-00C5-4962-B0B4-B96C8EF7CE8A}"/>
            </c:ext>
          </c:extLst>
        </c:ser>
        <c:ser>
          <c:idx val="1"/>
          <c:order val="1"/>
          <c:tx>
            <c:strRef>
              <c:f>'DATA AND CHART'!$A$3</c:f>
              <c:strCache>
                <c:ptCount val="1"/>
                <c:pt idx="0">
                  <c:v>General government; non-profit institutions serving households</c:v>
                </c:pt>
              </c:strCache>
            </c:strRef>
          </c:tx>
          <c:spPr>
            <a:solidFill>
              <a:srgbClr val="FFC000"/>
            </a:solidFill>
            <a:ln>
              <a:noFill/>
            </a:ln>
            <a:effectLst/>
          </c:spPr>
          <c:invertIfNegative val="0"/>
          <c:cat>
            <c:strRef>
              <c:f>'DATA AND CHART'!$B$1:$G$1</c:f>
              <c:strCache>
                <c:ptCount val="6"/>
                <c:pt idx="0">
                  <c:v>2018</c:v>
                </c:pt>
                <c:pt idx="1">
                  <c:v>2019</c:v>
                </c:pt>
                <c:pt idx="2">
                  <c:v>2020</c:v>
                </c:pt>
                <c:pt idx="3">
                  <c:v>2021</c:v>
                </c:pt>
                <c:pt idx="4">
                  <c:v>2022</c:v>
                </c:pt>
                <c:pt idx="5">
                  <c:v>2023</c:v>
                </c:pt>
              </c:strCache>
            </c:strRef>
          </c:cat>
          <c:val>
            <c:numRef>
              <c:f>'DATA AND CHART'!$B$3:$G$3</c:f>
              <c:numCache>
                <c:formatCode>0</c:formatCode>
                <c:ptCount val="6"/>
                <c:pt idx="0">
                  <c:v>74.947345386908822</c:v>
                </c:pt>
                <c:pt idx="1">
                  <c:v>77.333906840869588</c:v>
                </c:pt>
                <c:pt idx="2">
                  <c:v>79.472646623952699</c:v>
                </c:pt>
                <c:pt idx="3">
                  <c:v>81.021001948280443</c:v>
                </c:pt>
                <c:pt idx="4">
                  <c:v>84.096735740296225</c:v>
                </c:pt>
                <c:pt idx="5">
                  <c:v>84.095682883104686</c:v>
                </c:pt>
              </c:numCache>
            </c:numRef>
          </c:val>
          <c:extLst>
            <c:ext xmlns:c16="http://schemas.microsoft.com/office/drawing/2014/chart" uri="{C3380CC4-5D6E-409C-BE32-E72D297353CC}">
              <c16:uniqueId val="{00000001-00C5-4962-B0B4-B96C8EF7CE8A}"/>
            </c:ext>
          </c:extLst>
        </c:ser>
        <c:ser>
          <c:idx val="2"/>
          <c:order val="2"/>
          <c:tx>
            <c:strRef>
              <c:f>'DATA AND CHART'!$A$4</c:f>
              <c:strCache>
                <c:ptCount val="1"/>
                <c:pt idx="0">
                  <c:v>Households</c:v>
                </c:pt>
              </c:strCache>
            </c:strRef>
          </c:tx>
          <c:spPr>
            <a:solidFill>
              <a:schemeClr val="tx2">
                <a:lumMod val="60000"/>
                <a:lumOff val="40000"/>
              </a:schemeClr>
            </a:solidFill>
            <a:ln>
              <a:noFill/>
            </a:ln>
            <a:effectLst/>
          </c:spPr>
          <c:invertIfNegative val="0"/>
          <c:cat>
            <c:strRef>
              <c:f>'DATA AND CHART'!$B$1:$G$1</c:f>
              <c:strCache>
                <c:ptCount val="6"/>
                <c:pt idx="0">
                  <c:v>2018</c:v>
                </c:pt>
                <c:pt idx="1">
                  <c:v>2019</c:v>
                </c:pt>
                <c:pt idx="2">
                  <c:v>2020</c:v>
                </c:pt>
                <c:pt idx="3">
                  <c:v>2021</c:v>
                </c:pt>
                <c:pt idx="4">
                  <c:v>2022</c:v>
                </c:pt>
                <c:pt idx="5">
                  <c:v>2023</c:v>
                </c:pt>
              </c:strCache>
            </c:strRef>
          </c:cat>
          <c:val>
            <c:numRef>
              <c:f>'DATA AND CHART'!$B$4:$G$4</c:f>
              <c:numCache>
                <c:formatCode>0</c:formatCode>
                <c:ptCount val="6"/>
                <c:pt idx="0">
                  <c:v>53.520792873619818</c:v>
                </c:pt>
                <c:pt idx="1">
                  <c:v>53.318278760506843</c:v>
                </c:pt>
                <c:pt idx="2">
                  <c:v>51.925649510666759</c:v>
                </c:pt>
                <c:pt idx="3">
                  <c:v>52.011363538832576</c:v>
                </c:pt>
                <c:pt idx="4">
                  <c:v>50.866278025441304</c:v>
                </c:pt>
                <c:pt idx="5">
                  <c:v>47.856829600449331</c:v>
                </c:pt>
              </c:numCache>
            </c:numRef>
          </c:val>
          <c:extLst>
            <c:ext xmlns:c16="http://schemas.microsoft.com/office/drawing/2014/chart" uri="{C3380CC4-5D6E-409C-BE32-E72D297353CC}">
              <c16:uniqueId val="{00000002-00C5-4962-B0B4-B96C8EF7CE8A}"/>
            </c:ext>
          </c:extLst>
        </c:ser>
        <c:dLbls>
          <c:showLegendKey val="0"/>
          <c:showVal val="0"/>
          <c:showCatName val="0"/>
          <c:showSerName val="0"/>
          <c:showPercent val="0"/>
          <c:showBubbleSize val="0"/>
        </c:dLbls>
        <c:gapWidth val="150"/>
        <c:overlap val="100"/>
        <c:axId val="1040052543"/>
        <c:axId val="1040048223"/>
      </c:barChart>
      <c:catAx>
        <c:axId val="1040052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048223"/>
        <c:crosses val="autoZero"/>
        <c:auto val="1"/>
        <c:lblAlgn val="ctr"/>
        <c:lblOffset val="100"/>
        <c:noMultiLvlLbl val="0"/>
      </c:catAx>
      <c:valAx>
        <c:axId val="10400482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billion EUR (2010 prices)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052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523381452318459"/>
          <c:y val="5.7971014492753624E-2"/>
          <c:w val="0.78587729658792649"/>
          <c:h val="0.87609323291110353"/>
        </c:manualLayout>
      </c:layout>
      <c:lineChart>
        <c:grouping val="standard"/>
        <c:varyColors val="0"/>
        <c:ser>
          <c:idx val="0"/>
          <c:order val="0"/>
          <c:tx>
            <c:strRef>
              <c:f>'DATA AND CHART'!$A$7</c:f>
              <c:strCache>
                <c:ptCount val="1"/>
                <c:pt idx="0">
                  <c:v>EU-27</c:v>
                </c:pt>
              </c:strCache>
            </c:strRef>
          </c:tx>
          <c:spPr>
            <a:ln w="28575" cap="rnd">
              <a:solidFill>
                <a:schemeClr val="accent3">
                  <a:lumMod val="75000"/>
                </a:schemeClr>
              </a:solidFill>
              <a:round/>
            </a:ln>
            <a:effectLst/>
          </c:spPr>
          <c:marker>
            <c:symbol val="none"/>
          </c:marker>
          <c:cat>
            <c:strRef>
              <c:f>'DATA AND CHART'!$B$6:$G$6</c:f>
              <c:strCache>
                <c:ptCount val="6"/>
                <c:pt idx="0">
                  <c:v>2018</c:v>
                </c:pt>
                <c:pt idx="1">
                  <c:v>2019</c:v>
                </c:pt>
                <c:pt idx="2">
                  <c:v>2020</c:v>
                </c:pt>
                <c:pt idx="3">
                  <c:v>2021</c:v>
                </c:pt>
                <c:pt idx="4">
                  <c:v>2022</c:v>
                </c:pt>
                <c:pt idx="5">
                  <c:v>2023</c:v>
                </c:pt>
              </c:strCache>
            </c:strRef>
          </c:cat>
          <c:val>
            <c:numRef>
              <c:f>'DATA AND CHART'!$B$7:$G$7</c:f>
              <c:numCache>
                <c:formatCode>0.0%</c:formatCode>
                <c:ptCount val="6"/>
                <c:pt idx="0">
                  <c:v>2.1000000000000001E-2</c:v>
                </c:pt>
                <c:pt idx="1">
                  <c:v>2.1000000000000001E-2</c:v>
                </c:pt>
                <c:pt idx="2">
                  <c:v>2.1999999999999999E-2</c:v>
                </c:pt>
                <c:pt idx="3">
                  <c:v>2.1999999999999999E-2</c:v>
                </c:pt>
                <c:pt idx="4">
                  <c:v>2.1999999999999999E-2</c:v>
                </c:pt>
                <c:pt idx="5">
                  <c:v>2.1000000000000001E-2</c:v>
                </c:pt>
              </c:numCache>
            </c:numRef>
          </c:val>
          <c:smooth val="0"/>
          <c:extLst>
            <c:ext xmlns:c16="http://schemas.microsoft.com/office/drawing/2014/chart" uri="{C3380CC4-5D6E-409C-BE32-E72D297353CC}">
              <c16:uniqueId val="{00000000-071C-45F6-9E21-CC0354180D42}"/>
            </c:ext>
          </c:extLst>
        </c:ser>
        <c:dLbls>
          <c:showLegendKey val="0"/>
          <c:showVal val="0"/>
          <c:showCatName val="0"/>
          <c:showSerName val="0"/>
          <c:showPercent val="0"/>
          <c:showBubbleSize val="0"/>
        </c:dLbls>
        <c:smooth val="0"/>
        <c:axId val="1470639839"/>
        <c:axId val="1470640799"/>
      </c:lineChart>
      <c:catAx>
        <c:axId val="1470639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640799"/>
        <c:crosses val="autoZero"/>
        <c:auto val="1"/>
        <c:lblAlgn val="ctr"/>
        <c:lblOffset val="100"/>
        <c:noMultiLvlLbl val="0"/>
      </c:catAx>
      <c:valAx>
        <c:axId val="1470640799"/>
        <c:scaling>
          <c:orientation val="minMax"/>
          <c:max val="2.6000000000000006E-2"/>
          <c:min val="1.6000000000000004E-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a:t>
                </a:r>
                <a:r>
                  <a:rPr lang="en-US" baseline="0"/>
                  <a:t> of Gross Domestic Product (GDP)</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639839"/>
        <c:crosses val="autoZero"/>
        <c:crossBetween val="between"/>
        <c:majorUnit val="2.0000000000000005E-3"/>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355600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508000</xdr:colOff>
          <xdr:row>4</xdr:row>
          <xdr:rowOff>946150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485774</xdr:colOff>
      <xdr:row>5</xdr:row>
      <xdr:rowOff>57150</xdr:rowOff>
    </xdr:from>
    <xdr:to>
      <xdr:col>19</xdr:col>
      <xdr:colOff>590550</xdr:colOff>
      <xdr:row>15</xdr:row>
      <xdr:rowOff>85725</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342900</xdr:colOff>
      <xdr:row>18</xdr:row>
      <xdr:rowOff>80962</xdr:rowOff>
    </xdr:from>
    <xdr:to>
      <xdr:col>16</xdr:col>
      <xdr:colOff>38100</xdr:colOff>
      <xdr:row>36</xdr:row>
      <xdr:rowOff>157162</xdr:rowOff>
    </xdr:to>
    <xdr:graphicFrame macro="">
      <xdr:nvGraphicFramePr>
        <xdr:cNvPr id="7" name="Chart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390525</xdr:colOff>
      <xdr:row>11</xdr:row>
      <xdr:rowOff>9525</xdr:rowOff>
    </xdr:from>
    <xdr:to>
      <xdr:col>8</xdr:col>
      <xdr:colOff>285750</xdr:colOff>
      <xdr:row>29</xdr:row>
      <xdr:rowOff>47625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476249</xdr:colOff>
      <xdr:row>11</xdr:row>
      <xdr:rowOff>23813</xdr:rowOff>
    </xdr:from>
    <xdr:to>
      <xdr:col>17</xdr:col>
      <xdr:colOff>240194</xdr:colOff>
      <xdr:row>29</xdr:row>
      <xdr:rowOff>33130</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ec.europa.eu/eurostat/databrowser/view/nama_10_gdp__custom_11705318/default/table" TargetMode="External"/><Relationship Id="rId7" Type="http://schemas.openxmlformats.org/officeDocument/2006/relationships/vmlDrawing" Target="../drawings/vmlDrawing1.vml"/><Relationship Id="rId2" Type="http://schemas.openxmlformats.org/officeDocument/2006/relationships/hyperlink" Target="http://epp.eurostat.ec.europa.eu/" TargetMode="External"/><Relationship Id="rId1" Type="http://schemas.openxmlformats.org/officeDocument/2006/relationships/hyperlink" Target="https://ec.europa.eu/eurostat/databrowser/view/env_ac_epneis1__custom_10844239/default/table"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epp.eurostat.ec.europa.eu/" TargetMode="External"/><Relationship Id="rId9"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3"/>
  <sheetViews>
    <sheetView tabSelected="1" topLeftCell="A8" zoomScale="120" zoomScaleNormal="120" zoomScaleSheetLayoutView="100" workbookViewId="0">
      <selection activeCell="J13" sqref="J13:R13"/>
    </sheetView>
  </sheetViews>
  <sheetFormatPr defaultRowHeight="14.5" x14ac:dyDescent="0.35"/>
  <cols>
    <col min="1" max="2" width="1.54296875" customWidth="1"/>
    <col min="3" max="5" width="2.7265625" customWidth="1"/>
    <col min="6" max="6" width="1.453125" customWidth="1"/>
    <col min="7" max="7" width="40.81640625" customWidth="1"/>
    <col min="8" max="8" width="1" customWidth="1"/>
    <col min="9" max="9" width="2.26953125" customWidth="1"/>
    <col min="10" max="18" width="8" customWidth="1"/>
    <col min="19" max="19" width="1.7265625" customWidth="1"/>
  </cols>
  <sheetData>
    <row r="1" spans="1:19" ht="19.5" customHeight="1" x14ac:dyDescent="0.35">
      <c r="A1" s="18"/>
      <c r="B1" s="19"/>
      <c r="C1" s="19"/>
      <c r="D1" s="19"/>
      <c r="E1" s="19"/>
      <c r="F1" s="19"/>
      <c r="G1" s="19"/>
      <c r="H1" s="19"/>
      <c r="I1" s="19"/>
      <c r="J1" s="19"/>
      <c r="K1" s="19"/>
      <c r="L1" s="19"/>
      <c r="M1" s="19"/>
      <c r="N1" s="19"/>
      <c r="O1" s="19"/>
      <c r="P1" s="19"/>
      <c r="Q1" s="56" t="s">
        <v>60</v>
      </c>
      <c r="R1" s="56"/>
      <c r="S1" s="20"/>
    </row>
    <row r="2" spans="1:19" ht="24.75" customHeight="1" x14ac:dyDescent="0.35">
      <c r="A2" s="21"/>
      <c r="B2" s="61" t="s">
        <v>0</v>
      </c>
      <c r="C2" s="62"/>
      <c r="D2" s="62"/>
      <c r="E2" s="62"/>
      <c r="F2" s="62"/>
      <c r="G2" s="62"/>
      <c r="H2" s="62"/>
      <c r="I2" s="62"/>
      <c r="J2" s="62"/>
      <c r="K2" s="62"/>
      <c r="L2" s="62"/>
      <c r="M2" s="62"/>
      <c r="N2" s="62"/>
      <c r="O2" s="62"/>
      <c r="P2" s="62"/>
      <c r="Q2" s="62"/>
      <c r="R2" s="63"/>
      <c r="S2" s="22"/>
    </row>
    <row r="3" spans="1:19" ht="17.25" customHeight="1" x14ac:dyDescent="0.35">
      <c r="A3" s="21"/>
      <c r="B3" s="64"/>
      <c r="C3" s="65"/>
      <c r="D3" s="65"/>
      <c r="E3" s="65"/>
      <c r="F3" s="65"/>
      <c r="G3" s="65"/>
      <c r="H3" s="65"/>
      <c r="I3" s="65"/>
      <c r="J3" s="65"/>
      <c r="K3" s="65"/>
      <c r="L3" s="65"/>
      <c r="M3" s="65"/>
      <c r="N3" s="65"/>
      <c r="O3" s="65"/>
      <c r="P3" s="65"/>
      <c r="Q3" s="65"/>
      <c r="R3" s="66"/>
      <c r="S3" s="22"/>
    </row>
    <row r="4" spans="1:19" ht="20.25" customHeight="1" x14ac:dyDescent="0.35">
      <c r="A4" s="21"/>
      <c r="B4" s="23"/>
      <c r="C4" s="23"/>
      <c r="D4" s="23"/>
      <c r="E4" s="23"/>
      <c r="F4" s="23"/>
      <c r="G4" s="23"/>
      <c r="H4" s="23"/>
      <c r="I4" s="23"/>
      <c r="J4" s="60" t="s">
        <v>1</v>
      </c>
      <c r="K4" s="60"/>
      <c r="L4" s="60"/>
      <c r="M4" s="60"/>
      <c r="N4" s="60"/>
      <c r="O4" s="60"/>
      <c r="P4" s="23"/>
      <c r="Q4" s="23"/>
      <c r="R4" s="23"/>
      <c r="S4" s="22"/>
    </row>
    <row r="5" spans="1:19" ht="79.5" customHeight="1" x14ac:dyDescent="0.35">
      <c r="A5" s="21"/>
      <c r="B5" s="24"/>
      <c r="C5" s="11" t="s">
        <v>2</v>
      </c>
      <c r="D5" s="11" t="s">
        <v>3</v>
      </c>
      <c r="E5" s="11" t="s">
        <v>4</v>
      </c>
      <c r="F5" s="25"/>
      <c r="G5" s="26"/>
      <c r="H5" s="26"/>
      <c r="I5" s="26"/>
      <c r="J5" s="26"/>
      <c r="K5" s="26"/>
      <c r="L5" s="67"/>
      <c r="M5" s="67"/>
      <c r="N5" s="67"/>
      <c r="O5" s="67"/>
      <c r="P5" s="67"/>
      <c r="Q5" s="67"/>
      <c r="R5" s="67"/>
      <c r="S5" s="22"/>
    </row>
    <row r="6" spans="1:19" ht="30" customHeight="1" x14ac:dyDescent="0.35">
      <c r="A6" s="21"/>
      <c r="B6" s="23"/>
      <c r="C6" s="1" t="s">
        <v>5</v>
      </c>
      <c r="D6" s="1" t="s">
        <v>5</v>
      </c>
      <c r="E6" s="1" t="s">
        <v>5</v>
      </c>
      <c r="F6" s="27"/>
      <c r="G6" s="28" t="s">
        <v>6</v>
      </c>
      <c r="H6" s="29"/>
      <c r="I6" s="29"/>
      <c r="J6" s="43" t="s">
        <v>55</v>
      </c>
      <c r="K6" s="44"/>
      <c r="L6" s="44"/>
      <c r="M6" s="44"/>
      <c r="N6" s="44"/>
      <c r="O6" s="44"/>
      <c r="P6" s="44"/>
      <c r="Q6" s="44"/>
      <c r="R6" s="45"/>
      <c r="S6" s="22"/>
    </row>
    <row r="7" spans="1:19" ht="57.75" customHeight="1" x14ac:dyDescent="0.35">
      <c r="A7" s="21"/>
      <c r="B7" s="23"/>
      <c r="C7" s="2" t="s">
        <v>7</v>
      </c>
      <c r="D7" s="2" t="s">
        <v>7</v>
      </c>
      <c r="E7" s="2" t="s">
        <v>7</v>
      </c>
      <c r="F7" s="27"/>
      <c r="G7" s="29" t="s">
        <v>8</v>
      </c>
      <c r="H7" s="29"/>
      <c r="I7" s="29"/>
      <c r="J7" s="46" t="s">
        <v>51</v>
      </c>
      <c r="K7" s="47"/>
      <c r="L7" s="47"/>
      <c r="M7" s="47"/>
      <c r="N7" s="47"/>
      <c r="O7" s="47"/>
      <c r="P7" s="47"/>
      <c r="Q7" s="47"/>
      <c r="R7" s="48"/>
      <c r="S7" s="22"/>
    </row>
    <row r="8" spans="1:19" ht="44.25" customHeight="1" x14ac:dyDescent="0.35">
      <c r="A8" s="21"/>
      <c r="B8" s="23"/>
      <c r="C8" s="2" t="s">
        <v>5</v>
      </c>
      <c r="D8" s="2" t="s">
        <v>5</v>
      </c>
      <c r="E8" s="2" t="s">
        <v>7</v>
      </c>
      <c r="F8" s="27"/>
      <c r="G8" s="29" t="s">
        <v>9</v>
      </c>
      <c r="H8" s="29"/>
      <c r="I8" s="29"/>
      <c r="J8" s="46" t="s">
        <v>56</v>
      </c>
      <c r="K8" s="47"/>
      <c r="L8" s="47"/>
      <c r="M8" s="47"/>
      <c r="N8" s="47"/>
      <c r="O8" s="47"/>
      <c r="P8" s="47"/>
      <c r="Q8" s="47"/>
      <c r="R8" s="48"/>
      <c r="S8" s="22"/>
    </row>
    <row r="9" spans="1:19" ht="38.25" customHeight="1" x14ac:dyDescent="0.35">
      <c r="A9" s="21"/>
      <c r="B9" s="23"/>
      <c r="C9" s="2" t="s">
        <v>5</v>
      </c>
      <c r="D9" s="2" t="s">
        <v>5</v>
      </c>
      <c r="E9" s="2" t="s">
        <v>7</v>
      </c>
      <c r="F9" s="27"/>
      <c r="G9" s="29" t="s">
        <v>10</v>
      </c>
      <c r="H9" s="29"/>
      <c r="I9" s="29"/>
      <c r="J9" s="46" t="s">
        <v>63</v>
      </c>
      <c r="K9" s="47"/>
      <c r="L9" s="47"/>
      <c r="M9" s="47"/>
      <c r="N9" s="47"/>
      <c r="O9" s="47"/>
      <c r="P9" s="47"/>
      <c r="Q9" s="47"/>
      <c r="R9" s="48"/>
      <c r="S9" s="22"/>
    </row>
    <row r="10" spans="1:19" ht="49.5" customHeight="1" x14ac:dyDescent="0.35">
      <c r="A10" s="21"/>
      <c r="B10" s="23"/>
      <c r="C10" s="2" t="s">
        <v>5</v>
      </c>
      <c r="D10" s="2" t="s">
        <v>5</v>
      </c>
      <c r="E10" s="2" t="s">
        <v>7</v>
      </c>
      <c r="F10" s="27"/>
      <c r="G10" s="29" t="s">
        <v>11</v>
      </c>
      <c r="H10" s="29"/>
      <c r="I10" s="29"/>
      <c r="J10" s="46" t="s">
        <v>53</v>
      </c>
      <c r="K10" s="47"/>
      <c r="L10" s="47"/>
      <c r="M10" s="47"/>
      <c r="N10" s="47"/>
      <c r="O10" s="47"/>
      <c r="P10" s="47"/>
      <c r="Q10" s="47"/>
      <c r="R10" s="48"/>
      <c r="S10" s="22"/>
    </row>
    <row r="11" spans="1:19" ht="27" customHeight="1" x14ac:dyDescent="0.35">
      <c r="A11" s="21"/>
      <c r="B11" s="23"/>
      <c r="C11" s="3"/>
      <c r="D11" s="3"/>
      <c r="E11" s="3"/>
      <c r="F11" s="23"/>
      <c r="G11" s="29" t="s">
        <v>12</v>
      </c>
      <c r="H11" s="29"/>
      <c r="I11" s="29"/>
      <c r="J11" s="46"/>
      <c r="K11" s="47"/>
      <c r="L11" s="47"/>
      <c r="M11" s="47"/>
      <c r="N11" s="47"/>
      <c r="O11" s="47"/>
      <c r="P11" s="47"/>
      <c r="Q11" s="47"/>
      <c r="R11" s="48"/>
      <c r="S11" s="22"/>
    </row>
    <row r="12" spans="1:19" ht="33" customHeight="1" x14ac:dyDescent="0.35">
      <c r="A12" s="21"/>
      <c r="B12" s="23"/>
      <c r="C12" s="2" t="s">
        <v>5</v>
      </c>
      <c r="D12" s="2" t="s">
        <v>5</v>
      </c>
      <c r="E12" s="3"/>
      <c r="F12" s="23"/>
      <c r="G12" s="29" t="s">
        <v>13</v>
      </c>
      <c r="H12" s="29"/>
      <c r="I12" s="29"/>
      <c r="J12" s="46" t="s">
        <v>64</v>
      </c>
      <c r="K12" s="47"/>
      <c r="L12" s="47"/>
      <c r="M12" s="47"/>
      <c r="N12" s="47"/>
      <c r="O12" s="47"/>
      <c r="P12" s="47"/>
      <c r="Q12" s="47"/>
      <c r="R12" s="48"/>
      <c r="S12" s="22"/>
    </row>
    <row r="13" spans="1:19" ht="40.5" x14ac:dyDescent="0.35">
      <c r="A13" s="21"/>
      <c r="B13" s="23"/>
      <c r="C13" s="4"/>
      <c r="D13" s="4"/>
      <c r="E13" s="4"/>
      <c r="F13" s="23"/>
      <c r="G13" s="29" t="s">
        <v>14</v>
      </c>
      <c r="H13" s="29"/>
      <c r="I13" s="29"/>
      <c r="J13" s="52"/>
      <c r="K13" s="53"/>
      <c r="L13" s="53"/>
      <c r="M13" s="53"/>
      <c r="N13" s="53"/>
      <c r="O13" s="53"/>
      <c r="P13" s="53"/>
      <c r="Q13" s="53"/>
      <c r="R13" s="54"/>
      <c r="S13" s="22"/>
    </row>
    <row r="14" spans="1:19" x14ac:dyDescent="0.35">
      <c r="A14" s="21"/>
      <c r="B14" s="23"/>
      <c r="C14" s="23"/>
      <c r="D14" s="23"/>
      <c r="E14" s="23"/>
      <c r="F14" s="23"/>
      <c r="G14" s="29"/>
      <c r="H14" s="29"/>
      <c r="I14" s="29"/>
      <c r="J14" s="29"/>
      <c r="K14" s="29"/>
      <c r="L14" s="29"/>
      <c r="M14" s="29"/>
      <c r="N14" s="29"/>
      <c r="O14" s="29"/>
      <c r="P14" s="29"/>
      <c r="Q14" s="29"/>
      <c r="R14" s="29"/>
      <c r="S14" s="22"/>
    </row>
    <row r="15" spans="1:19" x14ac:dyDescent="0.35">
      <c r="A15" s="21"/>
      <c r="B15" s="23"/>
      <c r="C15" s="23"/>
      <c r="D15" s="23"/>
      <c r="E15" s="23"/>
      <c r="F15" s="23"/>
      <c r="G15" s="29"/>
      <c r="H15" s="29"/>
      <c r="I15" s="29"/>
      <c r="J15" s="29"/>
      <c r="K15" s="29"/>
      <c r="L15" s="29"/>
      <c r="M15" s="29"/>
      <c r="N15" s="29"/>
      <c r="O15" s="29"/>
      <c r="P15" s="29"/>
      <c r="Q15" s="29"/>
      <c r="R15" s="29"/>
      <c r="S15" s="22"/>
    </row>
    <row r="16" spans="1:19" x14ac:dyDescent="0.35">
      <c r="A16" s="21"/>
      <c r="B16" s="50" t="s">
        <v>15</v>
      </c>
      <c r="C16" s="50"/>
      <c r="D16" s="50"/>
      <c r="E16" s="50"/>
      <c r="F16" s="55"/>
      <c r="G16" s="55"/>
      <c r="H16" s="55"/>
      <c r="I16" s="55"/>
      <c r="J16" s="26"/>
      <c r="K16" s="26"/>
      <c r="L16" s="26"/>
      <c r="M16" s="26"/>
      <c r="N16" s="26"/>
      <c r="O16" s="26"/>
      <c r="P16" s="26"/>
      <c r="Q16" s="26"/>
      <c r="R16" s="26"/>
      <c r="S16" s="22"/>
    </row>
    <row r="17" spans="1:19" x14ac:dyDescent="0.35">
      <c r="A17" s="21"/>
      <c r="B17" s="68" t="s">
        <v>16</v>
      </c>
      <c r="C17" s="68"/>
      <c r="D17" s="68"/>
      <c r="E17" s="68"/>
      <c r="F17" s="55"/>
      <c r="G17" s="55"/>
      <c r="H17" s="55"/>
      <c r="I17" s="55"/>
      <c r="J17" s="55"/>
      <c r="K17" s="55"/>
      <c r="L17" s="55"/>
      <c r="M17" s="55"/>
      <c r="N17" s="55"/>
      <c r="O17" s="55"/>
      <c r="P17" s="55"/>
      <c r="Q17" s="55"/>
      <c r="R17" s="26"/>
      <c r="S17" s="22"/>
    </row>
    <row r="18" spans="1:19" ht="51" customHeight="1" x14ac:dyDescent="0.35">
      <c r="A18" s="21"/>
      <c r="B18" s="23"/>
      <c r="C18" s="23"/>
      <c r="D18" s="23"/>
      <c r="E18" s="23"/>
      <c r="F18" s="69"/>
      <c r="G18" s="51"/>
      <c r="H18" s="29"/>
      <c r="I18" s="29"/>
      <c r="J18" s="70" t="s">
        <v>58</v>
      </c>
      <c r="K18" s="71"/>
      <c r="L18" s="71"/>
      <c r="M18" s="71"/>
      <c r="N18" s="71"/>
      <c r="O18" s="71"/>
      <c r="P18" s="71"/>
      <c r="Q18" s="71"/>
      <c r="R18" s="72"/>
      <c r="S18" s="22"/>
    </row>
    <row r="19" spans="1:19" ht="8.25" customHeight="1" x14ac:dyDescent="0.35">
      <c r="A19" s="21"/>
      <c r="B19" s="23"/>
      <c r="C19" s="23"/>
      <c r="D19" s="23"/>
      <c r="E19" s="23"/>
      <c r="F19" s="29"/>
      <c r="G19" s="26"/>
      <c r="H19" s="29"/>
      <c r="I19" s="29"/>
      <c r="J19" s="30"/>
      <c r="K19" s="30"/>
      <c r="L19" s="30"/>
      <c r="M19" s="30"/>
      <c r="N19" s="30"/>
      <c r="O19" s="30"/>
      <c r="P19" s="30"/>
      <c r="Q19" s="30"/>
      <c r="R19" s="30"/>
      <c r="S19" s="22"/>
    </row>
    <row r="20" spans="1:19" x14ac:dyDescent="0.35">
      <c r="A20" s="21"/>
      <c r="B20" s="23"/>
      <c r="C20" s="23"/>
      <c r="D20" s="23"/>
      <c r="E20" s="23"/>
      <c r="F20" s="23"/>
      <c r="G20" s="29"/>
      <c r="H20" s="29"/>
      <c r="I20" s="29"/>
      <c r="J20" s="29"/>
      <c r="K20" s="29"/>
      <c r="L20" s="29"/>
      <c r="M20" s="29"/>
      <c r="N20" s="29"/>
      <c r="O20" s="29"/>
      <c r="P20" s="29"/>
      <c r="Q20" s="29"/>
      <c r="R20" s="29"/>
      <c r="S20" s="22"/>
    </row>
    <row r="21" spans="1:19" x14ac:dyDescent="0.35">
      <c r="A21" s="21"/>
      <c r="B21" s="50" t="s">
        <v>17</v>
      </c>
      <c r="C21" s="50"/>
      <c r="D21" s="50"/>
      <c r="E21" s="50"/>
      <c r="F21" s="51"/>
      <c r="G21" s="51"/>
      <c r="H21" s="51"/>
      <c r="I21" s="51"/>
      <c r="J21" s="51"/>
      <c r="K21" s="51"/>
      <c r="L21" s="51"/>
      <c r="M21" s="51"/>
      <c r="N21" s="51"/>
      <c r="O21" s="51"/>
      <c r="P21" s="51"/>
      <c r="Q21" s="51"/>
      <c r="R21" s="51"/>
      <c r="S21" s="22"/>
    </row>
    <row r="22" spans="1:19" ht="27" customHeight="1" x14ac:dyDescent="0.35">
      <c r="A22" s="21"/>
      <c r="B22" s="23"/>
      <c r="C22" s="9" t="s">
        <v>5</v>
      </c>
      <c r="D22" s="2" t="s">
        <v>7</v>
      </c>
      <c r="E22" s="2" t="s">
        <v>7</v>
      </c>
      <c r="F22" s="31"/>
      <c r="G22" s="29" t="s">
        <v>18</v>
      </c>
      <c r="H22" s="29"/>
      <c r="I22" s="29"/>
      <c r="J22" s="43" t="s">
        <v>44</v>
      </c>
      <c r="K22" s="44"/>
      <c r="L22" s="44"/>
      <c r="M22" s="44"/>
      <c r="N22" s="44"/>
      <c r="O22" s="44"/>
      <c r="P22" s="44"/>
      <c r="Q22" s="44"/>
      <c r="R22" s="45"/>
      <c r="S22" s="22"/>
    </row>
    <row r="23" spans="1:19" ht="27" customHeight="1" x14ac:dyDescent="0.35">
      <c r="A23" s="21"/>
      <c r="B23" s="23"/>
      <c r="C23" s="9" t="s">
        <v>5</v>
      </c>
      <c r="D23" s="2" t="s">
        <v>7</v>
      </c>
      <c r="E23" s="2" t="s">
        <v>7</v>
      </c>
      <c r="F23" s="31"/>
      <c r="G23" s="29" t="s">
        <v>19</v>
      </c>
      <c r="H23" s="29"/>
      <c r="I23" s="29"/>
      <c r="J23" s="46" t="s">
        <v>38</v>
      </c>
      <c r="K23" s="47"/>
      <c r="L23" s="47"/>
      <c r="M23" s="47"/>
      <c r="N23" s="47"/>
      <c r="O23" s="47"/>
      <c r="P23" s="47"/>
      <c r="Q23" s="47"/>
      <c r="R23" s="48"/>
      <c r="S23" s="22"/>
    </row>
    <row r="24" spans="1:19" ht="27" customHeight="1" x14ac:dyDescent="0.35">
      <c r="A24" s="21"/>
      <c r="B24" s="23"/>
      <c r="C24" s="9" t="s">
        <v>5</v>
      </c>
      <c r="D24" s="2" t="s">
        <v>5</v>
      </c>
      <c r="E24" s="2" t="s">
        <v>5</v>
      </c>
      <c r="F24" s="31"/>
      <c r="G24" s="29" t="s">
        <v>20</v>
      </c>
      <c r="H24" s="29"/>
      <c r="I24" s="29"/>
      <c r="J24" s="46" t="s">
        <v>54</v>
      </c>
      <c r="K24" s="47"/>
      <c r="L24" s="47"/>
      <c r="M24" s="47"/>
      <c r="N24" s="47"/>
      <c r="O24" s="47"/>
      <c r="P24" s="47"/>
      <c r="Q24" s="47"/>
      <c r="R24" s="48"/>
      <c r="S24" s="22"/>
    </row>
    <row r="25" spans="1:19" ht="30.75" customHeight="1" x14ac:dyDescent="0.35">
      <c r="A25" s="21"/>
      <c r="B25" s="23"/>
      <c r="C25" s="2" t="s">
        <v>5</v>
      </c>
      <c r="D25" s="2" t="s">
        <v>5</v>
      </c>
      <c r="E25" s="2" t="s">
        <v>5</v>
      </c>
      <c r="F25" s="27"/>
      <c r="G25" s="29" t="s">
        <v>21</v>
      </c>
      <c r="H25" s="29"/>
      <c r="I25" s="29"/>
      <c r="J25" s="57" t="s">
        <v>22</v>
      </c>
      <c r="K25" s="58"/>
      <c r="L25" s="58"/>
      <c r="M25" s="58"/>
      <c r="N25" s="58"/>
      <c r="O25" s="58" t="s">
        <v>59</v>
      </c>
      <c r="P25" s="58"/>
      <c r="Q25" s="58"/>
      <c r="R25" s="59"/>
      <c r="S25" s="22"/>
    </row>
    <row r="26" spans="1:19" ht="30.75" customHeight="1" x14ac:dyDescent="0.35">
      <c r="A26" s="21"/>
      <c r="B26" s="23"/>
      <c r="C26" s="5"/>
      <c r="D26" s="5"/>
      <c r="E26" s="5"/>
      <c r="F26" s="27"/>
      <c r="G26" s="29" t="s">
        <v>24</v>
      </c>
      <c r="H26" s="29"/>
      <c r="I26" s="29"/>
      <c r="J26" s="57" t="s">
        <v>22</v>
      </c>
      <c r="K26" s="58"/>
      <c r="L26" s="58"/>
      <c r="M26" s="58"/>
      <c r="N26" s="58"/>
      <c r="O26" s="58" t="s">
        <v>23</v>
      </c>
      <c r="P26" s="58"/>
      <c r="Q26" s="58"/>
      <c r="R26" s="59"/>
      <c r="S26" s="22"/>
    </row>
    <row r="27" spans="1:19" ht="31.5" customHeight="1" x14ac:dyDescent="0.35">
      <c r="A27" s="21"/>
      <c r="B27" s="23"/>
      <c r="C27" s="10"/>
      <c r="D27" s="10"/>
      <c r="E27" s="10"/>
      <c r="F27" s="32"/>
      <c r="G27" s="29" t="s">
        <v>25</v>
      </c>
      <c r="H27" s="29"/>
      <c r="I27" s="29"/>
      <c r="J27" s="40" t="s">
        <v>22</v>
      </c>
      <c r="K27" s="41"/>
      <c r="L27" s="41"/>
      <c r="M27" s="41" t="s">
        <v>23</v>
      </c>
      <c r="N27" s="41"/>
      <c r="O27" s="41"/>
      <c r="P27" s="41" t="s">
        <v>26</v>
      </c>
      <c r="Q27" s="41"/>
      <c r="R27" s="42"/>
      <c r="S27" s="22"/>
    </row>
    <row r="28" spans="1:19" x14ac:dyDescent="0.35">
      <c r="A28" s="21"/>
      <c r="B28" s="23"/>
      <c r="C28" s="23"/>
      <c r="D28" s="23"/>
      <c r="E28" s="23"/>
      <c r="F28" s="23"/>
      <c r="G28" s="29"/>
      <c r="H28" s="29"/>
      <c r="I28" s="29"/>
      <c r="J28" s="29"/>
      <c r="K28" s="29"/>
      <c r="L28" s="29"/>
      <c r="M28" s="29"/>
      <c r="N28" s="29"/>
      <c r="O28" s="29"/>
      <c r="P28" s="29"/>
      <c r="Q28" s="29"/>
      <c r="R28" s="29"/>
      <c r="S28" s="22"/>
    </row>
    <row r="29" spans="1:19" x14ac:dyDescent="0.35">
      <c r="A29" s="21"/>
      <c r="B29" s="50" t="s">
        <v>27</v>
      </c>
      <c r="C29" s="51"/>
      <c r="D29" s="51"/>
      <c r="E29" s="51"/>
      <c r="F29" s="51"/>
      <c r="G29" s="51"/>
      <c r="H29" s="51"/>
      <c r="I29" s="51"/>
      <c r="J29" s="51"/>
      <c r="K29" s="51"/>
      <c r="L29" s="51"/>
      <c r="M29" s="51"/>
      <c r="N29" s="51"/>
      <c r="O29" s="51"/>
      <c r="P29" s="51"/>
      <c r="Q29" s="33"/>
      <c r="R29" s="33"/>
      <c r="S29" s="22"/>
    </row>
    <row r="30" spans="1:19" ht="30" customHeight="1" x14ac:dyDescent="0.35">
      <c r="A30" s="21"/>
      <c r="B30" s="23"/>
      <c r="C30" s="8" t="s">
        <v>5</v>
      </c>
      <c r="D30" s="8" t="s">
        <v>5</v>
      </c>
      <c r="E30" s="1" t="s">
        <v>7</v>
      </c>
      <c r="F30" s="29"/>
      <c r="G30" s="29" t="s">
        <v>28</v>
      </c>
      <c r="H30" s="33"/>
      <c r="I30" s="33"/>
      <c r="J30" s="43" t="s">
        <v>57</v>
      </c>
      <c r="K30" s="44"/>
      <c r="L30" s="44"/>
      <c r="M30" s="44"/>
      <c r="N30" s="44"/>
      <c r="O30" s="44"/>
      <c r="P30" s="44"/>
      <c r="Q30" s="44"/>
      <c r="R30" s="45"/>
      <c r="S30" s="22"/>
    </row>
    <row r="31" spans="1:19" ht="36" customHeight="1" x14ac:dyDescent="0.35">
      <c r="A31" s="21"/>
      <c r="B31" s="23"/>
      <c r="C31" s="6" t="s">
        <v>5</v>
      </c>
      <c r="D31" s="6" t="s">
        <v>5</v>
      </c>
      <c r="E31" s="2" t="s">
        <v>7</v>
      </c>
      <c r="F31" s="29"/>
      <c r="G31" s="29" t="s">
        <v>29</v>
      </c>
      <c r="H31" s="33"/>
      <c r="I31" s="33"/>
      <c r="J31" s="46" t="s">
        <v>36</v>
      </c>
      <c r="K31" s="47"/>
      <c r="L31" s="47"/>
      <c r="M31" s="47"/>
      <c r="N31" s="47"/>
      <c r="O31" s="47"/>
      <c r="P31" s="47"/>
      <c r="Q31" s="47"/>
      <c r="R31" s="48"/>
      <c r="S31" s="22"/>
    </row>
    <row r="32" spans="1:19" ht="30" customHeight="1" x14ac:dyDescent="0.35">
      <c r="A32" s="21"/>
      <c r="B32" s="23"/>
      <c r="C32" s="6" t="s">
        <v>5</v>
      </c>
      <c r="D32" s="6" t="s">
        <v>5</v>
      </c>
      <c r="E32" s="2" t="s">
        <v>7</v>
      </c>
      <c r="F32" s="29"/>
      <c r="G32" s="29" t="s">
        <v>30</v>
      </c>
      <c r="H32" s="33"/>
      <c r="I32" s="33"/>
      <c r="J32" s="49" t="s">
        <v>37</v>
      </c>
      <c r="K32" s="47"/>
      <c r="L32" s="47"/>
      <c r="M32" s="47"/>
      <c r="N32" s="47"/>
      <c r="O32" s="47"/>
      <c r="P32" s="47"/>
      <c r="Q32" s="47"/>
      <c r="R32" s="48"/>
      <c r="S32" s="22"/>
    </row>
    <row r="33" spans="1:20" ht="32.25" customHeight="1" x14ac:dyDescent="0.35">
      <c r="A33" s="21"/>
      <c r="B33" s="23"/>
      <c r="C33" s="6" t="s">
        <v>5</v>
      </c>
      <c r="D33" s="6" t="s">
        <v>5</v>
      </c>
      <c r="E33" s="2" t="s">
        <v>7</v>
      </c>
      <c r="F33" s="29"/>
      <c r="G33" s="28" t="s">
        <v>31</v>
      </c>
      <c r="H33" s="33"/>
      <c r="I33" s="33"/>
      <c r="J33" s="46"/>
      <c r="K33" s="47"/>
      <c r="L33" s="47"/>
      <c r="M33" s="47"/>
      <c r="N33" s="47"/>
      <c r="O33" s="47"/>
      <c r="P33" s="47"/>
      <c r="Q33" s="47"/>
      <c r="R33" s="48"/>
      <c r="S33" s="22"/>
    </row>
    <row r="34" spans="1:20" ht="71.25" customHeight="1" x14ac:dyDescent="0.35">
      <c r="A34" s="21"/>
      <c r="B34" s="23"/>
      <c r="C34" s="6" t="s">
        <v>5</v>
      </c>
      <c r="D34" s="6" t="s">
        <v>5</v>
      </c>
      <c r="E34" s="2" t="s">
        <v>7</v>
      </c>
      <c r="F34" s="29"/>
      <c r="G34" s="29" t="s">
        <v>32</v>
      </c>
      <c r="H34" s="33"/>
      <c r="I34" s="33"/>
      <c r="J34" s="49" t="s">
        <v>61</v>
      </c>
      <c r="K34" s="47"/>
      <c r="L34" s="47"/>
      <c r="M34" s="47"/>
      <c r="N34" s="47"/>
      <c r="O34" s="47"/>
      <c r="P34" s="47"/>
      <c r="Q34" s="47"/>
      <c r="R34" s="48"/>
      <c r="S34" s="22"/>
      <c r="T34" s="17"/>
    </row>
    <row r="35" spans="1:20" ht="87" customHeight="1" x14ac:dyDescent="0.35">
      <c r="A35" s="21"/>
      <c r="B35" s="34"/>
      <c r="C35" s="7" t="s">
        <v>7</v>
      </c>
      <c r="D35" s="12"/>
      <c r="E35" s="12"/>
      <c r="F35" s="29"/>
      <c r="G35" s="29" t="s">
        <v>33</v>
      </c>
      <c r="H35" s="33"/>
      <c r="I35" s="33"/>
      <c r="J35" s="40"/>
      <c r="K35" s="41"/>
      <c r="L35" s="41"/>
      <c r="M35" s="41"/>
      <c r="N35" s="41"/>
      <c r="O35" s="41"/>
      <c r="P35" s="41"/>
      <c r="Q35" s="41"/>
      <c r="R35" s="42"/>
      <c r="S35" s="22"/>
    </row>
    <row r="36" spans="1:20" x14ac:dyDescent="0.35">
      <c r="A36" s="35"/>
      <c r="S36" s="36"/>
    </row>
    <row r="37" spans="1:20" ht="30" customHeight="1" x14ac:dyDescent="0.35">
      <c r="A37" s="21"/>
      <c r="B37" s="23"/>
      <c r="C37" s="8" t="s">
        <v>5</v>
      </c>
      <c r="D37" s="8" t="s">
        <v>5</v>
      </c>
      <c r="E37" s="1" t="s">
        <v>7</v>
      </c>
      <c r="F37" s="29"/>
      <c r="G37" s="29" t="s">
        <v>28</v>
      </c>
      <c r="H37" s="33"/>
      <c r="I37" s="33"/>
      <c r="J37" s="43" t="s">
        <v>39</v>
      </c>
      <c r="K37" s="44"/>
      <c r="L37" s="44"/>
      <c r="M37" s="44"/>
      <c r="N37" s="44"/>
      <c r="O37" s="44"/>
      <c r="P37" s="44"/>
      <c r="Q37" s="44"/>
      <c r="R37" s="45"/>
      <c r="S37" s="22"/>
      <c r="T37" s="17"/>
    </row>
    <row r="38" spans="1:20" ht="36" customHeight="1" x14ac:dyDescent="0.35">
      <c r="A38" s="21"/>
      <c r="B38" s="23"/>
      <c r="C38" s="6" t="s">
        <v>5</v>
      </c>
      <c r="D38" s="6" t="s">
        <v>5</v>
      </c>
      <c r="E38" s="2" t="s">
        <v>7</v>
      </c>
      <c r="F38" s="29"/>
      <c r="G38" s="29" t="s">
        <v>29</v>
      </c>
      <c r="H38" s="33"/>
      <c r="I38" s="33"/>
      <c r="J38" s="46" t="s">
        <v>36</v>
      </c>
      <c r="K38" s="47"/>
      <c r="L38" s="47"/>
      <c r="M38" s="47"/>
      <c r="N38" s="47"/>
      <c r="O38" s="47"/>
      <c r="P38" s="47"/>
      <c r="Q38" s="47"/>
      <c r="R38" s="48"/>
      <c r="S38" s="22"/>
    </row>
    <row r="39" spans="1:20" ht="30" customHeight="1" x14ac:dyDescent="0.35">
      <c r="A39" s="21"/>
      <c r="B39" s="23"/>
      <c r="C39" s="6" t="s">
        <v>5</v>
      </c>
      <c r="D39" s="6" t="s">
        <v>5</v>
      </c>
      <c r="E39" s="2" t="s">
        <v>7</v>
      </c>
      <c r="F39" s="29"/>
      <c r="G39" s="29" t="s">
        <v>30</v>
      </c>
      <c r="H39" s="33"/>
      <c r="I39" s="33"/>
      <c r="J39" s="49" t="s">
        <v>37</v>
      </c>
      <c r="K39" s="47"/>
      <c r="L39" s="47"/>
      <c r="M39" s="47"/>
      <c r="N39" s="47"/>
      <c r="O39" s="47"/>
      <c r="P39" s="47"/>
      <c r="Q39" s="47"/>
      <c r="R39" s="48"/>
      <c r="S39" s="22"/>
    </row>
    <row r="40" spans="1:20" ht="32.25" customHeight="1" x14ac:dyDescent="0.35">
      <c r="A40" s="21"/>
      <c r="B40" s="23"/>
      <c r="C40" s="6" t="s">
        <v>5</v>
      </c>
      <c r="D40" s="6" t="s">
        <v>5</v>
      </c>
      <c r="E40" s="2" t="s">
        <v>7</v>
      </c>
      <c r="F40" s="29"/>
      <c r="G40" s="28" t="s">
        <v>31</v>
      </c>
      <c r="H40" s="33"/>
      <c r="I40" s="33"/>
      <c r="J40" s="46" t="s">
        <v>40</v>
      </c>
      <c r="K40" s="47"/>
      <c r="L40" s="47"/>
      <c r="M40" s="47"/>
      <c r="N40" s="47"/>
      <c r="O40" s="47"/>
      <c r="P40" s="47"/>
      <c r="Q40" s="47"/>
      <c r="R40" s="48"/>
      <c r="S40" s="22"/>
    </row>
    <row r="41" spans="1:20" ht="71.25" customHeight="1" x14ac:dyDescent="0.35">
      <c r="A41" s="21"/>
      <c r="B41" s="23"/>
      <c r="C41" s="6" t="s">
        <v>5</v>
      </c>
      <c r="D41" s="6" t="s">
        <v>5</v>
      </c>
      <c r="E41" s="2" t="s">
        <v>7</v>
      </c>
      <c r="F41" s="29"/>
      <c r="G41" s="29" t="s">
        <v>32</v>
      </c>
      <c r="H41" s="33"/>
      <c r="I41" s="33"/>
      <c r="J41" s="49" t="s">
        <v>62</v>
      </c>
      <c r="K41" s="47"/>
      <c r="L41" s="47"/>
      <c r="M41" s="47"/>
      <c r="N41" s="47"/>
      <c r="O41" s="47"/>
      <c r="P41" s="47"/>
      <c r="Q41" s="47"/>
      <c r="R41" s="48"/>
      <c r="S41" s="22"/>
    </row>
    <row r="42" spans="1:20" ht="87" customHeight="1" x14ac:dyDescent="0.35">
      <c r="A42" s="21"/>
      <c r="B42" s="34"/>
      <c r="C42" s="7" t="s">
        <v>7</v>
      </c>
      <c r="D42" s="12"/>
      <c r="E42" s="12"/>
      <c r="F42" s="29"/>
      <c r="G42" s="29" t="s">
        <v>33</v>
      </c>
      <c r="H42" s="33"/>
      <c r="I42" s="33"/>
      <c r="J42" s="40"/>
      <c r="K42" s="41"/>
      <c r="L42" s="41"/>
      <c r="M42" s="41"/>
      <c r="N42" s="41"/>
      <c r="O42" s="41"/>
      <c r="P42" s="41"/>
      <c r="Q42" s="41"/>
      <c r="R42" s="42"/>
      <c r="S42" s="22"/>
    </row>
    <row r="43" spans="1:20" ht="15" thickBot="1" x14ac:dyDescent="0.4">
      <c r="A43" s="37"/>
      <c r="B43" s="38"/>
      <c r="C43" s="38"/>
      <c r="D43" s="38"/>
      <c r="E43" s="38"/>
      <c r="F43" s="38"/>
      <c r="G43" s="38"/>
      <c r="H43" s="38"/>
      <c r="I43" s="38"/>
      <c r="J43" s="38"/>
      <c r="K43" s="38"/>
      <c r="L43" s="38"/>
      <c r="M43" s="38"/>
      <c r="N43" s="38"/>
      <c r="O43" s="38"/>
      <c r="P43" s="38"/>
      <c r="Q43" s="38"/>
      <c r="R43" s="38"/>
      <c r="S43" s="39"/>
    </row>
  </sheetData>
  <mergeCells count="40">
    <mergeCell ref="J11:R11"/>
    <mergeCell ref="L5:R5"/>
    <mergeCell ref="J10:R10"/>
    <mergeCell ref="J24:R24"/>
    <mergeCell ref="J22:R22"/>
    <mergeCell ref="B21:R21"/>
    <mergeCell ref="J6:R6"/>
    <mergeCell ref="J7:R7"/>
    <mergeCell ref="J8:R8"/>
    <mergeCell ref="J9:R9"/>
    <mergeCell ref="B17:Q17"/>
    <mergeCell ref="F18:G18"/>
    <mergeCell ref="J18:R18"/>
    <mergeCell ref="J13:R13"/>
    <mergeCell ref="B16:I16"/>
    <mergeCell ref="Q1:R1"/>
    <mergeCell ref="J33:R33"/>
    <mergeCell ref="J34:R34"/>
    <mergeCell ref="J23:R23"/>
    <mergeCell ref="J25:N25"/>
    <mergeCell ref="O25:R25"/>
    <mergeCell ref="J4:O4"/>
    <mergeCell ref="B2:R3"/>
    <mergeCell ref="J26:N26"/>
    <mergeCell ref="O26:R26"/>
    <mergeCell ref="J12:R12"/>
    <mergeCell ref="J27:L27"/>
    <mergeCell ref="M27:O27"/>
    <mergeCell ref="P27:R27"/>
    <mergeCell ref="J35:R35"/>
    <mergeCell ref="B29:P29"/>
    <mergeCell ref="J30:R30"/>
    <mergeCell ref="J31:R31"/>
    <mergeCell ref="J32:R32"/>
    <mergeCell ref="J42:R42"/>
    <mergeCell ref="J37:R37"/>
    <mergeCell ref="J38:R38"/>
    <mergeCell ref="J39:R39"/>
    <mergeCell ref="J40:R40"/>
    <mergeCell ref="J41:R41"/>
  </mergeCells>
  <hyperlinks>
    <hyperlink ref="J34" r:id="rId1" xr:uid="{F97A5237-1C56-4A42-8FC7-B19B27A1AD69}"/>
    <hyperlink ref="J39" r:id="rId2" xr:uid="{F65E6ED1-E7D6-43EB-B001-A645C8EF60A0}"/>
    <hyperlink ref="J41" r:id="rId3" xr:uid="{CA85275D-904F-4996-9135-FB976DFBE8BC}"/>
    <hyperlink ref="J32" r:id="rId4" xr:uid="{76EDFEC7-9063-465A-A761-8ACC756A958C}"/>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3074" r:id="rId8" name="Check Box 2">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from>
                    <xdr:col>9</xdr:col>
                    <xdr:colOff>69850</xdr:colOff>
                    <xdr:row>4</xdr:row>
                    <xdr:rowOff>355600</xdr:rowOff>
                  </from>
                  <to>
                    <xdr:col>10</xdr:col>
                    <xdr:colOff>476250</xdr:colOff>
                    <xdr:row>4</xdr:row>
                    <xdr:rowOff>647700</xdr:rowOff>
                  </to>
                </anchor>
              </controlPr>
            </control>
          </mc:Choice>
        </mc:AlternateContent>
        <mc:AlternateContent xmlns:mc="http://schemas.openxmlformats.org/markup-compatibility/2006">
          <mc:Choice Requires="x14">
            <control shapeId="3076" r:id="rId10" name="Check Box 4">
              <controlPr defaultSize="0" autoFill="0" autoLine="0" autoPict="0">
                <anchor moveWithCells="1">
                  <from>
                    <xdr:col>9</xdr:col>
                    <xdr:colOff>76200</xdr:colOff>
                    <xdr:row>4</xdr:row>
                    <xdr:rowOff>647700</xdr:rowOff>
                  </from>
                  <to>
                    <xdr:col>10</xdr:col>
                    <xdr:colOff>508000</xdr:colOff>
                    <xdr:row>4</xdr:row>
                    <xdr:rowOff>946150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workbookViewId="0">
      <selection activeCell="B28" sqref="B28"/>
    </sheetView>
  </sheetViews>
  <sheetFormatPr defaultRowHeight="14.5" x14ac:dyDescent="0.35"/>
  <cols>
    <col min="1" max="1" width="36.26953125" customWidth="1"/>
    <col min="2" max="4" width="10" customWidth="1"/>
    <col min="5" max="7" width="9.54296875" customWidth="1"/>
  </cols>
  <sheetData>
    <row r="1" spans="1:9" x14ac:dyDescent="0.35">
      <c r="A1" t="s">
        <v>34</v>
      </c>
    </row>
    <row r="3" spans="1:9" x14ac:dyDescent="0.35">
      <c r="A3" t="s">
        <v>35</v>
      </c>
    </row>
    <row r="5" spans="1:9" x14ac:dyDescent="0.35">
      <c r="A5" t="s">
        <v>45</v>
      </c>
    </row>
    <row r="6" spans="1:9" ht="63.75" customHeight="1" x14ac:dyDescent="0.35"/>
    <row r="7" spans="1:9" x14ac:dyDescent="0.35">
      <c r="B7" s="14" t="s">
        <v>46</v>
      </c>
      <c r="C7" s="14" t="s">
        <v>47</v>
      </c>
      <c r="D7" s="14" t="s">
        <v>48</v>
      </c>
      <c r="E7" s="14" t="s">
        <v>49</v>
      </c>
      <c r="F7" s="14" t="s">
        <v>50</v>
      </c>
      <c r="G7" s="14">
        <v>2023</v>
      </c>
    </row>
    <row r="8" spans="1:9" x14ac:dyDescent="0.35">
      <c r="A8" t="s">
        <v>41</v>
      </c>
      <c r="B8" s="13">
        <v>127.10048597244636</v>
      </c>
      <c r="C8" s="13">
        <v>134.5054393605391</v>
      </c>
      <c r="D8" s="13">
        <v>130.78222910652678</v>
      </c>
      <c r="E8" s="13">
        <v>142.73085406778642</v>
      </c>
      <c r="F8" s="13">
        <v>150.3127092212479</v>
      </c>
      <c r="G8" s="13">
        <v>142.5702656746505</v>
      </c>
      <c r="I8" s="16" t="s">
        <v>40</v>
      </c>
    </row>
    <row r="9" spans="1:9" x14ac:dyDescent="0.35">
      <c r="A9" t="s">
        <v>43</v>
      </c>
      <c r="B9" s="13">
        <v>74.947345386908822</v>
      </c>
      <c r="C9" s="13">
        <v>77.333906840869588</v>
      </c>
      <c r="D9" s="13">
        <v>79.472646623952699</v>
      </c>
      <c r="E9" s="13">
        <v>81.021001948280443</v>
      </c>
      <c r="F9" s="13">
        <v>84.096735740296225</v>
      </c>
      <c r="G9" s="13">
        <v>84.095682883104686</v>
      </c>
      <c r="I9" s="16" t="s">
        <v>40</v>
      </c>
    </row>
    <row r="10" spans="1:9" x14ac:dyDescent="0.35">
      <c r="A10" t="s">
        <v>42</v>
      </c>
      <c r="B10" s="13">
        <v>53.520792873619818</v>
      </c>
      <c r="C10" s="13">
        <v>53.318278760506843</v>
      </c>
      <c r="D10" s="13">
        <v>51.925649510666759</v>
      </c>
      <c r="E10" s="13">
        <v>52.011363538832576</v>
      </c>
      <c r="F10" s="13">
        <v>50.866278025441304</v>
      </c>
      <c r="G10" s="13">
        <v>47.856829600449331</v>
      </c>
      <c r="I10" s="16" t="s">
        <v>40</v>
      </c>
    </row>
    <row r="12" spans="1:9" x14ac:dyDescent="0.35">
      <c r="B12" s="13" t="s">
        <v>40</v>
      </c>
      <c r="C12" s="13" t="s">
        <v>40</v>
      </c>
      <c r="D12" s="13">
        <f t="shared" ref="D12" si="0">SUM(D8:D10)</f>
        <v>262.18052524114626</v>
      </c>
      <c r="E12" s="13" t="s">
        <v>40</v>
      </c>
      <c r="F12" s="13" t="s">
        <v>40</v>
      </c>
      <c r="G12" s="13" t="s">
        <v>40</v>
      </c>
      <c r="I12" s="16" t="s">
        <v>40</v>
      </c>
    </row>
    <row r="14" spans="1:9" x14ac:dyDescent="0.35">
      <c r="A14" t="s">
        <v>52</v>
      </c>
    </row>
    <row r="16" spans="1:9" x14ac:dyDescent="0.35">
      <c r="B16" s="14" t="s">
        <v>46</v>
      </c>
      <c r="C16" s="14" t="s">
        <v>47</v>
      </c>
      <c r="D16" s="14" t="s">
        <v>48</v>
      </c>
      <c r="E16" s="14" t="s">
        <v>49</v>
      </c>
      <c r="F16" s="14" t="s">
        <v>50</v>
      </c>
      <c r="G16" s="14">
        <v>2023</v>
      </c>
    </row>
    <row r="17" spans="1:7" x14ac:dyDescent="0.35">
      <c r="A17" t="s">
        <v>51</v>
      </c>
      <c r="B17" s="15">
        <v>2.1000000000000001E-2</v>
      </c>
      <c r="C17" s="15">
        <v>2.1000000000000001E-2</v>
      </c>
      <c r="D17" s="15">
        <v>2.1999999999999999E-2</v>
      </c>
      <c r="E17" s="15">
        <v>2.1999999999999999E-2</v>
      </c>
      <c r="F17" s="15">
        <v>2.1999999999999999E-2</v>
      </c>
      <c r="G17" s="15">
        <v>2.1000000000000001E-2</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0352-3AD1-4B89-B17A-0C0AF6FDB236}">
  <dimension ref="A1:I7"/>
  <sheetViews>
    <sheetView zoomScale="115" zoomScaleNormal="115" workbookViewId="0">
      <selection activeCell="L5" sqref="L5"/>
    </sheetView>
  </sheetViews>
  <sheetFormatPr defaultRowHeight="14.5" x14ac:dyDescent="0.35"/>
  <cols>
    <col min="1" max="1" width="36.26953125" customWidth="1"/>
    <col min="2" max="4" width="10" customWidth="1"/>
    <col min="5" max="7" width="9.54296875" customWidth="1"/>
  </cols>
  <sheetData>
    <row r="1" spans="1:9" x14ac:dyDescent="0.35">
      <c r="B1" s="14" t="s">
        <v>46</v>
      </c>
      <c r="C1" s="14" t="s">
        <v>47</v>
      </c>
      <c r="D1" s="14" t="s">
        <v>48</v>
      </c>
      <c r="E1" s="14" t="s">
        <v>49</v>
      </c>
      <c r="F1" s="14" t="s">
        <v>50</v>
      </c>
      <c r="G1" s="14">
        <v>2023</v>
      </c>
    </row>
    <row r="2" spans="1:9" x14ac:dyDescent="0.35">
      <c r="A2" t="s">
        <v>41</v>
      </c>
      <c r="B2" s="13">
        <v>127.10048597244636</v>
      </c>
      <c r="C2" s="13">
        <v>134.5054393605391</v>
      </c>
      <c r="D2" s="13">
        <v>130.78222910652678</v>
      </c>
      <c r="E2" s="13">
        <v>142.73085406778642</v>
      </c>
      <c r="F2" s="13">
        <v>150.3127092212479</v>
      </c>
      <c r="G2" s="13">
        <v>142.5702656746505</v>
      </c>
      <c r="I2" s="16" t="s">
        <v>40</v>
      </c>
    </row>
    <row r="3" spans="1:9" x14ac:dyDescent="0.35">
      <c r="A3" t="s">
        <v>43</v>
      </c>
      <c r="B3" s="13">
        <v>74.947345386908822</v>
      </c>
      <c r="C3" s="13">
        <v>77.333906840869588</v>
      </c>
      <c r="D3" s="13">
        <v>79.472646623952699</v>
      </c>
      <c r="E3" s="13">
        <v>81.021001948280443</v>
      </c>
      <c r="F3" s="13">
        <v>84.096735740296225</v>
      </c>
      <c r="G3" s="13">
        <v>84.095682883104686</v>
      </c>
      <c r="I3" s="16" t="s">
        <v>40</v>
      </c>
    </row>
    <row r="4" spans="1:9" x14ac:dyDescent="0.35">
      <c r="A4" t="s">
        <v>42</v>
      </c>
      <c r="B4" s="13">
        <v>53.520792873619818</v>
      </c>
      <c r="C4" s="13">
        <v>53.318278760506843</v>
      </c>
      <c r="D4" s="13">
        <v>51.925649510666759</v>
      </c>
      <c r="E4" s="13">
        <v>52.011363538832576</v>
      </c>
      <c r="F4" s="13">
        <v>50.866278025441304</v>
      </c>
      <c r="G4" s="13">
        <v>47.856829600449331</v>
      </c>
      <c r="I4" s="16" t="s">
        <v>40</v>
      </c>
    </row>
    <row r="6" spans="1:9" x14ac:dyDescent="0.35">
      <c r="B6" s="14" t="s">
        <v>46</v>
      </c>
      <c r="C6" s="14" t="s">
        <v>47</v>
      </c>
      <c r="D6" s="14" t="s">
        <v>48</v>
      </c>
      <c r="E6" s="14" t="s">
        <v>49</v>
      </c>
      <c r="F6" s="14" t="s">
        <v>50</v>
      </c>
      <c r="G6" s="14">
        <v>2023</v>
      </c>
    </row>
    <row r="7" spans="1:9" x14ac:dyDescent="0.35">
      <c r="A7" t="s">
        <v>51</v>
      </c>
      <c r="B7" s="15">
        <v>2.1000000000000001E-2</v>
      </c>
      <c r="C7" s="15">
        <v>2.1000000000000001E-2</v>
      </c>
      <c r="D7" s="15">
        <v>2.1999999999999999E-2</v>
      </c>
      <c r="E7" s="15">
        <v>2.1999999999999999E-2</v>
      </c>
      <c r="F7" s="15">
        <v>2.1999999999999999E-2</v>
      </c>
      <c r="G7" s="15">
        <v>2.1000000000000001E-2</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4FA5E0D48A74478586D671FAD5C038" ma:contentTypeVersion="7" ma:contentTypeDescription="Create a new document." ma:contentTypeScope="" ma:versionID="6f8dd872ccd64133f3f7fd0678e839d2">
  <xsd:schema xmlns:xsd="http://www.w3.org/2001/XMLSchema" xmlns:xs="http://www.w3.org/2001/XMLSchema" xmlns:p="http://schemas.microsoft.com/office/2006/metadata/properties" xmlns:ns2="67eaae6b-4ede-4622-8ba9-b57102c8a90d" targetNamespace="http://schemas.microsoft.com/office/2006/metadata/properties" ma:root="true" ma:fieldsID="94b59689a8f6a9deb900969be30a6040" ns2:_="">
    <xsd:import namespace="67eaae6b-4ede-4622-8ba9-b57102c8a90d"/>
    <xsd:element name="properties">
      <xsd:complexType>
        <xsd:sequence>
          <xsd:element name="documentManagement">
            <xsd:complexType>
              <xsd:all>
                <xsd:element ref="ns2:Ignore_x0020_updates" minOccurs="0"/>
                <xsd:element ref="ns2:Description0"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eaae6b-4ede-4622-8ba9-b57102c8a90d" elementFormDefault="qualified">
    <xsd:import namespace="http://schemas.microsoft.com/office/2006/documentManagement/types"/>
    <xsd:import namespace="http://schemas.microsoft.com/office/infopath/2007/PartnerControls"/>
    <xsd:element name="Ignore_x0020_updates" ma:index="8" nillable="true" ma:displayName="Ignore updates" ma:default="0" ma:description="Set this flag if you do not want this document update to show up in the list of recently created/modified documents" ma:internalName="Ignore_x0020_updates" ma:readOnly="false">
      <xsd:simpleType>
        <xsd:restriction base="dms:Boolean"/>
      </xsd:simpleType>
    </xsd:element>
    <xsd:element name="Description0" ma:index="9" nillable="true" ma:displayName="Description" ma:internalName="Description0"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ription0 xmlns="67eaae6b-4ede-4622-8ba9-b57102c8a90d">Template for charts, daviz, illustrations and metadata
</Description0>
    <Ignore_x0020_updates xmlns="67eaae6b-4ede-4622-8ba9-b57102c8a90d">true</Ignore_x0020_updates>
  </documentManagement>
</p:properties>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FAB77B17-C77F-4DFE-9BFD-366DA82A27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eaae6b-4ede-4622-8ba9-b57102c8a9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Original data</vt:lpstr>
      <vt:lpstr>DATA AND CHART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2024-10-29T13:22:37Z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0x010100C64FA5E0D48A74478586D671FAD5C038</vt:lpwstr>
  </property>
  <property fmtid="{D5CDD505-2E9C-101B-9397-08002B2CF9AE}" pid="3" name="Order">
    <vt:r8>3700</vt:r8>
  </property>
</Properties>
</file>