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401213A2-0A2D-40C1-8942-F6DA39813353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9" l="1"/>
</calcChain>
</file>

<file path=xl/sharedStrings.xml><?xml version="1.0" encoding="utf-8"?>
<sst xmlns="http://schemas.openxmlformats.org/spreadsheetml/2006/main" count="44" uniqueCount="14">
  <si>
    <t>(Please insert the data and the chart based on data in this sheet)</t>
  </si>
  <si>
    <t>Data</t>
  </si>
  <si>
    <t xml:space="preserve"> </t>
  </si>
  <si>
    <t>Corporations</t>
  </si>
  <si>
    <t>Households</t>
  </si>
  <si>
    <t>General government; non-profit institutions serving households</t>
  </si>
  <si>
    <t>Environmental protection expenditure by institutional sector in the 27 EU Member States, 2018–2023</t>
  </si>
  <si>
    <t>2018</t>
  </si>
  <si>
    <t>2019</t>
  </si>
  <si>
    <t>2020</t>
  </si>
  <si>
    <t>2021</t>
  </si>
  <si>
    <t>2022</t>
  </si>
  <si>
    <t>EU-27</t>
  </si>
  <si>
    <t>Percentage of Gross Domestic Product (GDP)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</si>
</sst>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69AF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2" fillId="2" borderId="1" xfId="0" applyFont="1" applyFill="1" applyBorder="1" applyAlignment="1">
      <alignment horizontal="left" vertical="center"/>
    </xf>
    <xf numFmtId="164" fontId="0" fillId="0" borderId="0" xfId="0" applyNumberFormat="1"/>
    <xf numFmtId="9" fontId="0" fillId="0" borderId="0" xfId="5" applyFont="1"/>
  </cellXfs>
  <cellStyles count="6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7DA45592-36F3-4F66-B4A7-D182CD82C96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data'!$A$8</c:f>
              <c:strCache>
                <c:ptCount val="1"/>
                <c:pt idx="0">
                  <c:v>Corporations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data'!$B$7:$G$7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'Original data'!$B$8:$G$8</c:f>
              <c:numCache>
                <c:formatCode>0</c:formatCode>
                <c:ptCount val="6"/>
                <c:pt idx="0">
                  <c:v>127.10048597244636</c:v>
                </c:pt>
                <c:pt idx="1">
                  <c:v>134.5054393605391</c:v>
                </c:pt>
                <c:pt idx="2">
                  <c:v>130.78222910652678</c:v>
                </c:pt>
                <c:pt idx="3">
                  <c:v>142.73085406778642</c:v>
                </c:pt>
                <c:pt idx="4">
                  <c:v>150.3127092212479</c:v>
                </c:pt>
                <c:pt idx="5">
                  <c:v>142.5702656746505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96-4D67-B9B3-5656BC2C0C5B}"/>
            </c:ext>
          </c:extLst>
        </c:ser>
        <c:ser>
          <c:idx val="1"/>
          <c:order val="1"/>
          <c:tx>
            <c:strRef>
              <c:f>'Original data'!$A$9</c:f>
              <c:strCache>
                <c:ptCount val="1"/>
                <c:pt idx="0">
                  <c:v>General government; non-profit institutions serving households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data'!$B$7:$G$7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'Original data'!$B$9:$G$9</c:f>
              <c:numCache>
                <c:formatCode>0</c:formatCode>
                <c:ptCount val="6"/>
                <c:pt idx="0">
                  <c:v>74.947345386908822</c:v>
                </c:pt>
                <c:pt idx="1">
                  <c:v>77.333906840869588</c:v>
                </c:pt>
                <c:pt idx="2">
                  <c:v>79.472646623952699</c:v>
                </c:pt>
                <c:pt idx="3">
                  <c:v>81.021001948280443</c:v>
                </c:pt>
                <c:pt idx="4">
                  <c:v>84.096735740296225</c:v>
                </c:pt>
                <c:pt idx="5">
                  <c:v>84.095682883104686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96-4D67-B9B3-5656BC2C0C5B}"/>
            </c:ext>
          </c:extLst>
        </c:ser>
        <c:ser>
          <c:idx val="2"/>
          <c:order val="2"/>
          <c:tx>
            <c:strRef>
              <c:f>'Original data'!$A$10</c:f>
              <c:strCache>
                <c:ptCount val="1"/>
                <c:pt idx="0">
                  <c:v>Households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'Original data'!$B$7:$G$7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'Original data'!$B$10:$G$10</c:f>
              <c:numCache>
                <c:formatCode>0</c:formatCode>
                <c:ptCount val="6"/>
                <c:pt idx="0">
                  <c:v>53.520792873619818</c:v>
                </c:pt>
                <c:pt idx="1">
                  <c:v>53.318278760506843</c:v>
                </c:pt>
                <c:pt idx="2">
                  <c:v>51.925649510666759</c:v>
                </c:pt>
                <c:pt idx="3">
                  <c:v>52.011363538832576</c:v>
                </c:pt>
                <c:pt idx="4">
                  <c:v>50.866278025441304</c:v>
                </c:pt>
                <c:pt idx="5">
                  <c:v>47.856829600449331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96-4D67-B9B3-5656BC2C0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0052543"/>
        <c:axId val="1040048223"/>
      </c:barChart>
      <c:catAx>
        <c:axId val="1040052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048223"/>
        <c:crosses val="autoZero"/>
        <c:auto val="1"/>
        <c:lblAlgn val="ctr"/>
        <c:lblOffset val="100"/>
        <c:noMultiLvlLbl val="0"/>
      </c:catAx>
      <c:valAx>
        <c:axId val="104004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EUR billion (2010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052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23381452318459"/>
          <c:y val="5.7971014492753624E-2"/>
          <c:w val="0.78587729658792649"/>
          <c:h val="0.87609323291110353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data'!$A$17</c:f>
              <c:strCache>
                <c:ptCount val="1"/>
                <c:pt idx="0">
                  <c:v>EU-27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'Original data'!$B$16:$G$16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'Original data'!$B$17:$G$17</c:f>
              <c:numCache>
                <c:formatCode>0.0%</c:formatCode>
                <c:ptCount val="6"/>
                <c:pt idx="0">
                  <c:v>2.1000000000000001E-2</c:v>
                </c:pt>
                <c:pt idx="1">
                  <c:v>2.1000000000000001E-2</c:v>
                </c:pt>
                <c:pt idx="2">
                  <c:v>2.1999999999999999E-2</c:v>
                </c:pt>
                <c:pt idx="3">
                  <c:v>2.1999999999999999E-2</c:v>
                </c:pt>
                <c:pt idx="4">
                  <c:v>2.1999999999999999E-2</c:v>
                </c:pt>
                <c:pt idx="5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42-41A0-A4B2-FD06A02F1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0639839"/>
        <c:axId val="1470640799"/>
      </c:lineChart>
      <c:catAx>
        <c:axId val="147063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640799"/>
        <c:crosses val="autoZero"/>
        <c:auto val="1"/>
        <c:lblAlgn val="ctr"/>
        <c:lblOffset val="100"/>
        <c:noMultiLvlLbl val="0"/>
      </c:catAx>
      <c:valAx>
        <c:axId val="1470640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 % </a:t>
                </a:r>
              </a:p>
              <a:p>
                <a:pPr>
                  <a:defRPr/>
                </a:pPr>
                <a:r>
                  <a:rPr lang="en-US"/>
                  <a:t>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63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Corporations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CHART'!$B$1:$G$1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'DATA AND CHART'!$B$2:$G$2</c:f>
              <c:numCache>
                <c:formatCode>0</c:formatCode>
                <c:ptCount val="6"/>
                <c:pt idx="0">
                  <c:v>127.10048597244636</c:v>
                </c:pt>
                <c:pt idx="1">
                  <c:v>134.5054393605391</c:v>
                </c:pt>
                <c:pt idx="2">
                  <c:v>130.78222910652678</c:v>
                </c:pt>
                <c:pt idx="3">
                  <c:v>142.73085406778642</c:v>
                </c:pt>
                <c:pt idx="4">
                  <c:v>150.3127092212479</c:v>
                </c:pt>
                <c:pt idx="5">
                  <c:v>142.5702656746505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C5-4962-B0B4-B96C8EF7CE8A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General government; non-profit institutions serving households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CHART'!$B$1:$G$1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'DATA AND CHART'!$B$3:$G$3</c:f>
              <c:numCache>
                <c:formatCode>0</c:formatCode>
                <c:ptCount val="6"/>
                <c:pt idx="0">
                  <c:v>74.947345386908822</c:v>
                </c:pt>
                <c:pt idx="1">
                  <c:v>77.333906840869588</c:v>
                </c:pt>
                <c:pt idx="2">
                  <c:v>79.472646623952699</c:v>
                </c:pt>
                <c:pt idx="3">
                  <c:v>81.021001948280443</c:v>
                </c:pt>
                <c:pt idx="4">
                  <c:v>84.096735740296225</c:v>
                </c:pt>
                <c:pt idx="5">
                  <c:v>84.095682883104686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C5-4962-B0B4-B96C8EF7CE8A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Households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CHART'!$B$1:$G$1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'DATA AND CHART'!$B$4:$G$4</c:f>
              <c:numCache>
                <c:formatCode>0</c:formatCode>
                <c:ptCount val="6"/>
                <c:pt idx="0">
                  <c:v>53.520792873619818</c:v>
                </c:pt>
                <c:pt idx="1">
                  <c:v>53.318278760506843</c:v>
                </c:pt>
                <c:pt idx="2">
                  <c:v>51.925649510666759</c:v>
                </c:pt>
                <c:pt idx="3">
                  <c:v>52.011363538832576</c:v>
                </c:pt>
                <c:pt idx="4">
                  <c:v>50.866278025441304</c:v>
                </c:pt>
                <c:pt idx="5">
                  <c:v>47.856829600449331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C5-4962-B0B4-B96C8EF7C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0052543"/>
        <c:axId val="1040048223"/>
      </c:barChart>
      <c:catAx>
        <c:axId val="1040052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048223"/>
        <c:crosses val="autoZero"/>
        <c:auto val="1"/>
        <c:lblAlgn val="ctr"/>
        <c:lblOffset val="100"/>
        <c:noMultiLvlLbl val="0"/>
      </c:catAx>
      <c:valAx>
        <c:axId val="104004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EUR (2010 prices)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052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23381452318459"/>
          <c:y val="5.7971014492753624E-2"/>
          <c:w val="0.78587729658792649"/>
          <c:h val="0.87609323291110353"/>
        </c:manualLayout>
      </c:layout>
      <c:lineChart>
        <c:grouping val="standard"/>
        <c:varyColors val="0"/>
        <c:ser>
          <c:idx val="0"/>
          <c:order val="0"/>
          <c:tx>
            <c:strRef>
              <c:f>'DATA AND CHART'!$A$7</c:f>
              <c:strCache>
                <c:ptCount val="1"/>
                <c:pt idx="0">
                  <c:v>EU-27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'DATA AND CHART'!$B$6:$G$6</c:f>
              <c:strCach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strCache>
            </c:strRef>
          </c:cat>
          <c:val>
            <c:numRef>
              <c:f>'DATA AND CHART'!$B$7:$G$7</c:f>
              <c:numCache>
                <c:formatCode>0.0%</c:formatCode>
                <c:ptCount val="6"/>
                <c:pt idx="0">
                  <c:v>2.1000000000000001E-2</c:v>
                </c:pt>
                <c:pt idx="1">
                  <c:v>2.1000000000000001E-2</c:v>
                </c:pt>
                <c:pt idx="2">
                  <c:v>2.1999999999999999E-2</c:v>
                </c:pt>
                <c:pt idx="3">
                  <c:v>2.1999999999999999E-2</c:v>
                </c:pt>
                <c:pt idx="4">
                  <c:v>2.1999999999999999E-2</c:v>
                </c:pt>
                <c:pt idx="5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1C-45F6-9E21-CC035418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0639839"/>
        <c:axId val="1470640799"/>
      </c:lineChart>
      <c:catAx>
        <c:axId val="147063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640799"/>
        <c:crosses val="autoZero"/>
        <c:auto val="1"/>
        <c:lblAlgn val="ctr"/>
        <c:lblOffset val="100"/>
        <c:noMultiLvlLbl val="0"/>
      </c:catAx>
      <c:valAx>
        <c:axId val="1470640799"/>
        <c:scaling>
          <c:orientation val="minMax"/>
          <c:max val="2.6000000000000006E-2"/>
          <c:min val="1.6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of Gross Domestic Product (GDP)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639839"/>
        <c:crosses val="autoZero"/>
        <c:crossBetween val="between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485774</xdr:colOff>
      <xdr:row>5</xdr:row>
      <xdr:rowOff>57150</xdr:rowOff>
    </xdr:from>
    <xdr:to>
      <xdr:col>19</xdr:col>
      <xdr:colOff>590550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342900</xdr:colOff>
      <xdr:row>18</xdr:row>
      <xdr:rowOff>80962</xdr:rowOff>
    </xdr:from>
    <xdr:to>
      <xdr:col>16</xdr:col>
      <xdr:colOff>38100</xdr:colOff>
      <xdr:row>36</xdr:row>
      <xdr:rowOff>157162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9525</xdr:rowOff>
    </xdr:from>
    <xdr:to>
      <xdr:col>8</xdr:col>
      <xdr:colOff>285750</xdr:colOff>
      <xdr:row>29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476249</xdr:colOff>
      <xdr:row>11</xdr:row>
      <xdr:rowOff>23813</xdr:rowOff>
    </xdr:from>
    <xdr:to>
      <xdr:col>17</xdr:col>
      <xdr:colOff>240194</xdr:colOff>
      <xdr:row>29</xdr:row>
      <xdr:rowOff>33130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99060</xdr:rowOff>
    </xdr:from>
    <xdr:to>
      <xdr:col>12</xdr:col>
      <xdr:colOff>472440</xdr:colOff>
      <xdr:row>28</xdr:row>
      <xdr:rowOff>164851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7625AC-9C99-477D-A9BC-BED84249F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99060"/>
          <a:ext cx="7772400" cy="5186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28" sqref="B28"/>
    </sheetView>
  </sheetViews>
  <sheetFormatPr defaultRowHeight="14.4" x14ac:dyDescent="0.3"/>
  <cols>
    <col min="1" max="1" width="36.33203125" customWidth="1"/>
    <col min="2" max="4" width="10" customWidth="1"/>
    <col min="5" max="7" width="9.5546875" customWidth="1"/>
  </cols>
  <sheetData>
    <row r="1" spans="1:9" x14ac:dyDescent="0.3">
      <c r="A1" t="s">
        <v>0</v>
      </c>
    </row>
    <row r="3" spans="1:9" x14ac:dyDescent="0.3">
      <c r="A3" t="s">
        <v>1</v>
      </c>
    </row>
    <row r="5" spans="1:9" x14ac:dyDescent="0.3">
      <c r="A5" t="s">
        <v>6</v>
      </c>
    </row>
    <row r="6" spans="1:9" ht="63.75" customHeight="1" x14ac:dyDescent="0.3"/>
    <row r="7" spans="1:9" x14ac:dyDescent="0.3"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>
        <v>2023</v>
      </c>
    </row>
    <row r="8" spans="1:9" x14ac:dyDescent="0.3">
      <c r="A8" t="s">
        <v>3</v>
      </c>
      <c r="B8" s="1">
        <v>127.10048597244636</v>
      </c>
      <c r="C8" s="1">
        <v>134.5054393605391</v>
      </c>
      <c r="D8" s="1">
        <v>130.78222910652678</v>
      </c>
      <c r="E8" s="1">
        <v>142.73085406778642</v>
      </c>
      <c r="F8" s="1">
        <v>150.3127092212479</v>
      </c>
      <c r="G8" s="1">
        <v>142.5702656746505</v>
      </c>
      <c r="I8" s="4" t="s">
        <v>2</v>
      </c>
    </row>
    <row r="9" spans="1:9" x14ac:dyDescent="0.3">
      <c r="A9" t="s">
        <v>5</v>
      </c>
      <c r="B9" s="1">
        <v>74.947345386908822</v>
      </c>
      <c r="C9" s="1">
        <v>77.333906840869588</v>
      </c>
      <c r="D9" s="1">
        <v>79.472646623952699</v>
      </c>
      <c r="E9" s="1">
        <v>81.021001948280443</v>
      </c>
      <c r="F9" s="1">
        <v>84.096735740296225</v>
      </c>
      <c r="G9" s="1">
        <v>84.095682883104686</v>
      </c>
      <c r="I9" s="4" t="s">
        <v>2</v>
      </c>
    </row>
    <row r="10" spans="1:9" x14ac:dyDescent="0.3">
      <c r="A10" t="s">
        <v>4</v>
      </c>
      <c r="B10" s="1">
        <v>53.520792873619818</v>
      </c>
      <c r="C10" s="1">
        <v>53.318278760506843</v>
      </c>
      <c r="D10" s="1">
        <v>51.925649510666759</v>
      </c>
      <c r="E10" s="1">
        <v>52.011363538832576</v>
      </c>
      <c r="F10" s="1">
        <v>50.866278025441304</v>
      </c>
      <c r="G10" s="1">
        <v>47.856829600449331</v>
      </c>
      <c r="I10" s="4" t="s">
        <v>2</v>
      </c>
    </row>
    <row r="12" spans="1:9" x14ac:dyDescent="0.3">
      <c r="B12" s="1" t="s">
        <v>2</v>
      </c>
      <c r="C12" s="1" t="s">
        <v>2</v>
      </c>
      <c r="D12" s="1">
        <f t="shared" ref="D12" si="0">SUM(D8:D10)</f>
        <v>262.18052524114626</v>
      </c>
      <c r="E12" s="1" t="s">
        <v>2</v>
      </c>
      <c r="F12" s="1" t="s">
        <v>2</v>
      </c>
      <c r="G12" s="1" t="s">
        <v>2</v>
      </c>
      <c r="I12" s="4" t="s">
        <v>2</v>
      </c>
    </row>
    <row r="14" spans="1:9" x14ac:dyDescent="0.3">
      <c r="A14" t="s">
        <v>13</v>
      </c>
    </row>
    <row r="16" spans="1:9" x14ac:dyDescent="0.3">
      <c r="B16" s="2" t="s">
        <v>7</v>
      </c>
      <c r="C16" s="2" t="s">
        <v>8</v>
      </c>
      <c r="D16" s="2" t="s">
        <v>9</v>
      </c>
      <c r="E16" s="2" t="s">
        <v>10</v>
      </c>
      <c r="F16" s="2" t="s">
        <v>11</v>
      </c>
      <c r="G16" s="2">
        <v>2023</v>
      </c>
    </row>
    <row r="17" spans="1:7" x14ac:dyDescent="0.3">
      <c r="A17" t="s">
        <v>12</v>
      </c>
      <c r="B17" s="3">
        <v>2.1000000000000001E-2</v>
      </c>
      <c r="C17" s="3">
        <v>2.1000000000000001E-2</v>
      </c>
      <c r="D17" s="3">
        <v>2.1999999999999999E-2</v>
      </c>
      <c r="E17" s="3">
        <v>2.1999999999999999E-2</v>
      </c>
      <c r="F17" s="3">
        <v>2.1999999999999999E-2</v>
      </c>
      <c r="G17" s="3">
        <v>2.1000000000000001E-2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0352-3AD1-4B89-B17A-0C0AF6FDB236}">
  <sheetPr>
    <tabColor rgb="FF00B050"/>
  </sheetPr>
  <dimension ref="A1:I7"/>
  <sheetViews>
    <sheetView zoomScale="115" zoomScaleNormal="115" workbookViewId="0">
      <selection activeCell="L5" sqref="L5"/>
    </sheetView>
  </sheetViews>
  <sheetFormatPr defaultRowHeight="14.4" x14ac:dyDescent="0.3"/>
  <cols>
    <col min="1" max="1" width="36.33203125" customWidth="1"/>
    <col min="2" max="4" width="10" customWidth="1"/>
    <col min="5" max="7" width="9.5546875" customWidth="1"/>
  </cols>
  <sheetData>
    <row r="1" spans="1:9" x14ac:dyDescent="0.3"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>
        <v>2023</v>
      </c>
    </row>
    <row r="2" spans="1:9" x14ac:dyDescent="0.3">
      <c r="A2" t="s">
        <v>3</v>
      </c>
      <c r="B2" s="1">
        <v>127.10048597244636</v>
      </c>
      <c r="C2" s="1">
        <v>134.5054393605391</v>
      </c>
      <c r="D2" s="1">
        <v>130.78222910652678</v>
      </c>
      <c r="E2" s="1">
        <v>142.73085406778642</v>
      </c>
      <c r="F2" s="1">
        <v>150.3127092212479</v>
      </c>
      <c r="G2" s="1">
        <v>142.5702656746505</v>
      </c>
      <c r="I2" s="4" t="s">
        <v>2</v>
      </c>
    </row>
    <row r="3" spans="1:9" x14ac:dyDescent="0.3">
      <c r="A3" t="s">
        <v>5</v>
      </c>
      <c r="B3" s="1">
        <v>74.947345386908822</v>
      </c>
      <c r="C3" s="1">
        <v>77.333906840869588</v>
      </c>
      <c r="D3" s="1">
        <v>79.472646623952699</v>
      </c>
      <c r="E3" s="1">
        <v>81.021001948280443</v>
      </c>
      <c r="F3" s="1">
        <v>84.096735740296225</v>
      </c>
      <c r="G3" s="1">
        <v>84.095682883104686</v>
      </c>
      <c r="I3" s="4" t="s">
        <v>2</v>
      </c>
    </row>
    <row r="4" spans="1:9" x14ac:dyDescent="0.3">
      <c r="A4" t="s">
        <v>4</v>
      </c>
      <c r="B4" s="1">
        <v>53.520792873619818</v>
      </c>
      <c r="C4" s="1">
        <v>53.318278760506843</v>
      </c>
      <c r="D4" s="1">
        <v>51.925649510666759</v>
      </c>
      <c r="E4" s="1">
        <v>52.011363538832576</v>
      </c>
      <c r="F4" s="1">
        <v>50.866278025441304</v>
      </c>
      <c r="G4" s="1">
        <v>47.856829600449331</v>
      </c>
      <c r="I4" s="4" t="s">
        <v>2</v>
      </c>
    </row>
    <row r="6" spans="1:9" x14ac:dyDescent="0.3"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>
        <v>2023</v>
      </c>
    </row>
    <row r="7" spans="1:9" x14ac:dyDescent="0.3">
      <c r="A7" t="s">
        <v>12</v>
      </c>
      <c r="B7" s="3">
        <v>2.1000000000000001E-2</v>
      </c>
      <c r="C7" s="3">
        <v>2.1000000000000001E-2</v>
      </c>
      <c r="D7" s="3">
        <v>2.1999999999999999E-2</v>
      </c>
      <c r="E7" s="3">
        <v>2.1999999999999999E-2</v>
      </c>
      <c r="F7" s="3">
        <v>2.1999999999999999E-2</v>
      </c>
      <c r="G7" s="3">
        <v>2.1000000000000001E-2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84A2-EA9E-4FAE-9B71-B2CD729340E8}">
  <dimension ref="A1"/>
  <sheetViews>
    <sheetView tabSelected="1" workbookViewId="0">
      <selection activeCell="P28" sqref="P28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67eaae6b-4ede-4622-8ba9-b57102c8a90d">Template for charts, daviz, illustrations and metadata
</Description0>
    <Ignore_x0020_updates xmlns="67eaae6b-4ede-4622-8ba9-b57102c8a90d">true</Ignore_x0020_update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7" ma:contentTypeDescription="Create a new document." ma:contentTypeScope="" ma:versionID="6f8dd872ccd64133f3f7fd0678e839d2">
  <xsd:schema xmlns:xsd="http://www.w3.org/2001/XMLSchema" xmlns:xs="http://www.w3.org/2001/XMLSchema" xmlns:p="http://schemas.microsoft.com/office/2006/metadata/properties" xmlns:ns2="67eaae6b-4ede-4622-8ba9-b57102c8a90d" targetNamespace="http://schemas.microsoft.com/office/2006/metadata/properties" ma:root="true" ma:fieldsID="94b59689a8f6a9deb900969be30a6040" ns2:_="">
    <xsd:import namespace="67eaae6b-4ede-4622-8ba9-b57102c8a90d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customXml/itemProps2.xml><?xml version="1.0" encoding="utf-8"?>
<ds:datastoreItem xmlns:ds="http://schemas.openxmlformats.org/officeDocument/2006/customXml" ds:itemID="{FAB77B17-C77F-4DFE-9BFD-366DA82A2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2024-10-29T06:58:52Z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0x010100C64FA5E0D48A74478586D671FAD5C038</vt:lpwstr>
  </property>
  <property fmtid="{D5CDD505-2E9C-101B-9397-08002B2CF9AE}" pid="3" name="Order">
    <vt:r8>3700</vt:r8>
  </property>
</Properties>
</file>