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28B61E73-D5D3-43FF-8302-F487A9B50D52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9" r:id="rId1"/>
    <sheet name="DATA AND CHART" sheetId="12" r:id="rId2"/>
    <sheet name="Draft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12" l="1"/>
  <c r="G37" i="9"/>
</calcChain>
</file>

<file path=xl/sharedStrings.xml><?xml version="1.0" encoding="utf-8"?>
<sst xmlns="http://schemas.openxmlformats.org/spreadsheetml/2006/main" count="86" uniqueCount="50">
  <si>
    <t>Data</t>
  </si>
  <si>
    <t>Loss per sq.km</t>
  </si>
  <si>
    <t>Loss per capita</t>
  </si>
  <si>
    <t>Insured losses</t>
  </si>
  <si>
    <t>Insured losses %</t>
  </si>
  <si>
    <t>million EURO</t>
  </si>
  <si>
    <t>EURO</t>
  </si>
  <si>
    <t>%</t>
  </si>
  <si>
    <t>Austria</t>
  </si>
  <si>
    <t>Belgium</t>
  </si>
  <si>
    <t>Bulgaria</t>
  </si>
  <si>
    <t>Switzerland</t>
  </si>
  <si>
    <t>Cyprus</t>
  </si>
  <si>
    <t>Czechia</t>
  </si>
  <si>
    <t>Germany</t>
  </si>
  <si>
    <t>Denmark</t>
  </si>
  <si>
    <t>Estonia</t>
  </si>
  <si>
    <t>Greece</t>
  </si>
  <si>
    <t>Spain</t>
  </si>
  <si>
    <t>Finland</t>
  </si>
  <si>
    <t>France</t>
  </si>
  <si>
    <t>Croatia</t>
  </si>
  <si>
    <t>Hungary</t>
  </si>
  <si>
    <t>Ireland</t>
  </si>
  <si>
    <t>Iceland</t>
  </si>
  <si>
    <t>Italy</t>
  </si>
  <si>
    <t>Liechtenstein</t>
  </si>
  <si>
    <t>Lithuania</t>
  </si>
  <si>
    <t>Luxembourg</t>
  </si>
  <si>
    <t>Latvia</t>
  </si>
  <si>
    <t>Malta</t>
  </si>
  <si>
    <t>Netherlands</t>
  </si>
  <si>
    <t>Norway</t>
  </si>
  <si>
    <t>Poland</t>
  </si>
  <si>
    <t>Portugal</t>
  </si>
  <si>
    <t>Romania</t>
  </si>
  <si>
    <t>Sweden</t>
  </si>
  <si>
    <t>Slovenia</t>
  </si>
  <si>
    <t>Slovakia</t>
  </si>
  <si>
    <t>Turkey</t>
  </si>
  <si>
    <t>Country</t>
  </si>
  <si>
    <t>Total losses</t>
  </si>
  <si>
    <t>Fatalities</t>
  </si>
  <si>
    <t>Total EU-27</t>
  </si>
  <si>
    <t>Total losses (Million EURO)</t>
  </si>
  <si>
    <t>Loss per sq.km (EURO)</t>
  </si>
  <si>
    <t>Insured losses (Million EURO)</t>
  </si>
  <si>
    <t>Insured losses (%)</t>
  </si>
  <si>
    <t>EU-27</t>
  </si>
  <si>
    <t>Losses per capita (EURO)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</si>
</sst>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libri Light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2" fontId="5" fillId="0" borderId="0" xfId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164" fontId="0" fillId="0" borderId="0" xfId="0" applyNumberFormat="1"/>
    <xf numFmtId="2" fontId="0" fillId="0" borderId="0" xfId="0" applyNumberFormat="1"/>
    <xf numFmtId="0" fontId="6" fillId="0" borderId="0" xfId="0" applyFont="1"/>
    <xf numFmtId="0" fontId="6" fillId="0" borderId="1" xfId="0" applyFont="1" applyBorder="1"/>
    <xf numFmtId="2" fontId="2" fillId="0" borderId="0" xfId="1" applyNumberFormat="1" applyFont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0" fontId="7" fillId="0" borderId="0" xfId="0" applyFont="1"/>
    <xf numFmtId="1" fontId="7" fillId="0" borderId="0" xfId="0" applyNumberFormat="1" applyFont="1"/>
    <xf numFmtId="2" fontId="7" fillId="0" borderId="0" xfId="0" applyNumberFormat="1" applyFont="1"/>
    <xf numFmtId="1" fontId="0" fillId="0" borderId="0" xfId="0" applyNumberFormat="1"/>
    <xf numFmtId="1" fontId="6" fillId="0" borderId="0" xfId="0" applyNumberFormat="1" applyFont="1"/>
    <xf numFmtId="1" fontId="6" fillId="0" borderId="1" xfId="0" applyNumberFormat="1" applyFont="1" applyBorder="1"/>
    <xf numFmtId="1" fontId="4" fillId="0" borderId="0" xfId="0" applyNumberFormat="1" applyFont="1" applyAlignment="1">
      <alignment horizontal="right"/>
    </xf>
    <xf numFmtId="2" fontId="1" fillId="0" borderId="0" xfId="1" applyNumberFormat="1" applyFill="1" applyAlignment="1">
      <alignment horizontal="center" vertical="center"/>
    </xf>
    <xf numFmtId="2" fontId="8" fillId="0" borderId="0" xfId="0" applyNumberFormat="1" applyFont="1" applyFill="1" applyBorder="1"/>
    <xf numFmtId="2" fontId="0" fillId="0" borderId="0" xfId="0" applyNumberFormat="1" applyFill="1" applyBorder="1"/>
    <xf numFmtId="0" fontId="0" fillId="0" borderId="0" xfId="0" applyFill="1" applyBorder="1"/>
    <xf numFmtId="2" fontId="9" fillId="0" borderId="0" xfId="1" applyNumberFormat="1" applyFont="1" applyAlignment="1">
      <alignment horizontal="center" vertical="center"/>
    </xf>
    <xf numFmtId="0" fontId="10" fillId="0" borderId="0" xfId="0" applyFont="1"/>
    <xf numFmtId="2" fontId="11" fillId="0" borderId="0" xfId="1" applyNumberFormat="1" applyFont="1" applyAlignment="1">
      <alignment horizontal="center" vertical="center"/>
    </xf>
    <xf numFmtId="1" fontId="10" fillId="0" borderId="0" xfId="0" applyNumberFormat="1" applyFont="1"/>
    <xf numFmtId="2" fontId="10" fillId="0" borderId="0" xfId="0" applyNumberFormat="1" applyFont="1" applyFill="1" applyBorder="1"/>
    <xf numFmtId="2" fontId="11" fillId="0" borderId="0" xfId="1" applyNumberFormat="1" applyFont="1" applyFill="1" applyAlignment="1">
      <alignment horizontal="center" vertical="center"/>
    </xf>
    <xf numFmtId="1" fontId="10" fillId="0" borderId="1" xfId="0" applyNumberFormat="1" applyFont="1" applyBorder="1"/>
    <xf numFmtId="1" fontId="12" fillId="0" borderId="0" xfId="0" applyNumberFormat="1" applyFont="1"/>
    <xf numFmtId="2" fontId="12" fillId="0" borderId="0" xfId="0" applyNumberFormat="1" applyFont="1"/>
    <xf numFmtId="1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Fill="1" applyBorder="1"/>
    <xf numFmtId="164" fontId="10" fillId="0" borderId="0" xfId="0" applyNumberFormat="1" applyFont="1"/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0" fillId="0" borderId="0" xfId="1" applyNumberFormat="1" applyFont="1" applyAlignment="1">
      <alignment horizontal="right" vertical="center"/>
    </xf>
    <xf numFmtId="2" fontId="10" fillId="0" borderId="0" xfId="0" applyNumberFormat="1" applyFont="1"/>
    <xf numFmtId="2" fontId="10" fillId="0" borderId="0" xfId="0" applyNumberFormat="1" applyFont="1" applyAlignment="1">
      <alignment horizontal="right"/>
    </xf>
    <xf numFmtId="0" fontId="10" fillId="0" borderId="0" xfId="0" applyFont="1" applyBorder="1"/>
    <xf numFmtId="1" fontId="10" fillId="0" borderId="0" xfId="0" applyNumberFormat="1" applyFont="1" applyBorder="1"/>
    <xf numFmtId="0" fontId="10" fillId="0" borderId="0" xfId="0" applyFont="1" applyFill="1"/>
    <xf numFmtId="0" fontId="10" fillId="0" borderId="1" xfId="0" applyFont="1" applyFill="1" applyBorder="1"/>
    <xf numFmtId="0" fontId="9" fillId="0" borderId="0" xfId="0" applyFon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91440</xdr:rowOff>
    </xdr:from>
    <xdr:to>
      <xdr:col>12</xdr:col>
      <xdr:colOff>525780</xdr:colOff>
      <xdr:row>28</xdr:row>
      <xdr:rowOff>155163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B16AE0-09ED-4F56-87E7-0F525C22F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91440"/>
          <a:ext cx="7772400" cy="5184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1"/>
  <sheetViews>
    <sheetView workbookViewId="0">
      <selection activeCell="D17" sqref="D17"/>
    </sheetView>
  </sheetViews>
  <sheetFormatPr defaultColWidth="9.21875" defaultRowHeight="14.4" x14ac:dyDescent="0.3"/>
  <cols>
    <col min="1" max="1" width="13.21875" bestFit="1" customWidth="1"/>
    <col min="2" max="2" width="13" bestFit="1" customWidth="1"/>
    <col min="3" max="3" width="14.77734375" bestFit="1" customWidth="1"/>
    <col min="4" max="4" width="15" bestFit="1" customWidth="1"/>
    <col min="5" max="5" width="14.21875" bestFit="1" customWidth="1"/>
    <col min="6" max="6" width="16" bestFit="1" customWidth="1"/>
    <col min="7" max="7" width="12" bestFit="1" customWidth="1"/>
    <col min="8" max="8" width="10.77734375" bestFit="1" customWidth="1"/>
    <col min="9" max="9" width="13.21875" bestFit="1" customWidth="1"/>
    <col min="10" max="10" width="9.5546875" bestFit="1" customWidth="1"/>
    <col min="13" max="13" width="9.5546875" bestFit="1" customWidth="1"/>
  </cols>
  <sheetData>
    <row r="1" spans="1:13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x14ac:dyDescent="0.3">
      <c r="A3" s="11" t="s">
        <v>40</v>
      </c>
      <c r="B3" s="11" t="s">
        <v>41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42</v>
      </c>
      <c r="I3" s="2"/>
      <c r="J3" s="2"/>
      <c r="K3" s="2"/>
      <c r="L3" s="2"/>
    </row>
    <row r="4" spans="1:13" x14ac:dyDescent="0.3">
      <c r="A4" s="2"/>
      <c r="B4" s="12" t="s">
        <v>5</v>
      </c>
      <c r="C4" s="12" t="s">
        <v>6</v>
      </c>
      <c r="D4" s="12" t="s">
        <v>6</v>
      </c>
      <c r="E4" s="12" t="s">
        <v>5</v>
      </c>
      <c r="F4" s="12" t="s">
        <v>7</v>
      </c>
      <c r="G4" s="12"/>
      <c r="I4" s="2"/>
      <c r="J4" s="2"/>
      <c r="K4" s="2"/>
      <c r="L4" s="2"/>
    </row>
    <row r="5" spans="1:13" x14ac:dyDescent="0.3">
      <c r="A5" s="9" t="s">
        <v>8</v>
      </c>
      <c r="B5" s="17">
        <v>14726</v>
      </c>
      <c r="C5" s="17">
        <v>175564</v>
      </c>
      <c r="D5" s="17">
        <v>1806</v>
      </c>
      <c r="E5" s="17">
        <v>2786</v>
      </c>
      <c r="F5" s="17">
        <v>19</v>
      </c>
      <c r="G5" s="17">
        <v>771</v>
      </c>
      <c r="H5" s="21"/>
      <c r="I5" s="21"/>
      <c r="J5" s="20"/>
      <c r="K5" s="20"/>
      <c r="L5" s="2"/>
      <c r="M5" s="16"/>
    </row>
    <row r="6" spans="1:13" x14ac:dyDescent="0.3">
      <c r="A6" s="9" t="s">
        <v>9</v>
      </c>
      <c r="B6" s="17">
        <v>16988</v>
      </c>
      <c r="C6" s="17">
        <v>553942</v>
      </c>
      <c r="D6" s="17">
        <v>1612</v>
      </c>
      <c r="E6" s="17">
        <v>6679</v>
      </c>
      <c r="F6" s="17">
        <v>39</v>
      </c>
      <c r="G6" s="17">
        <v>4693</v>
      </c>
      <c r="H6" s="21"/>
      <c r="I6" s="21"/>
      <c r="J6" s="20"/>
      <c r="K6" s="20"/>
      <c r="L6" s="2"/>
      <c r="M6" s="16"/>
    </row>
    <row r="7" spans="1:13" x14ac:dyDescent="0.3">
      <c r="A7" s="9" t="s">
        <v>10</v>
      </c>
      <c r="B7" s="17">
        <v>5168</v>
      </c>
      <c r="C7" s="17">
        <v>46564</v>
      </c>
      <c r="D7" s="17">
        <v>650</v>
      </c>
      <c r="E7" s="17">
        <v>93</v>
      </c>
      <c r="F7" s="17">
        <v>2</v>
      </c>
      <c r="G7" s="17">
        <v>265</v>
      </c>
      <c r="H7" s="21"/>
      <c r="I7" s="21"/>
      <c r="J7" s="20"/>
      <c r="K7" s="20"/>
      <c r="L7" s="2"/>
      <c r="M7" s="16"/>
    </row>
    <row r="8" spans="1:13" x14ac:dyDescent="0.3">
      <c r="A8" s="9" t="s">
        <v>21</v>
      </c>
      <c r="B8" s="17">
        <v>4154</v>
      </c>
      <c r="C8" s="17">
        <v>73402</v>
      </c>
      <c r="D8" s="17">
        <v>943</v>
      </c>
      <c r="E8" s="17">
        <v>101</v>
      </c>
      <c r="F8" s="17">
        <v>2</v>
      </c>
      <c r="G8" s="17">
        <v>910</v>
      </c>
      <c r="H8" s="21"/>
      <c r="I8" s="21"/>
      <c r="J8" s="20"/>
      <c r="K8" s="20"/>
      <c r="L8" s="2"/>
      <c r="M8" s="16"/>
    </row>
    <row r="9" spans="1:13" x14ac:dyDescent="0.3">
      <c r="A9" s="9" t="s">
        <v>12</v>
      </c>
      <c r="B9" s="17">
        <v>441</v>
      </c>
      <c r="C9" s="17">
        <v>47626</v>
      </c>
      <c r="D9" s="17">
        <v>618</v>
      </c>
      <c r="E9" s="17">
        <v>8</v>
      </c>
      <c r="F9" s="17">
        <v>2</v>
      </c>
      <c r="G9" s="17">
        <v>68</v>
      </c>
      <c r="H9" s="21"/>
      <c r="I9" s="21"/>
      <c r="J9" s="20"/>
      <c r="K9" s="20"/>
      <c r="L9" s="2"/>
      <c r="M9" s="16"/>
    </row>
    <row r="10" spans="1:13" x14ac:dyDescent="0.3">
      <c r="A10" s="9" t="s">
        <v>13</v>
      </c>
      <c r="B10" s="17">
        <v>18533</v>
      </c>
      <c r="C10" s="17">
        <v>234974</v>
      </c>
      <c r="D10" s="17">
        <v>1783</v>
      </c>
      <c r="E10" s="17">
        <v>2168</v>
      </c>
      <c r="F10" s="17">
        <v>12</v>
      </c>
      <c r="G10" s="17">
        <v>716</v>
      </c>
      <c r="H10" s="21"/>
      <c r="I10" s="21"/>
      <c r="J10" s="20"/>
      <c r="K10" s="20"/>
      <c r="L10" s="2"/>
      <c r="M10" s="16"/>
    </row>
    <row r="11" spans="1:13" x14ac:dyDescent="0.3">
      <c r="A11" s="9" t="s">
        <v>15</v>
      </c>
      <c r="B11" s="17">
        <v>8751</v>
      </c>
      <c r="C11" s="17">
        <v>203867</v>
      </c>
      <c r="D11" s="17">
        <v>1618</v>
      </c>
      <c r="E11" s="17">
        <v>5443</v>
      </c>
      <c r="F11" s="17">
        <v>62</v>
      </c>
      <c r="G11" s="17">
        <v>533</v>
      </c>
      <c r="H11" s="21"/>
      <c r="I11" s="21"/>
      <c r="J11" s="20"/>
      <c r="K11" s="20"/>
      <c r="L11" s="2"/>
      <c r="M11" s="16"/>
    </row>
    <row r="12" spans="1:13" x14ac:dyDescent="0.3">
      <c r="A12" s="9" t="s">
        <v>16</v>
      </c>
      <c r="B12" s="17">
        <v>332</v>
      </c>
      <c r="C12" s="17">
        <v>7333</v>
      </c>
      <c r="D12" s="17">
        <v>236</v>
      </c>
      <c r="E12" s="17">
        <v>51</v>
      </c>
      <c r="F12" s="17">
        <v>15</v>
      </c>
      <c r="G12" s="17">
        <v>5</v>
      </c>
      <c r="H12" s="21"/>
      <c r="I12" s="21"/>
      <c r="J12" s="20"/>
      <c r="K12" s="20"/>
      <c r="L12" s="2"/>
      <c r="M12" s="16"/>
    </row>
    <row r="13" spans="1:13" x14ac:dyDescent="0.3">
      <c r="A13" s="9" t="s">
        <v>19</v>
      </c>
      <c r="B13" s="17">
        <v>2380</v>
      </c>
      <c r="C13" s="17">
        <v>7034</v>
      </c>
      <c r="D13" s="17">
        <v>457</v>
      </c>
      <c r="E13" s="17">
        <v>73</v>
      </c>
      <c r="F13" s="17">
        <v>3</v>
      </c>
      <c r="G13" s="17">
        <v>7</v>
      </c>
      <c r="H13" s="21"/>
      <c r="I13" s="21"/>
      <c r="J13" s="20"/>
      <c r="K13" s="20"/>
      <c r="L13" s="2"/>
      <c r="M13" s="16"/>
    </row>
    <row r="14" spans="1:13" x14ac:dyDescent="0.3">
      <c r="A14" s="9" t="s">
        <v>20</v>
      </c>
      <c r="B14" s="17">
        <v>129897</v>
      </c>
      <c r="C14" s="17">
        <v>203449</v>
      </c>
      <c r="D14" s="17">
        <v>2092</v>
      </c>
      <c r="E14" s="17">
        <v>46052</v>
      </c>
      <c r="F14" s="17">
        <v>35</v>
      </c>
      <c r="G14" s="17">
        <v>50461</v>
      </c>
      <c r="H14" s="21"/>
      <c r="I14" s="21"/>
      <c r="J14" s="20"/>
      <c r="K14" s="20"/>
      <c r="L14" s="2"/>
      <c r="M14" s="16"/>
    </row>
    <row r="15" spans="1:13" x14ac:dyDescent="0.3">
      <c r="A15" s="9" t="s">
        <v>14</v>
      </c>
      <c r="B15" s="17">
        <v>180372</v>
      </c>
      <c r="C15" s="17">
        <v>504438</v>
      </c>
      <c r="D15" s="17">
        <v>2225</v>
      </c>
      <c r="E15" s="17">
        <v>54759</v>
      </c>
      <c r="F15" s="17">
        <v>30</v>
      </c>
      <c r="G15" s="17">
        <v>104544</v>
      </c>
      <c r="H15" s="21"/>
      <c r="I15" s="21"/>
      <c r="J15" s="20"/>
      <c r="K15" s="20"/>
      <c r="L15" s="2"/>
      <c r="M15" s="16"/>
    </row>
    <row r="16" spans="1:13" x14ac:dyDescent="0.3">
      <c r="A16" s="9" t="s">
        <v>17</v>
      </c>
      <c r="B16" s="17">
        <v>16350</v>
      </c>
      <c r="C16" s="17">
        <v>124155</v>
      </c>
      <c r="D16" s="17">
        <v>1548</v>
      </c>
      <c r="E16" s="17">
        <v>849</v>
      </c>
      <c r="F16" s="17">
        <v>5</v>
      </c>
      <c r="G16" s="17">
        <v>4690</v>
      </c>
      <c r="H16" s="21"/>
      <c r="I16" s="21"/>
      <c r="J16" s="20"/>
      <c r="K16" s="20"/>
      <c r="L16" s="2"/>
      <c r="M16" s="16"/>
    </row>
    <row r="17" spans="1:13" x14ac:dyDescent="0.3">
      <c r="A17" s="9" t="s">
        <v>22</v>
      </c>
      <c r="B17" s="17">
        <v>10444</v>
      </c>
      <c r="C17" s="17">
        <v>112291</v>
      </c>
      <c r="D17" s="17">
        <v>1026</v>
      </c>
      <c r="E17" s="17">
        <v>587</v>
      </c>
      <c r="F17" s="17">
        <v>6</v>
      </c>
      <c r="G17" s="17">
        <v>874</v>
      </c>
      <c r="H17" s="21"/>
      <c r="I17" s="21"/>
      <c r="J17" s="20"/>
      <c r="K17" s="20"/>
      <c r="L17" s="2"/>
      <c r="M17" s="16"/>
    </row>
    <row r="18" spans="1:13" x14ac:dyDescent="0.3">
      <c r="A18" s="9" t="s">
        <v>23</v>
      </c>
      <c r="B18" s="17">
        <v>3955</v>
      </c>
      <c r="C18" s="17">
        <v>56542</v>
      </c>
      <c r="D18" s="17">
        <v>965</v>
      </c>
      <c r="E18" s="17">
        <v>541</v>
      </c>
      <c r="F18" s="17">
        <v>14</v>
      </c>
      <c r="G18" s="17">
        <v>68</v>
      </c>
      <c r="H18" s="21"/>
      <c r="I18" s="21"/>
      <c r="J18" s="20"/>
      <c r="K18" s="20"/>
      <c r="L18" s="2"/>
      <c r="M18" s="16"/>
    </row>
    <row r="19" spans="1:13" x14ac:dyDescent="0.3">
      <c r="A19" s="9" t="s">
        <v>25</v>
      </c>
      <c r="B19" s="17">
        <v>133934</v>
      </c>
      <c r="C19" s="17">
        <v>443373</v>
      </c>
      <c r="D19" s="17">
        <v>2311</v>
      </c>
      <c r="E19" s="17">
        <v>5916</v>
      </c>
      <c r="F19" s="17">
        <v>4</v>
      </c>
      <c r="G19" s="17">
        <v>21822</v>
      </c>
      <c r="H19" s="21"/>
      <c r="I19" s="21"/>
      <c r="J19" s="20"/>
      <c r="K19" s="20"/>
      <c r="L19" s="2"/>
      <c r="M19" s="16"/>
    </row>
    <row r="20" spans="1:13" x14ac:dyDescent="0.3">
      <c r="A20" s="9" t="s">
        <v>29</v>
      </c>
      <c r="B20" s="17">
        <v>1250</v>
      </c>
      <c r="C20" s="17">
        <v>19348</v>
      </c>
      <c r="D20" s="17">
        <v>544</v>
      </c>
      <c r="E20" s="17">
        <v>71</v>
      </c>
      <c r="F20" s="17">
        <v>6</v>
      </c>
      <c r="G20" s="17">
        <v>88</v>
      </c>
      <c r="H20" s="21"/>
      <c r="I20" s="21"/>
      <c r="J20" s="20"/>
      <c r="K20" s="20"/>
      <c r="L20" s="2"/>
      <c r="M20" s="16"/>
    </row>
    <row r="21" spans="1:13" x14ac:dyDescent="0.3">
      <c r="A21" s="9" t="s">
        <v>27</v>
      </c>
      <c r="B21" s="17">
        <v>2283</v>
      </c>
      <c r="C21" s="17">
        <v>34976</v>
      </c>
      <c r="D21" s="17">
        <v>690</v>
      </c>
      <c r="E21" s="17">
        <v>58</v>
      </c>
      <c r="F21" s="17">
        <v>3</v>
      </c>
      <c r="G21" s="17">
        <v>103</v>
      </c>
      <c r="H21" s="21"/>
      <c r="I21" s="21"/>
      <c r="J21" s="20"/>
      <c r="K21" s="20"/>
      <c r="L21" s="2"/>
      <c r="M21" s="16"/>
    </row>
    <row r="22" spans="1:13" x14ac:dyDescent="0.3">
      <c r="A22" s="9" t="s">
        <v>28</v>
      </c>
      <c r="B22" s="17">
        <v>1262</v>
      </c>
      <c r="C22" s="17">
        <v>486143</v>
      </c>
      <c r="D22" s="17">
        <v>2694</v>
      </c>
      <c r="E22" s="17">
        <v>627</v>
      </c>
      <c r="F22" s="17">
        <v>50</v>
      </c>
      <c r="G22" s="17">
        <v>170</v>
      </c>
      <c r="H22" s="21"/>
      <c r="I22" s="21"/>
      <c r="J22" s="20"/>
      <c r="K22" s="20"/>
      <c r="L22" s="2"/>
      <c r="M22" s="16"/>
    </row>
    <row r="23" spans="1:13" x14ac:dyDescent="0.3">
      <c r="A23" s="9" t="s">
        <v>30</v>
      </c>
      <c r="B23" s="17">
        <v>51</v>
      </c>
      <c r="C23" s="17">
        <v>162361</v>
      </c>
      <c r="D23" s="17">
        <v>128</v>
      </c>
      <c r="E23" s="17">
        <v>2</v>
      </c>
      <c r="F23" s="17">
        <v>4</v>
      </c>
      <c r="G23" s="17">
        <v>5</v>
      </c>
      <c r="H23" s="21"/>
      <c r="I23" s="21"/>
      <c r="J23" s="20"/>
      <c r="K23" s="20"/>
      <c r="L23" s="2"/>
      <c r="M23" s="16"/>
    </row>
    <row r="24" spans="1:13" x14ac:dyDescent="0.3">
      <c r="A24" s="9" t="s">
        <v>31</v>
      </c>
      <c r="B24" s="17">
        <v>10970</v>
      </c>
      <c r="C24" s="17">
        <v>293491</v>
      </c>
      <c r="D24" s="17">
        <v>688</v>
      </c>
      <c r="E24" s="17">
        <v>4297</v>
      </c>
      <c r="F24" s="17">
        <v>39</v>
      </c>
      <c r="G24" s="17">
        <v>3918</v>
      </c>
      <c r="H24" s="21"/>
      <c r="I24" s="21"/>
      <c r="J24" s="20"/>
      <c r="K24" s="20"/>
      <c r="L24" s="2"/>
      <c r="M24" s="16"/>
    </row>
    <row r="25" spans="1:13" x14ac:dyDescent="0.3">
      <c r="A25" s="9" t="s">
        <v>33</v>
      </c>
      <c r="B25" s="17">
        <v>20630</v>
      </c>
      <c r="C25" s="17">
        <v>66138</v>
      </c>
      <c r="D25" s="17">
        <v>545</v>
      </c>
      <c r="E25" s="17">
        <v>1379</v>
      </c>
      <c r="F25" s="17">
        <v>7</v>
      </c>
      <c r="G25" s="17">
        <v>2553</v>
      </c>
      <c r="H25" s="21"/>
      <c r="I25" s="21"/>
      <c r="J25" s="20"/>
      <c r="K25" s="20"/>
      <c r="L25" s="2"/>
      <c r="M25" s="16"/>
    </row>
    <row r="26" spans="1:13" x14ac:dyDescent="0.3">
      <c r="A26" s="9" t="s">
        <v>34</v>
      </c>
      <c r="B26" s="17">
        <v>16671</v>
      </c>
      <c r="C26" s="17">
        <v>180755</v>
      </c>
      <c r="D26" s="17">
        <v>1628</v>
      </c>
      <c r="E26" s="17">
        <v>578</v>
      </c>
      <c r="F26" s="17">
        <v>3</v>
      </c>
      <c r="G26" s="17">
        <v>10339</v>
      </c>
      <c r="H26" s="21"/>
      <c r="I26" s="21"/>
      <c r="J26" s="20"/>
      <c r="K26" s="20"/>
      <c r="L26" s="2"/>
      <c r="M26" s="16"/>
    </row>
    <row r="27" spans="1:13" x14ac:dyDescent="0.3">
      <c r="A27" s="9" t="s">
        <v>35</v>
      </c>
      <c r="B27" s="17">
        <v>19628</v>
      </c>
      <c r="C27" s="17">
        <v>82335</v>
      </c>
      <c r="D27" s="17">
        <v>916</v>
      </c>
      <c r="E27" s="17">
        <v>199</v>
      </c>
      <c r="F27" s="17">
        <v>1</v>
      </c>
      <c r="G27" s="17">
        <v>1445</v>
      </c>
      <c r="H27" s="21"/>
      <c r="I27" s="21"/>
      <c r="J27" s="20"/>
      <c r="K27" s="20"/>
      <c r="L27" s="2"/>
      <c r="M27" s="16"/>
    </row>
    <row r="28" spans="1:13" x14ac:dyDescent="0.3">
      <c r="A28" s="9" t="s">
        <v>38</v>
      </c>
      <c r="B28" s="17">
        <v>1956</v>
      </c>
      <c r="C28" s="17">
        <v>39893</v>
      </c>
      <c r="D28" s="17">
        <v>367</v>
      </c>
      <c r="E28" s="17">
        <v>84</v>
      </c>
      <c r="F28" s="17">
        <v>4</v>
      </c>
      <c r="G28" s="17">
        <v>121</v>
      </c>
      <c r="H28" s="21"/>
      <c r="I28" s="21"/>
      <c r="J28" s="20"/>
      <c r="K28" s="20"/>
      <c r="L28" s="2"/>
      <c r="M28" s="16"/>
    </row>
    <row r="29" spans="1:13" x14ac:dyDescent="0.3">
      <c r="A29" s="9" t="s">
        <v>37</v>
      </c>
      <c r="B29" s="17">
        <v>17484</v>
      </c>
      <c r="C29" s="17">
        <v>862448</v>
      </c>
      <c r="D29" s="17">
        <v>8693</v>
      </c>
      <c r="E29" s="17">
        <v>271</v>
      </c>
      <c r="F29" s="17">
        <v>2</v>
      </c>
      <c r="G29" s="17">
        <v>321</v>
      </c>
      <c r="H29" s="21"/>
      <c r="I29" s="21"/>
      <c r="J29" s="20"/>
      <c r="K29" s="20"/>
      <c r="L29" s="2"/>
      <c r="M29" s="16"/>
    </row>
    <row r="30" spans="1:13" x14ac:dyDescent="0.3">
      <c r="A30" s="9" t="s">
        <v>18</v>
      </c>
      <c r="B30" s="17">
        <v>95966</v>
      </c>
      <c r="C30" s="17">
        <v>189662</v>
      </c>
      <c r="D30" s="17">
        <v>2258</v>
      </c>
      <c r="E30" s="17">
        <v>5243</v>
      </c>
      <c r="F30" s="17">
        <v>5</v>
      </c>
      <c r="G30" s="17">
        <v>32053</v>
      </c>
      <c r="H30" s="21"/>
      <c r="I30" s="21"/>
      <c r="J30" s="20"/>
      <c r="K30" s="20"/>
      <c r="L30" s="2"/>
      <c r="M30" s="16"/>
    </row>
    <row r="31" spans="1:13" x14ac:dyDescent="0.3">
      <c r="A31" s="9" t="s">
        <v>36</v>
      </c>
      <c r="B31" s="17">
        <v>3703</v>
      </c>
      <c r="C31" s="17">
        <v>8276</v>
      </c>
      <c r="D31" s="17">
        <v>406</v>
      </c>
      <c r="E31" s="17">
        <v>957</v>
      </c>
      <c r="F31" s="17">
        <v>26</v>
      </c>
      <c r="G31" s="17">
        <v>44</v>
      </c>
      <c r="H31" s="21"/>
      <c r="I31" s="21"/>
      <c r="J31" s="20"/>
      <c r="K31" s="20"/>
      <c r="L31" s="2"/>
      <c r="M31" s="16"/>
    </row>
    <row r="32" spans="1:13" x14ac:dyDescent="0.3">
      <c r="A32" s="9" t="s">
        <v>24</v>
      </c>
      <c r="B32" s="17">
        <v>26</v>
      </c>
      <c r="C32" s="17">
        <v>250</v>
      </c>
      <c r="D32" s="17">
        <v>88</v>
      </c>
      <c r="E32" s="17">
        <v>0</v>
      </c>
      <c r="F32" s="17">
        <v>0</v>
      </c>
      <c r="G32" s="17">
        <v>3</v>
      </c>
      <c r="H32" s="21"/>
      <c r="I32" s="21"/>
      <c r="J32" s="20"/>
      <c r="K32" s="20"/>
      <c r="L32" s="2"/>
      <c r="M32" s="16"/>
    </row>
    <row r="33" spans="1:13" x14ac:dyDescent="0.3">
      <c r="A33" s="9" t="s">
        <v>26</v>
      </c>
      <c r="B33" s="17">
        <v>21</v>
      </c>
      <c r="C33" s="17">
        <v>134250</v>
      </c>
      <c r="D33" s="17">
        <v>653</v>
      </c>
      <c r="E33" s="17">
        <v>10</v>
      </c>
      <c r="F33" s="17">
        <v>48</v>
      </c>
      <c r="G33" s="17">
        <v>0</v>
      </c>
      <c r="H33" s="21"/>
      <c r="I33" s="21"/>
      <c r="J33" s="20"/>
      <c r="K33" s="20"/>
      <c r="L33" s="2"/>
      <c r="M33" s="16"/>
    </row>
    <row r="34" spans="1:13" x14ac:dyDescent="0.3">
      <c r="A34" s="9" t="s">
        <v>32</v>
      </c>
      <c r="B34" s="17">
        <v>4416</v>
      </c>
      <c r="C34" s="17">
        <v>11486</v>
      </c>
      <c r="D34" s="17">
        <v>950</v>
      </c>
      <c r="E34" s="17">
        <v>3079</v>
      </c>
      <c r="F34" s="17">
        <v>70</v>
      </c>
      <c r="G34" s="17">
        <v>46</v>
      </c>
      <c r="H34" s="21"/>
      <c r="I34" s="21"/>
      <c r="J34" s="20"/>
      <c r="K34" s="20"/>
      <c r="L34" s="2"/>
      <c r="M34" s="16"/>
    </row>
    <row r="35" spans="1:13" x14ac:dyDescent="0.3">
      <c r="A35" s="9" t="s">
        <v>11</v>
      </c>
      <c r="B35" s="17">
        <v>19893</v>
      </c>
      <c r="C35" s="17">
        <v>481820</v>
      </c>
      <c r="D35" s="17">
        <v>2685</v>
      </c>
      <c r="E35" s="17">
        <v>7278</v>
      </c>
      <c r="F35" s="17">
        <v>37</v>
      </c>
      <c r="G35" s="17">
        <v>2309</v>
      </c>
      <c r="H35" s="21"/>
      <c r="I35" s="21"/>
      <c r="J35" s="20"/>
      <c r="K35" s="20"/>
      <c r="L35" s="2"/>
      <c r="M35" s="16"/>
    </row>
    <row r="36" spans="1:13" ht="15" thickBot="1" x14ac:dyDescent="0.35">
      <c r="A36" s="10" t="s">
        <v>39</v>
      </c>
      <c r="B36" s="18">
        <v>6896</v>
      </c>
      <c r="C36" s="18">
        <v>8837</v>
      </c>
      <c r="D36" s="18">
        <v>104</v>
      </c>
      <c r="E36" s="18">
        <v>456</v>
      </c>
      <c r="F36" s="18">
        <v>7</v>
      </c>
      <c r="G36" s="18">
        <v>1855</v>
      </c>
      <c r="H36" s="21"/>
      <c r="I36" s="21"/>
      <c r="J36" s="20"/>
      <c r="K36" s="20"/>
      <c r="L36" s="2"/>
      <c r="M36" s="16"/>
    </row>
    <row r="37" spans="1:13" ht="15" thickTop="1" x14ac:dyDescent="0.3">
      <c r="A37" s="13" t="s">
        <v>43</v>
      </c>
      <c r="B37" s="14">
        <v>738280</v>
      </c>
      <c r="C37" s="15"/>
      <c r="D37" s="15"/>
      <c r="E37" s="14">
        <v>139872</v>
      </c>
      <c r="F37" s="15"/>
      <c r="G37" s="14">
        <f t="shared" ref="G37" si="0">SUM(G5:G31)</f>
        <v>241587</v>
      </c>
      <c r="H37" s="22"/>
      <c r="I37" s="22"/>
    </row>
    <row r="38" spans="1:13" x14ac:dyDescent="0.3">
      <c r="B38" s="19"/>
      <c r="C38" s="5"/>
      <c r="D38" s="5"/>
      <c r="E38" s="16"/>
      <c r="H38" s="23"/>
      <c r="I38" s="23"/>
    </row>
    <row r="39" spans="1:13" x14ac:dyDescent="0.3">
      <c r="B39" s="5"/>
      <c r="C39" s="5"/>
      <c r="D39" s="5"/>
      <c r="E39" s="7"/>
    </row>
    <row r="40" spans="1:13" x14ac:dyDescent="0.3">
      <c r="B40" s="5"/>
      <c r="C40" s="5"/>
      <c r="D40" s="5"/>
      <c r="E40" s="7"/>
    </row>
    <row r="41" spans="1:13" x14ac:dyDescent="0.3">
      <c r="B41" s="5"/>
      <c r="C41" s="5"/>
      <c r="D41" s="5"/>
      <c r="E41" s="7"/>
    </row>
    <row r="42" spans="1:13" x14ac:dyDescent="0.3">
      <c r="B42" s="5"/>
      <c r="C42" s="5"/>
      <c r="D42" s="5"/>
      <c r="E42" s="7"/>
    </row>
    <row r="43" spans="1:13" x14ac:dyDescent="0.3">
      <c r="B43" s="5"/>
      <c r="C43" s="5"/>
      <c r="D43" s="5"/>
      <c r="E43" s="7"/>
    </row>
    <row r="44" spans="1:13" x14ac:dyDescent="0.3">
      <c r="B44" s="5"/>
      <c r="C44" s="5"/>
      <c r="D44" s="5"/>
      <c r="E44" s="7"/>
    </row>
    <row r="45" spans="1:13" x14ac:dyDescent="0.3">
      <c r="B45" s="5"/>
      <c r="C45" s="5"/>
      <c r="D45" s="5"/>
      <c r="E45" s="7"/>
    </row>
    <row r="46" spans="1:13" x14ac:dyDescent="0.3">
      <c r="B46" s="5"/>
      <c r="C46" s="5"/>
      <c r="D46" s="5"/>
      <c r="E46" s="7"/>
    </row>
    <row r="47" spans="1:13" x14ac:dyDescent="0.3">
      <c r="B47" s="5"/>
      <c r="C47" s="5"/>
      <c r="D47" s="5"/>
      <c r="E47" s="7"/>
    </row>
    <row r="48" spans="1:13" x14ac:dyDescent="0.3">
      <c r="B48" s="5"/>
      <c r="C48" s="5"/>
      <c r="D48" s="5"/>
      <c r="E48" s="7"/>
    </row>
    <row r="49" spans="1:12" x14ac:dyDescent="0.3">
      <c r="B49" s="5"/>
      <c r="C49" s="5"/>
      <c r="D49" s="5"/>
      <c r="E49" s="7"/>
    </row>
    <row r="50" spans="1:12" x14ac:dyDescent="0.3">
      <c r="B50" s="5"/>
      <c r="C50" s="5"/>
      <c r="D50" s="5"/>
      <c r="E50" s="7"/>
    </row>
    <row r="56" spans="1:12" x14ac:dyDescent="0.3">
      <c r="A56" s="1"/>
      <c r="B56" s="3"/>
      <c r="C56" s="3"/>
      <c r="D56" s="3"/>
      <c r="E56" s="1"/>
      <c r="F56" s="3"/>
      <c r="G56" s="3"/>
      <c r="H56" s="3"/>
    </row>
    <row r="57" spans="1:12" x14ac:dyDescent="0.3">
      <c r="A57" s="1"/>
      <c r="B57" s="4"/>
      <c r="C57" s="4"/>
      <c r="D57" s="4"/>
      <c r="E57" s="1"/>
      <c r="F57" s="7"/>
      <c r="G57" s="7"/>
      <c r="H57" s="7"/>
    </row>
    <row r="58" spans="1:12" x14ac:dyDescent="0.3">
      <c r="A58" s="1"/>
      <c r="B58" s="4"/>
      <c r="C58" s="4"/>
      <c r="D58" s="4"/>
      <c r="E58" s="1"/>
      <c r="F58" s="7"/>
      <c r="G58" s="7"/>
      <c r="H58" s="7"/>
      <c r="I58" s="8"/>
      <c r="J58" s="8"/>
      <c r="K58" s="8"/>
      <c r="L58" s="8"/>
    </row>
    <row r="59" spans="1:12" x14ac:dyDescent="0.3">
      <c r="A59" s="1"/>
      <c r="B59" s="4"/>
      <c r="C59" s="4"/>
      <c r="D59" s="4"/>
      <c r="E59" s="1"/>
      <c r="F59" s="7"/>
      <c r="G59" s="7"/>
      <c r="H59" s="7"/>
      <c r="I59" s="8"/>
      <c r="J59" s="8"/>
      <c r="K59" s="8"/>
      <c r="L59" s="8"/>
    </row>
    <row r="60" spans="1:12" x14ac:dyDescent="0.3">
      <c r="A60" s="1"/>
      <c r="B60" s="4"/>
      <c r="C60" s="4"/>
      <c r="D60" s="4"/>
      <c r="E60" s="1"/>
      <c r="F60" s="7"/>
      <c r="G60" s="7"/>
      <c r="H60" s="7"/>
      <c r="I60" s="8"/>
      <c r="J60" s="8"/>
      <c r="K60" s="8"/>
      <c r="L60" s="8"/>
    </row>
    <row r="61" spans="1:12" x14ac:dyDescent="0.3">
      <c r="A61" s="1"/>
      <c r="B61" s="4"/>
      <c r="C61" s="4"/>
      <c r="D61" s="4"/>
      <c r="E61" s="1"/>
      <c r="F61" s="7"/>
      <c r="G61" s="7"/>
      <c r="H61" s="7"/>
      <c r="I61" s="8"/>
      <c r="J61" s="8"/>
      <c r="K61" s="8"/>
      <c r="L61" s="8"/>
    </row>
    <row r="62" spans="1:12" x14ac:dyDescent="0.3">
      <c r="A62" s="1"/>
      <c r="B62" s="4"/>
      <c r="C62" s="4"/>
      <c r="D62" s="4"/>
      <c r="E62" s="1"/>
      <c r="F62" s="7"/>
      <c r="G62" s="7"/>
      <c r="H62" s="7"/>
      <c r="I62" s="8"/>
      <c r="J62" s="8"/>
      <c r="K62" s="8"/>
      <c r="L62" s="8"/>
    </row>
    <row r="63" spans="1:12" x14ac:dyDescent="0.3">
      <c r="A63" s="1"/>
      <c r="B63" s="4"/>
      <c r="C63" s="4"/>
      <c r="D63" s="4"/>
      <c r="E63" s="1"/>
      <c r="F63" s="7"/>
      <c r="G63" s="7"/>
      <c r="H63" s="7"/>
      <c r="I63" s="8"/>
      <c r="J63" s="8"/>
      <c r="K63" s="8"/>
      <c r="L63" s="8"/>
    </row>
    <row r="64" spans="1:12" x14ac:dyDescent="0.3">
      <c r="B64" s="6"/>
      <c r="C64" s="6"/>
      <c r="D64" s="6"/>
      <c r="F64" s="7"/>
      <c r="G64" s="7"/>
      <c r="H64" s="7"/>
      <c r="I64" s="8"/>
      <c r="J64" s="8"/>
      <c r="K64" s="8"/>
      <c r="L64" s="8"/>
    </row>
    <row r="65" spans="2:11" x14ac:dyDescent="0.3">
      <c r="B65" s="6"/>
      <c r="C65" s="6"/>
      <c r="D65" s="6"/>
      <c r="F65" s="7"/>
      <c r="G65" s="7"/>
      <c r="H65" s="7"/>
      <c r="I65" s="8"/>
      <c r="J65" s="8"/>
      <c r="K65" s="8"/>
    </row>
    <row r="66" spans="2:11" x14ac:dyDescent="0.3">
      <c r="B66" s="6"/>
      <c r="C66" s="6"/>
      <c r="D66" s="6"/>
      <c r="F66" s="7"/>
      <c r="G66" s="7"/>
      <c r="H66" s="7"/>
      <c r="I66" s="8"/>
      <c r="J66" s="8"/>
      <c r="K66" s="8"/>
    </row>
    <row r="67" spans="2:11" x14ac:dyDescent="0.3">
      <c r="B67" s="6"/>
      <c r="C67" s="6"/>
      <c r="D67" s="6"/>
      <c r="F67" s="7"/>
      <c r="G67" s="7"/>
      <c r="H67" s="7"/>
      <c r="I67" s="8"/>
      <c r="J67" s="8"/>
      <c r="K67" s="8"/>
    </row>
    <row r="68" spans="2:11" x14ac:dyDescent="0.3">
      <c r="B68" s="6"/>
      <c r="C68" s="6"/>
      <c r="D68" s="6"/>
      <c r="F68" s="7"/>
      <c r="G68" s="7"/>
      <c r="H68" s="7"/>
      <c r="I68" s="8"/>
      <c r="J68" s="8"/>
      <c r="K68" s="8"/>
    </row>
    <row r="69" spans="2:11" x14ac:dyDescent="0.3">
      <c r="B69" s="6"/>
      <c r="C69" s="6"/>
      <c r="D69" s="6"/>
      <c r="F69" s="7"/>
      <c r="G69" s="7"/>
      <c r="H69" s="7"/>
      <c r="I69" s="8"/>
      <c r="J69" s="8"/>
      <c r="K69" s="8"/>
    </row>
    <row r="70" spans="2:11" x14ac:dyDescent="0.3">
      <c r="B70" s="6"/>
      <c r="C70" s="6"/>
      <c r="D70" s="6"/>
      <c r="F70" s="7"/>
      <c r="G70" s="7"/>
      <c r="H70" s="7"/>
      <c r="I70" s="8"/>
      <c r="J70" s="8"/>
      <c r="K70" s="8"/>
    </row>
    <row r="71" spans="2:11" x14ac:dyDescent="0.3">
      <c r="B71" s="6"/>
      <c r="C71" s="6"/>
      <c r="D71" s="6"/>
      <c r="F71" s="7"/>
      <c r="G71" s="7"/>
      <c r="H71" s="7"/>
      <c r="I71" s="8"/>
      <c r="J71" s="8"/>
      <c r="K71" s="8"/>
    </row>
    <row r="72" spans="2:11" x14ac:dyDescent="0.3">
      <c r="B72" s="6"/>
      <c r="C72" s="6"/>
      <c r="D72" s="6"/>
      <c r="F72" s="7"/>
      <c r="G72" s="7"/>
      <c r="H72" s="7"/>
      <c r="I72" s="8"/>
      <c r="J72" s="8"/>
      <c r="K72" s="8"/>
    </row>
    <row r="73" spans="2:11" x14ac:dyDescent="0.3">
      <c r="B73" s="6"/>
      <c r="C73" s="6"/>
      <c r="D73" s="6"/>
      <c r="F73" s="7"/>
      <c r="G73" s="7"/>
      <c r="H73" s="7"/>
      <c r="I73" s="8"/>
      <c r="J73" s="8"/>
      <c r="K73" s="8"/>
    </row>
    <row r="74" spans="2:11" x14ac:dyDescent="0.3">
      <c r="B74" s="6"/>
      <c r="C74" s="6"/>
      <c r="D74" s="6"/>
      <c r="F74" s="7"/>
      <c r="G74" s="7"/>
      <c r="H74" s="7"/>
      <c r="I74" s="8"/>
      <c r="J74" s="8"/>
      <c r="K74" s="8"/>
    </row>
    <row r="75" spans="2:11" x14ac:dyDescent="0.3">
      <c r="B75" s="6"/>
      <c r="C75" s="6"/>
      <c r="D75" s="6"/>
      <c r="F75" s="7"/>
      <c r="G75" s="7"/>
      <c r="H75" s="7"/>
      <c r="I75" s="8"/>
      <c r="J75" s="8"/>
      <c r="K75" s="8"/>
    </row>
    <row r="76" spans="2:11" x14ac:dyDescent="0.3">
      <c r="B76" s="6"/>
      <c r="C76" s="6"/>
      <c r="D76" s="6"/>
      <c r="F76" s="7"/>
      <c r="G76" s="7"/>
      <c r="H76" s="7"/>
      <c r="I76" s="8"/>
      <c r="J76" s="8"/>
      <c r="K76" s="8"/>
    </row>
    <row r="77" spans="2:11" x14ac:dyDescent="0.3">
      <c r="B77" s="6"/>
      <c r="C77" s="6"/>
      <c r="D77" s="6"/>
      <c r="F77" s="7"/>
      <c r="G77" s="7"/>
      <c r="H77" s="7"/>
      <c r="I77" s="8"/>
      <c r="J77" s="8"/>
      <c r="K77" s="8"/>
    </row>
    <row r="78" spans="2:11" x14ac:dyDescent="0.3">
      <c r="B78" s="6"/>
      <c r="C78" s="6"/>
      <c r="D78" s="6"/>
      <c r="F78" s="7"/>
      <c r="G78" s="7"/>
      <c r="H78" s="7"/>
      <c r="I78" s="8"/>
      <c r="J78" s="8"/>
      <c r="K78" s="8"/>
    </row>
    <row r="79" spans="2:11" x14ac:dyDescent="0.3">
      <c r="B79" s="6"/>
      <c r="C79" s="6"/>
      <c r="D79" s="6"/>
      <c r="F79" s="7"/>
      <c r="G79" s="7"/>
      <c r="H79" s="7"/>
      <c r="I79" s="8"/>
      <c r="J79" s="8"/>
      <c r="K79" s="8"/>
    </row>
    <row r="80" spans="2:11" x14ac:dyDescent="0.3">
      <c r="B80" s="6"/>
      <c r="C80" s="6"/>
      <c r="D80" s="6"/>
      <c r="F80" s="7"/>
      <c r="G80" s="7"/>
      <c r="H80" s="7"/>
      <c r="I80" s="8"/>
      <c r="J80" s="8"/>
      <c r="K80" s="8"/>
    </row>
    <row r="81" spans="2:12" x14ac:dyDescent="0.3">
      <c r="B81" s="6"/>
      <c r="C81" s="6"/>
      <c r="D81" s="6"/>
      <c r="F81" s="7"/>
      <c r="G81" s="7"/>
      <c r="H81" s="7"/>
      <c r="I81" s="8"/>
      <c r="J81" s="8"/>
      <c r="K81" s="8"/>
    </row>
    <row r="82" spans="2:12" x14ac:dyDescent="0.3">
      <c r="B82" s="6"/>
      <c r="C82" s="6"/>
      <c r="D82" s="6"/>
      <c r="F82" s="7"/>
      <c r="G82" s="7"/>
      <c r="H82" s="7"/>
      <c r="I82" s="8"/>
      <c r="J82" s="8"/>
      <c r="K82" s="8"/>
    </row>
    <row r="83" spans="2:12" x14ac:dyDescent="0.3">
      <c r="B83" s="6"/>
      <c r="C83" s="6"/>
      <c r="D83" s="6"/>
      <c r="F83" s="7"/>
      <c r="G83" s="7"/>
      <c r="H83" s="7"/>
      <c r="I83" s="8"/>
      <c r="J83" s="8"/>
      <c r="K83" s="8"/>
    </row>
    <row r="84" spans="2:12" x14ac:dyDescent="0.3">
      <c r="B84" s="6"/>
      <c r="C84" s="6"/>
      <c r="D84" s="6"/>
      <c r="F84" s="7"/>
      <c r="G84" s="7"/>
      <c r="H84" s="7"/>
      <c r="I84" s="8"/>
      <c r="J84" s="8"/>
      <c r="K84" s="8"/>
    </row>
    <row r="85" spans="2:12" x14ac:dyDescent="0.3">
      <c r="B85" s="6"/>
      <c r="C85" s="6"/>
      <c r="D85" s="6"/>
      <c r="F85" s="7"/>
      <c r="G85" s="7"/>
      <c r="H85" s="7"/>
      <c r="I85" s="8"/>
      <c r="J85" s="8"/>
      <c r="K85" s="8"/>
    </row>
    <row r="86" spans="2:12" x14ac:dyDescent="0.3">
      <c r="B86" s="6"/>
      <c r="C86" s="6"/>
      <c r="D86" s="6"/>
      <c r="F86" s="7"/>
      <c r="G86" s="7"/>
      <c r="H86" s="7"/>
      <c r="I86" s="8"/>
      <c r="J86" s="8"/>
      <c r="K86" s="8"/>
    </row>
    <row r="87" spans="2:12" x14ac:dyDescent="0.3">
      <c r="B87" s="6"/>
      <c r="C87" s="6"/>
      <c r="D87" s="6"/>
      <c r="F87" s="7"/>
      <c r="G87" s="7"/>
      <c r="H87" s="7"/>
      <c r="I87" s="8"/>
      <c r="J87" s="8"/>
      <c r="K87" s="8"/>
      <c r="L87" s="8"/>
    </row>
    <row r="88" spans="2:12" x14ac:dyDescent="0.3">
      <c r="B88" s="6"/>
      <c r="C88" s="6"/>
      <c r="D88" s="6"/>
      <c r="F88" s="7"/>
      <c r="G88" s="7"/>
      <c r="H88" s="7"/>
      <c r="I88" s="8"/>
      <c r="J88" s="8"/>
      <c r="K88" s="8"/>
      <c r="L88" s="8"/>
    </row>
    <row r="89" spans="2:12" x14ac:dyDescent="0.3">
      <c r="B89" s="6"/>
      <c r="C89" s="6"/>
      <c r="D89" s="6"/>
      <c r="F89" s="7"/>
      <c r="G89" s="7"/>
      <c r="H89" s="7"/>
      <c r="I89" s="8"/>
      <c r="J89" s="8"/>
      <c r="K89" s="8"/>
      <c r="L89" s="8"/>
    </row>
    <row r="90" spans="2:12" x14ac:dyDescent="0.3">
      <c r="B90" s="6"/>
      <c r="C90" s="6"/>
      <c r="D90" s="6"/>
      <c r="F90" s="7"/>
      <c r="G90" s="7"/>
      <c r="H90" s="7"/>
      <c r="I90" s="8"/>
      <c r="J90" s="8"/>
      <c r="K90" s="8"/>
      <c r="L90" s="8"/>
    </row>
    <row r="91" spans="2:12" x14ac:dyDescent="0.3">
      <c r="B91" s="6"/>
      <c r="C91" s="6"/>
      <c r="D91" s="6"/>
      <c r="F91" s="7"/>
      <c r="G91" s="7"/>
      <c r="H91" s="7"/>
      <c r="I91" s="8"/>
      <c r="J91" s="8"/>
      <c r="K91" s="8"/>
      <c r="L91" s="8"/>
    </row>
    <row r="92" spans="2:12" x14ac:dyDescent="0.3">
      <c r="B92" s="6"/>
      <c r="C92" s="6"/>
      <c r="D92" s="6"/>
      <c r="F92" s="7"/>
      <c r="G92" s="7"/>
      <c r="H92" s="7"/>
      <c r="I92" s="8"/>
      <c r="J92" s="8"/>
      <c r="K92" s="8"/>
      <c r="L92" s="8"/>
    </row>
    <row r="93" spans="2:12" x14ac:dyDescent="0.3">
      <c r="B93" s="6"/>
      <c r="C93" s="6"/>
      <c r="D93" s="6"/>
      <c r="F93" s="7"/>
      <c r="G93" s="7"/>
      <c r="H93" s="7"/>
      <c r="I93" s="8"/>
      <c r="J93" s="8"/>
      <c r="K93" s="8"/>
      <c r="L93" s="8"/>
    </row>
    <row r="94" spans="2:12" x14ac:dyDescent="0.3">
      <c r="B94" s="6"/>
      <c r="C94" s="6"/>
      <c r="D94" s="6"/>
      <c r="F94" s="7"/>
      <c r="G94" s="7"/>
      <c r="H94" s="7"/>
      <c r="I94" s="8"/>
      <c r="J94" s="8"/>
      <c r="K94" s="8"/>
      <c r="L94" s="8"/>
    </row>
    <row r="95" spans="2:12" x14ac:dyDescent="0.3">
      <c r="B95" s="6"/>
      <c r="C95" s="6"/>
      <c r="D95" s="6"/>
      <c r="F95" s="7"/>
      <c r="G95" s="7"/>
      <c r="H95" s="7"/>
      <c r="I95" s="8"/>
      <c r="J95" s="8"/>
      <c r="K95" s="8"/>
      <c r="L95" s="8"/>
    </row>
    <row r="96" spans="2:12" x14ac:dyDescent="0.3">
      <c r="B96" s="6"/>
      <c r="C96" s="6"/>
      <c r="D96" s="6"/>
      <c r="F96" s="7"/>
      <c r="G96" s="7"/>
      <c r="H96" s="7"/>
      <c r="I96" s="8"/>
      <c r="J96" s="8"/>
      <c r="K96" s="8"/>
      <c r="L96" s="8"/>
    </row>
    <row r="97" spans="2:12" x14ac:dyDescent="0.3">
      <c r="B97" s="6"/>
      <c r="C97" s="6"/>
      <c r="D97" s="6"/>
      <c r="F97" s="7"/>
      <c r="G97" s="7"/>
      <c r="H97" s="7"/>
      <c r="I97" s="8"/>
      <c r="J97" s="8"/>
      <c r="K97" s="8"/>
      <c r="L97" s="8"/>
    </row>
    <row r="98" spans="2:12" x14ac:dyDescent="0.3">
      <c r="B98" s="6"/>
      <c r="C98" s="6"/>
      <c r="D98" s="6"/>
      <c r="F98" s="7"/>
      <c r="G98" s="7"/>
      <c r="H98" s="7"/>
      <c r="I98" s="8"/>
      <c r="J98" s="8"/>
      <c r="K98" s="8"/>
      <c r="L98" s="8"/>
    </row>
    <row r="99" spans="2:12" x14ac:dyDescent="0.3">
      <c r="B99" s="6"/>
      <c r="C99" s="6"/>
      <c r="D99" s="6"/>
      <c r="F99" s="7"/>
      <c r="G99" s="7"/>
      <c r="H99" s="7"/>
      <c r="I99" s="8"/>
      <c r="J99" s="8"/>
      <c r="K99" s="8"/>
      <c r="L99" s="8"/>
    </row>
    <row r="100" spans="2:12" x14ac:dyDescent="0.3">
      <c r="B100" s="6"/>
      <c r="C100" s="6"/>
      <c r="D100" s="6"/>
      <c r="F100" s="7"/>
      <c r="G100" s="7"/>
      <c r="H100" s="7"/>
      <c r="I100" s="8"/>
      <c r="J100" s="8"/>
      <c r="K100" s="8"/>
      <c r="L100" s="8"/>
    </row>
    <row r="101" spans="2:12" x14ac:dyDescent="0.3">
      <c r="B101" s="8"/>
      <c r="C101" s="8"/>
      <c r="D101" s="8"/>
      <c r="E101" s="8"/>
      <c r="H101" s="8"/>
      <c r="I101" s="8"/>
      <c r="J101" s="8"/>
      <c r="K101" s="8"/>
      <c r="L101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39C7F-2308-48E4-B289-D6E035319B55}">
  <sheetPr>
    <tabColor rgb="FF00B050"/>
  </sheetPr>
  <dimension ref="A1:M101"/>
  <sheetViews>
    <sheetView workbookViewId="0">
      <selection activeCell="F18" sqref="F18"/>
    </sheetView>
  </sheetViews>
  <sheetFormatPr defaultColWidth="13.21875" defaultRowHeight="9.6" x14ac:dyDescent="0.2"/>
  <cols>
    <col min="1" max="1" width="12.21875" style="25" bestFit="1" customWidth="1"/>
    <col min="2" max="2" width="24.6640625" style="25" bestFit="1" customWidth="1"/>
    <col min="3" max="3" width="21.33203125" style="25" bestFit="1" customWidth="1"/>
    <col min="4" max="4" width="17" style="25" bestFit="1" customWidth="1"/>
    <col min="5" max="5" width="19.77734375" style="25" bestFit="1" customWidth="1"/>
    <col min="6" max="6" width="15.5546875" style="25" bestFit="1" customWidth="1"/>
    <col min="7" max="7" width="8.5546875" style="25" bestFit="1" customWidth="1"/>
    <col min="8" max="16384" width="13.21875" style="25"/>
  </cols>
  <sheetData>
    <row r="1" spans="1:13" x14ac:dyDescent="0.2">
      <c r="A1" s="24" t="s">
        <v>40</v>
      </c>
      <c r="B1" s="24" t="s">
        <v>44</v>
      </c>
      <c r="C1" s="24" t="s">
        <v>45</v>
      </c>
      <c r="D1" s="24" t="s">
        <v>49</v>
      </c>
      <c r="E1" s="24" t="s">
        <v>46</v>
      </c>
      <c r="F1" s="24" t="s">
        <v>47</v>
      </c>
      <c r="G1" s="24" t="s">
        <v>42</v>
      </c>
      <c r="I1" s="26"/>
      <c r="J1" s="26"/>
      <c r="K1" s="26"/>
      <c r="L1" s="26"/>
    </row>
    <row r="2" spans="1:13" x14ac:dyDescent="0.2">
      <c r="A2" s="25" t="s">
        <v>8</v>
      </c>
      <c r="B2" s="27">
        <v>14726</v>
      </c>
      <c r="C2" s="27">
        <v>175564</v>
      </c>
      <c r="D2" s="27">
        <v>1806</v>
      </c>
      <c r="E2" s="27">
        <v>2786</v>
      </c>
      <c r="F2" s="27">
        <v>19</v>
      </c>
      <c r="G2" s="27">
        <v>771</v>
      </c>
      <c r="H2" s="28"/>
      <c r="I2" s="28"/>
      <c r="J2" s="29"/>
      <c r="K2" s="29"/>
      <c r="L2" s="26"/>
      <c r="M2" s="27"/>
    </row>
    <row r="3" spans="1:13" x14ac:dyDescent="0.2">
      <c r="A3" s="25" t="s">
        <v>9</v>
      </c>
      <c r="B3" s="27">
        <v>16988</v>
      </c>
      <c r="C3" s="27">
        <v>553942</v>
      </c>
      <c r="D3" s="27">
        <v>1612</v>
      </c>
      <c r="E3" s="27">
        <v>6679</v>
      </c>
      <c r="F3" s="27">
        <v>39</v>
      </c>
      <c r="G3" s="27">
        <v>4693</v>
      </c>
      <c r="H3" s="28"/>
      <c r="I3" s="28"/>
      <c r="J3" s="29"/>
      <c r="K3" s="29"/>
      <c r="L3" s="26"/>
      <c r="M3" s="27"/>
    </row>
    <row r="4" spans="1:13" x14ac:dyDescent="0.2">
      <c r="A4" s="25" t="s">
        <v>10</v>
      </c>
      <c r="B4" s="27">
        <v>5168</v>
      </c>
      <c r="C4" s="27">
        <v>46564</v>
      </c>
      <c r="D4" s="27">
        <v>650</v>
      </c>
      <c r="E4" s="27">
        <v>93</v>
      </c>
      <c r="F4" s="27">
        <v>2</v>
      </c>
      <c r="G4" s="27">
        <v>265</v>
      </c>
      <c r="H4" s="28"/>
      <c r="I4" s="28"/>
      <c r="J4" s="29"/>
      <c r="K4" s="29"/>
      <c r="L4" s="26"/>
      <c r="M4" s="27"/>
    </row>
    <row r="5" spans="1:13" x14ac:dyDescent="0.2">
      <c r="A5" s="25" t="s">
        <v>21</v>
      </c>
      <c r="B5" s="27">
        <v>4154</v>
      </c>
      <c r="C5" s="27">
        <v>73402</v>
      </c>
      <c r="D5" s="27">
        <v>943</v>
      </c>
      <c r="E5" s="27">
        <v>101</v>
      </c>
      <c r="F5" s="27">
        <v>2</v>
      </c>
      <c r="G5" s="27">
        <v>910</v>
      </c>
      <c r="H5" s="28"/>
      <c r="I5" s="28"/>
      <c r="J5" s="29"/>
      <c r="K5" s="29"/>
      <c r="L5" s="26"/>
      <c r="M5" s="27"/>
    </row>
    <row r="6" spans="1:13" x14ac:dyDescent="0.2">
      <c r="A6" s="25" t="s">
        <v>12</v>
      </c>
      <c r="B6" s="27">
        <v>441</v>
      </c>
      <c r="C6" s="27">
        <v>47626</v>
      </c>
      <c r="D6" s="27">
        <v>618</v>
      </c>
      <c r="E6" s="27">
        <v>8</v>
      </c>
      <c r="F6" s="27">
        <v>2</v>
      </c>
      <c r="G6" s="27">
        <v>68</v>
      </c>
      <c r="H6" s="28"/>
      <c r="I6" s="28"/>
      <c r="J6" s="29"/>
      <c r="K6" s="29"/>
      <c r="L6" s="26"/>
      <c r="M6" s="27"/>
    </row>
    <row r="7" spans="1:13" x14ac:dyDescent="0.2">
      <c r="A7" s="25" t="s">
        <v>13</v>
      </c>
      <c r="B7" s="27">
        <v>18533</v>
      </c>
      <c r="C7" s="27">
        <v>234974</v>
      </c>
      <c r="D7" s="27">
        <v>1783</v>
      </c>
      <c r="E7" s="27">
        <v>2168</v>
      </c>
      <c r="F7" s="27">
        <v>12</v>
      </c>
      <c r="G7" s="27">
        <v>716</v>
      </c>
      <c r="H7" s="28"/>
      <c r="I7" s="28"/>
      <c r="J7" s="29"/>
      <c r="K7" s="29"/>
      <c r="L7" s="26"/>
      <c r="M7" s="27"/>
    </row>
    <row r="8" spans="1:13" x14ac:dyDescent="0.2">
      <c r="A8" s="25" t="s">
        <v>15</v>
      </c>
      <c r="B8" s="27">
        <v>8751</v>
      </c>
      <c r="C8" s="27">
        <v>203867</v>
      </c>
      <c r="D8" s="27">
        <v>1618</v>
      </c>
      <c r="E8" s="27">
        <v>5443</v>
      </c>
      <c r="F8" s="27">
        <v>62</v>
      </c>
      <c r="G8" s="27">
        <v>533</v>
      </c>
      <c r="H8" s="28"/>
      <c r="I8" s="28"/>
      <c r="J8" s="29"/>
      <c r="K8" s="29"/>
      <c r="L8" s="26"/>
      <c r="M8" s="27"/>
    </row>
    <row r="9" spans="1:13" x14ac:dyDescent="0.2">
      <c r="A9" s="25" t="s">
        <v>16</v>
      </c>
      <c r="B9" s="27">
        <v>332</v>
      </c>
      <c r="C9" s="27">
        <v>7333</v>
      </c>
      <c r="D9" s="27">
        <v>236</v>
      </c>
      <c r="E9" s="27">
        <v>51</v>
      </c>
      <c r="F9" s="27">
        <v>15</v>
      </c>
      <c r="G9" s="27">
        <v>5</v>
      </c>
      <c r="H9" s="28"/>
      <c r="I9" s="28"/>
      <c r="J9" s="29"/>
      <c r="K9" s="29"/>
      <c r="L9" s="26"/>
      <c r="M9" s="27"/>
    </row>
    <row r="10" spans="1:13" x14ac:dyDescent="0.2">
      <c r="A10" s="25" t="s">
        <v>19</v>
      </c>
      <c r="B10" s="27">
        <v>2380</v>
      </c>
      <c r="C10" s="27">
        <v>7034</v>
      </c>
      <c r="D10" s="27">
        <v>457</v>
      </c>
      <c r="E10" s="27">
        <v>73</v>
      </c>
      <c r="F10" s="27">
        <v>3</v>
      </c>
      <c r="G10" s="27">
        <v>7</v>
      </c>
      <c r="H10" s="28"/>
      <c r="I10" s="28"/>
      <c r="J10" s="29"/>
      <c r="K10" s="29"/>
      <c r="L10" s="26"/>
      <c r="M10" s="27"/>
    </row>
    <row r="11" spans="1:13" x14ac:dyDescent="0.2">
      <c r="A11" s="25" t="s">
        <v>20</v>
      </c>
      <c r="B11" s="27">
        <v>129897</v>
      </c>
      <c r="C11" s="27">
        <v>203449</v>
      </c>
      <c r="D11" s="27">
        <v>2092</v>
      </c>
      <c r="E11" s="27">
        <v>46052</v>
      </c>
      <c r="F11" s="27">
        <v>35</v>
      </c>
      <c r="G11" s="27">
        <v>50461</v>
      </c>
      <c r="H11" s="28"/>
      <c r="I11" s="28"/>
      <c r="J11" s="29"/>
      <c r="K11" s="29"/>
      <c r="L11" s="26"/>
      <c r="M11" s="27"/>
    </row>
    <row r="12" spans="1:13" x14ac:dyDescent="0.2">
      <c r="A12" s="25" t="s">
        <v>14</v>
      </c>
      <c r="B12" s="27">
        <v>180372</v>
      </c>
      <c r="C12" s="27">
        <v>504438</v>
      </c>
      <c r="D12" s="27">
        <v>2225</v>
      </c>
      <c r="E12" s="27">
        <v>54759</v>
      </c>
      <c r="F12" s="27">
        <v>30</v>
      </c>
      <c r="G12" s="27">
        <v>104544</v>
      </c>
      <c r="H12" s="28"/>
      <c r="I12" s="28"/>
      <c r="J12" s="29"/>
      <c r="K12" s="29"/>
      <c r="L12" s="26"/>
      <c r="M12" s="27"/>
    </row>
    <row r="13" spans="1:13" x14ac:dyDescent="0.2">
      <c r="A13" s="25" t="s">
        <v>17</v>
      </c>
      <c r="B13" s="27">
        <v>16350</v>
      </c>
      <c r="C13" s="27">
        <v>124155</v>
      </c>
      <c r="D13" s="27">
        <v>1548</v>
      </c>
      <c r="E13" s="27">
        <v>849</v>
      </c>
      <c r="F13" s="27">
        <v>5</v>
      </c>
      <c r="G13" s="27">
        <v>4690</v>
      </c>
      <c r="H13" s="28"/>
      <c r="I13" s="28"/>
      <c r="J13" s="29"/>
      <c r="K13" s="29"/>
      <c r="L13" s="26"/>
      <c r="M13" s="27"/>
    </row>
    <row r="14" spans="1:13" x14ac:dyDescent="0.2">
      <c r="A14" s="25" t="s">
        <v>22</v>
      </c>
      <c r="B14" s="27">
        <v>10444</v>
      </c>
      <c r="C14" s="27">
        <v>112291</v>
      </c>
      <c r="D14" s="27">
        <v>1026</v>
      </c>
      <c r="E14" s="27">
        <v>587</v>
      </c>
      <c r="F14" s="27">
        <v>6</v>
      </c>
      <c r="G14" s="27">
        <v>874</v>
      </c>
      <c r="H14" s="28"/>
      <c r="I14" s="28"/>
      <c r="J14" s="29"/>
      <c r="K14" s="29"/>
      <c r="L14" s="26"/>
      <c r="M14" s="27"/>
    </row>
    <row r="15" spans="1:13" x14ac:dyDescent="0.2">
      <c r="A15" s="25" t="s">
        <v>23</v>
      </c>
      <c r="B15" s="27">
        <v>3955</v>
      </c>
      <c r="C15" s="27">
        <v>56542</v>
      </c>
      <c r="D15" s="27">
        <v>965</v>
      </c>
      <c r="E15" s="27">
        <v>541</v>
      </c>
      <c r="F15" s="27">
        <v>14</v>
      </c>
      <c r="G15" s="27">
        <v>68</v>
      </c>
      <c r="H15" s="28"/>
      <c r="I15" s="28"/>
      <c r="J15" s="29"/>
      <c r="K15" s="29"/>
      <c r="L15" s="26"/>
      <c r="M15" s="27"/>
    </row>
    <row r="16" spans="1:13" x14ac:dyDescent="0.2">
      <c r="A16" s="25" t="s">
        <v>25</v>
      </c>
      <c r="B16" s="27">
        <v>133934</v>
      </c>
      <c r="C16" s="27">
        <v>443373</v>
      </c>
      <c r="D16" s="27">
        <v>2311</v>
      </c>
      <c r="E16" s="27">
        <v>5916</v>
      </c>
      <c r="F16" s="27">
        <v>4</v>
      </c>
      <c r="G16" s="27">
        <v>21822</v>
      </c>
      <c r="H16" s="28"/>
      <c r="I16" s="28"/>
      <c r="J16" s="29"/>
      <c r="K16" s="29"/>
      <c r="L16" s="26"/>
      <c r="M16" s="27"/>
    </row>
    <row r="17" spans="1:13" x14ac:dyDescent="0.2">
      <c r="A17" s="25" t="s">
        <v>29</v>
      </c>
      <c r="B17" s="27">
        <v>1250</v>
      </c>
      <c r="C17" s="27">
        <v>19348</v>
      </c>
      <c r="D17" s="27">
        <v>544</v>
      </c>
      <c r="E17" s="27">
        <v>71</v>
      </c>
      <c r="F17" s="27">
        <v>6</v>
      </c>
      <c r="G17" s="27">
        <v>88</v>
      </c>
      <c r="H17" s="28"/>
      <c r="I17" s="28"/>
      <c r="J17" s="29"/>
      <c r="K17" s="29"/>
      <c r="L17" s="26"/>
      <c r="M17" s="27"/>
    </row>
    <row r="18" spans="1:13" x14ac:dyDescent="0.2">
      <c r="A18" s="25" t="s">
        <v>27</v>
      </c>
      <c r="B18" s="27">
        <v>2283</v>
      </c>
      <c r="C18" s="27">
        <v>34976</v>
      </c>
      <c r="D18" s="27">
        <v>690</v>
      </c>
      <c r="E18" s="27">
        <v>58</v>
      </c>
      <c r="F18" s="27">
        <v>3</v>
      </c>
      <c r="G18" s="27">
        <v>103</v>
      </c>
      <c r="H18" s="28"/>
      <c r="I18" s="28"/>
      <c r="J18" s="29"/>
      <c r="K18" s="29"/>
      <c r="L18" s="26"/>
      <c r="M18" s="27"/>
    </row>
    <row r="19" spans="1:13" x14ac:dyDescent="0.2">
      <c r="A19" s="25" t="s">
        <v>28</v>
      </c>
      <c r="B19" s="27">
        <v>1262</v>
      </c>
      <c r="C19" s="27">
        <v>486143</v>
      </c>
      <c r="D19" s="27">
        <v>2694</v>
      </c>
      <c r="E19" s="27">
        <v>627</v>
      </c>
      <c r="F19" s="27">
        <v>50</v>
      </c>
      <c r="G19" s="27">
        <v>170</v>
      </c>
      <c r="H19" s="28"/>
      <c r="I19" s="28"/>
      <c r="J19" s="29"/>
      <c r="K19" s="29"/>
      <c r="L19" s="26"/>
      <c r="M19" s="27"/>
    </row>
    <row r="20" spans="1:13" x14ac:dyDescent="0.2">
      <c r="A20" s="25" t="s">
        <v>30</v>
      </c>
      <c r="B20" s="27">
        <v>51</v>
      </c>
      <c r="C20" s="27">
        <v>162361</v>
      </c>
      <c r="D20" s="27">
        <v>128</v>
      </c>
      <c r="E20" s="27">
        <v>2</v>
      </c>
      <c r="F20" s="27">
        <v>4</v>
      </c>
      <c r="G20" s="27">
        <v>5</v>
      </c>
      <c r="H20" s="28"/>
      <c r="I20" s="28"/>
      <c r="J20" s="29"/>
      <c r="K20" s="29"/>
      <c r="L20" s="26"/>
      <c r="M20" s="27"/>
    </row>
    <row r="21" spans="1:13" x14ac:dyDescent="0.2">
      <c r="A21" s="25" t="s">
        <v>31</v>
      </c>
      <c r="B21" s="27">
        <v>10970</v>
      </c>
      <c r="C21" s="27">
        <v>293491</v>
      </c>
      <c r="D21" s="27">
        <v>688</v>
      </c>
      <c r="E21" s="27">
        <v>4297</v>
      </c>
      <c r="F21" s="27">
        <v>39</v>
      </c>
      <c r="G21" s="27">
        <v>3918</v>
      </c>
      <c r="H21" s="28"/>
      <c r="I21" s="28"/>
      <c r="J21" s="29"/>
      <c r="K21" s="29"/>
      <c r="L21" s="26"/>
      <c r="M21" s="27"/>
    </row>
    <row r="22" spans="1:13" x14ac:dyDescent="0.2">
      <c r="A22" s="25" t="s">
        <v>33</v>
      </c>
      <c r="B22" s="27">
        <v>20630</v>
      </c>
      <c r="C22" s="27">
        <v>66138</v>
      </c>
      <c r="D22" s="27">
        <v>545</v>
      </c>
      <c r="E22" s="27">
        <v>1379</v>
      </c>
      <c r="F22" s="27">
        <v>7</v>
      </c>
      <c r="G22" s="27">
        <v>2553</v>
      </c>
      <c r="H22" s="28"/>
      <c r="I22" s="28"/>
      <c r="J22" s="29"/>
      <c r="K22" s="29"/>
      <c r="L22" s="26"/>
      <c r="M22" s="27"/>
    </row>
    <row r="23" spans="1:13" x14ac:dyDescent="0.2">
      <c r="A23" s="25" t="s">
        <v>34</v>
      </c>
      <c r="B23" s="27">
        <v>16671</v>
      </c>
      <c r="C23" s="27">
        <v>180755</v>
      </c>
      <c r="D23" s="27">
        <v>1628</v>
      </c>
      <c r="E23" s="27">
        <v>578</v>
      </c>
      <c r="F23" s="27">
        <v>3</v>
      </c>
      <c r="G23" s="27">
        <v>10339</v>
      </c>
      <c r="H23" s="28"/>
      <c r="I23" s="28"/>
      <c r="J23" s="29"/>
      <c r="K23" s="29"/>
      <c r="L23" s="26"/>
      <c r="M23" s="27"/>
    </row>
    <row r="24" spans="1:13" x14ac:dyDescent="0.2">
      <c r="A24" s="25" t="s">
        <v>35</v>
      </c>
      <c r="B24" s="27">
        <v>19628</v>
      </c>
      <c r="C24" s="27">
        <v>82335</v>
      </c>
      <c r="D24" s="27">
        <v>916</v>
      </c>
      <c r="E24" s="27">
        <v>199</v>
      </c>
      <c r="F24" s="27">
        <v>1</v>
      </c>
      <c r="G24" s="27">
        <v>1445</v>
      </c>
      <c r="H24" s="28"/>
      <c r="I24" s="28"/>
      <c r="J24" s="29"/>
      <c r="K24" s="29"/>
      <c r="L24" s="26"/>
      <c r="M24" s="27"/>
    </row>
    <row r="25" spans="1:13" x14ac:dyDescent="0.2">
      <c r="A25" s="25" t="s">
        <v>38</v>
      </c>
      <c r="B25" s="27">
        <v>1956</v>
      </c>
      <c r="C25" s="27">
        <v>39893</v>
      </c>
      <c r="D25" s="27">
        <v>367</v>
      </c>
      <c r="E25" s="27">
        <v>84</v>
      </c>
      <c r="F25" s="27">
        <v>4</v>
      </c>
      <c r="G25" s="27">
        <v>121</v>
      </c>
      <c r="H25" s="28"/>
      <c r="I25" s="28"/>
      <c r="J25" s="29"/>
      <c r="K25" s="29"/>
      <c r="L25" s="26"/>
      <c r="M25" s="27"/>
    </row>
    <row r="26" spans="1:13" x14ac:dyDescent="0.2">
      <c r="A26" s="25" t="s">
        <v>37</v>
      </c>
      <c r="B26" s="27">
        <v>17484</v>
      </c>
      <c r="C26" s="27">
        <v>862448</v>
      </c>
      <c r="D26" s="27">
        <v>8693</v>
      </c>
      <c r="E26" s="27">
        <v>271</v>
      </c>
      <c r="F26" s="27">
        <v>2</v>
      </c>
      <c r="G26" s="27">
        <v>321</v>
      </c>
      <c r="H26" s="28"/>
      <c r="I26" s="28"/>
      <c r="J26" s="29"/>
      <c r="K26" s="29"/>
      <c r="L26" s="26"/>
      <c r="M26" s="27"/>
    </row>
    <row r="27" spans="1:13" x14ac:dyDescent="0.2">
      <c r="A27" s="25" t="s">
        <v>18</v>
      </c>
      <c r="B27" s="27">
        <v>95966</v>
      </c>
      <c r="C27" s="27">
        <v>189662</v>
      </c>
      <c r="D27" s="27">
        <v>2258</v>
      </c>
      <c r="E27" s="27">
        <v>5243</v>
      </c>
      <c r="F27" s="27">
        <v>5</v>
      </c>
      <c r="G27" s="27">
        <v>32053</v>
      </c>
      <c r="H27" s="28"/>
      <c r="I27" s="28"/>
      <c r="J27" s="29"/>
      <c r="K27" s="29"/>
      <c r="L27" s="26"/>
      <c r="M27" s="27"/>
    </row>
    <row r="28" spans="1:13" x14ac:dyDescent="0.2">
      <c r="A28" s="25" t="s">
        <v>36</v>
      </c>
      <c r="B28" s="27">
        <v>3703</v>
      </c>
      <c r="C28" s="27">
        <v>8276</v>
      </c>
      <c r="D28" s="27">
        <v>406</v>
      </c>
      <c r="E28" s="27">
        <v>957</v>
      </c>
      <c r="F28" s="27">
        <v>26</v>
      </c>
      <c r="G28" s="27">
        <v>44</v>
      </c>
      <c r="H28" s="28"/>
      <c r="I28" s="28"/>
      <c r="J28" s="29"/>
      <c r="K28" s="29"/>
      <c r="L28" s="26"/>
      <c r="M28" s="27"/>
    </row>
    <row r="29" spans="1:13" x14ac:dyDescent="0.2">
      <c r="A29" s="46" t="s">
        <v>48</v>
      </c>
      <c r="B29" s="31">
        <v>738280</v>
      </c>
      <c r="C29" s="32"/>
      <c r="D29" s="32"/>
      <c r="E29" s="31">
        <v>139872</v>
      </c>
      <c r="F29" s="32"/>
      <c r="G29" s="31">
        <f>SUM(G2:G28)</f>
        <v>241587</v>
      </c>
      <c r="H29" s="28"/>
      <c r="I29" s="28"/>
      <c r="J29" s="29"/>
      <c r="K29" s="29"/>
      <c r="L29" s="26"/>
      <c r="M29" s="27"/>
    </row>
    <row r="30" spans="1:13" x14ac:dyDescent="0.2">
      <c r="A30" s="44"/>
      <c r="B30" s="27"/>
      <c r="C30" s="27"/>
      <c r="D30" s="27"/>
      <c r="E30" s="27"/>
      <c r="F30" s="27"/>
      <c r="G30" s="27"/>
      <c r="H30" s="28"/>
      <c r="I30" s="28"/>
      <c r="J30" s="29"/>
      <c r="K30" s="29"/>
      <c r="L30" s="26"/>
      <c r="M30" s="27"/>
    </row>
    <row r="31" spans="1:13" x14ac:dyDescent="0.2">
      <c r="A31" s="44" t="s">
        <v>24</v>
      </c>
      <c r="B31" s="27">
        <v>26</v>
      </c>
      <c r="C31" s="27">
        <v>250</v>
      </c>
      <c r="D31" s="27">
        <v>88</v>
      </c>
      <c r="E31" s="27">
        <v>0</v>
      </c>
      <c r="F31" s="27">
        <v>0</v>
      </c>
      <c r="G31" s="27">
        <v>3</v>
      </c>
      <c r="H31" s="28"/>
      <c r="I31" s="28"/>
      <c r="J31" s="29"/>
      <c r="K31" s="29"/>
      <c r="L31" s="26"/>
      <c r="M31" s="27"/>
    </row>
    <row r="32" spans="1:13" x14ac:dyDescent="0.2">
      <c r="A32" s="44" t="s">
        <v>26</v>
      </c>
      <c r="B32" s="27">
        <v>21</v>
      </c>
      <c r="C32" s="27">
        <v>134250</v>
      </c>
      <c r="D32" s="27">
        <v>653</v>
      </c>
      <c r="E32" s="27">
        <v>10</v>
      </c>
      <c r="F32" s="27">
        <v>48</v>
      </c>
      <c r="G32" s="27">
        <v>0</v>
      </c>
      <c r="H32" s="28"/>
      <c r="I32" s="28"/>
      <c r="J32" s="29"/>
      <c r="K32" s="29"/>
      <c r="L32" s="26"/>
      <c r="M32" s="27"/>
    </row>
    <row r="33" spans="1:13" x14ac:dyDescent="0.2">
      <c r="A33" s="44" t="s">
        <v>32</v>
      </c>
      <c r="B33" s="27">
        <v>4416</v>
      </c>
      <c r="C33" s="27">
        <v>11486</v>
      </c>
      <c r="D33" s="27">
        <v>950</v>
      </c>
      <c r="E33" s="27">
        <v>3079</v>
      </c>
      <c r="F33" s="27">
        <v>70</v>
      </c>
      <c r="G33" s="27">
        <v>46</v>
      </c>
      <c r="H33" s="28"/>
      <c r="I33" s="28"/>
      <c r="J33" s="29"/>
      <c r="K33" s="29"/>
      <c r="L33" s="26"/>
      <c r="M33" s="27"/>
    </row>
    <row r="34" spans="1:13" x14ac:dyDescent="0.2">
      <c r="A34" s="44" t="s">
        <v>11</v>
      </c>
      <c r="B34" s="27">
        <v>19893</v>
      </c>
      <c r="C34" s="27">
        <v>481820</v>
      </c>
      <c r="D34" s="27">
        <v>2685</v>
      </c>
      <c r="E34" s="27">
        <v>7278</v>
      </c>
      <c r="F34" s="27">
        <v>37</v>
      </c>
      <c r="G34" s="27">
        <v>2309</v>
      </c>
      <c r="H34" s="28"/>
      <c r="I34" s="28"/>
      <c r="J34" s="29"/>
      <c r="K34" s="29"/>
      <c r="L34" s="26"/>
      <c r="M34" s="27"/>
    </row>
    <row r="35" spans="1:13" ht="10.199999999999999" thickBot="1" x14ac:dyDescent="0.25">
      <c r="A35" s="45" t="s">
        <v>39</v>
      </c>
      <c r="B35" s="30">
        <v>6896</v>
      </c>
      <c r="C35" s="30">
        <v>8837</v>
      </c>
      <c r="D35" s="30">
        <v>104</v>
      </c>
      <c r="E35" s="30">
        <v>456</v>
      </c>
      <c r="F35" s="30">
        <v>7</v>
      </c>
      <c r="G35" s="30">
        <v>1855</v>
      </c>
      <c r="H35" s="28"/>
      <c r="I35" s="28"/>
      <c r="J35" s="29"/>
      <c r="K35" s="29"/>
      <c r="L35" s="26"/>
      <c r="M35" s="27"/>
    </row>
    <row r="36" spans="1:13" ht="10.199999999999999" thickTop="1" x14ac:dyDescent="0.2">
      <c r="A36" s="42"/>
      <c r="B36" s="43"/>
      <c r="C36" s="43"/>
      <c r="D36" s="43"/>
      <c r="E36" s="43"/>
      <c r="F36" s="43"/>
      <c r="G36" s="43"/>
      <c r="H36" s="28"/>
      <c r="I36" s="28"/>
      <c r="J36" s="29"/>
      <c r="K36" s="29"/>
      <c r="L36" s="26"/>
      <c r="M36" s="27"/>
    </row>
    <row r="37" spans="1:13" x14ac:dyDescent="0.2">
      <c r="H37" s="28"/>
      <c r="I37" s="28"/>
    </row>
    <row r="38" spans="1:13" x14ac:dyDescent="0.2">
      <c r="B38" s="33"/>
      <c r="C38" s="34"/>
      <c r="D38" s="34"/>
      <c r="E38" s="27"/>
      <c r="H38" s="35"/>
      <c r="I38" s="35"/>
    </row>
    <row r="39" spans="1:13" x14ac:dyDescent="0.2">
      <c r="B39" s="34"/>
      <c r="C39" s="34"/>
      <c r="D39" s="34"/>
      <c r="E39" s="36"/>
    </row>
    <row r="40" spans="1:13" x14ac:dyDescent="0.2">
      <c r="B40" s="34"/>
      <c r="C40" s="34"/>
      <c r="D40" s="34"/>
      <c r="E40" s="36"/>
    </row>
    <row r="41" spans="1:13" x14ac:dyDescent="0.2">
      <c r="B41" s="34"/>
      <c r="C41" s="34"/>
      <c r="D41" s="34"/>
      <c r="E41" s="36"/>
    </row>
    <row r="42" spans="1:13" x14ac:dyDescent="0.2">
      <c r="B42" s="34"/>
      <c r="C42" s="34"/>
      <c r="D42" s="34"/>
      <c r="E42" s="36"/>
    </row>
    <row r="43" spans="1:13" x14ac:dyDescent="0.2">
      <c r="B43" s="34"/>
      <c r="C43" s="34"/>
      <c r="D43" s="34"/>
      <c r="E43" s="36"/>
    </row>
    <row r="44" spans="1:13" x14ac:dyDescent="0.2">
      <c r="B44" s="34"/>
      <c r="C44" s="34"/>
      <c r="D44" s="34"/>
      <c r="E44" s="36"/>
    </row>
    <row r="45" spans="1:13" x14ac:dyDescent="0.2">
      <c r="B45" s="34"/>
      <c r="C45" s="34"/>
      <c r="D45" s="34"/>
      <c r="E45" s="36"/>
    </row>
    <row r="46" spans="1:13" x14ac:dyDescent="0.2">
      <c r="B46" s="34"/>
      <c r="C46" s="34"/>
      <c r="D46" s="34"/>
      <c r="E46" s="36"/>
    </row>
    <row r="47" spans="1:13" x14ac:dyDescent="0.2">
      <c r="B47" s="34"/>
      <c r="C47" s="34"/>
      <c r="D47" s="34"/>
      <c r="E47" s="36"/>
    </row>
    <row r="48" spans="1:13" x14ac:dyDescent="0.2">
      <c r="B48" s="34"/>
      <c r="C48" s="34"/>
      <c r="D48" s="34"/>
      <c r="E48" s="36"/>
    </row>
    <row r="49" spans="1:12" x14ac:dyDescent="0.2">
      <c r="B49" s="34"/>
      <c r="C49" s="34"/>
      <c r="D49" s="34"/>
      <c r="E49" s="36"/>
    </row>
    <row r="50" spans="1:12" x14ac:dyDescent="0.2">
      <c r="B50" s="34"/>
      <c r="C50" s="34"/>
      <c r="D50" s="34"/>
      <c r="E50" s="36"/>
    </row>
    <row r="56" spans="1:12" x14ac:dyDescent="0.2">
      <c r="A56" s="37"/>
      <c r="B56" s="38"/>
      <c r="C56" s="38"/>
      <c r="D56" s="38"/>
      <c r="E56" s="37"/>
      <c r="F56" s="38"/>
      <c r="G56" s="38"/>
      <c r="H56" s="38"/>
    </row>
    <row r="57" spans="1:12" x14ac:dyDescent="0.2">
      <c r="A57" s="37"/>
      <c r="B57" s="39"/>
      <c r="C57" s="39"/>
      <c r="D57" s="39"/>
      <c r="E57" s="37"/>
      <c r="F57" s="36"/>
      <c r="G57" s="36"/>
      <c r="H57" s="36"/>
    </row>
    <row r="58" spans="1:12" x14ac:dyDescent="0.2">
      <c r="A58" s="37"/>
      <c r="B58" s="39"/>
      <c r="C58" s="39"/>
      <c r="D58" s="39"/>
      <c r="E58" s="37"/>
      <c r="F58" s="36"/>
      <c r="G58" s="36"/>
      <c r="H58" s="36"/>
      <c r="I58" s="40"/>
      <c r="J58" s="40"/>
      <c r="K58" s="40"/>
      <c r="L58" s="40"/>
    </row>
    <row r="59" spans="1:12" x14ac:dyDescent="0.2">
      <c r="A59" s="37"/>
      <c r="B59" s="39"/>
      <c r="C59" s="39"/>
      <c r="D59" s="39"/>
      <c r="E59" s="37"/>
      <c r="F59" s="36"/>
      <c r="G59" s="36"/>
      <c r="H59" s="36"/>
      <c r="I59" s="40"/>
      <c r="J59" s="40"/>
      <c r="K59" s="40"/>
      <c r="L59" s="40"/>
    </row>
    <row r="60" spans="1:12" x14ac:dyDescent="0.2">
      <c r="A60" s="37"/>
      <c r="B60" s="39"/>
      <c r="C60" s="39"/>
      <c r="D60" s="39"/>
      <c r="E60" s="37"/>
      <c r="F60" s="36"/>
      <c r="G60" s="36"/>
      <c r="H60" s="36"/>
      <c r="I60" s="40"/>
      <c r="J60" s="40"/>
      <c r="K60" s="40"/>
      <c r="L60" s="40"/>
    </row>
    <row r="61" spans="1:12" x14ac:dyDescent="0.2">
      <c r="A61" s="37"/>
      <c r="B61" s="39"/>
      <c r="C61" s="39"/>
      <c r="D61" s="39"/>
      <c r="E61" s="37"/>
      <c r="F61" s="36"/>
      <c r="G61" s="36"/>
      <c r="H61" s="36"/>
      <c r="I61" s="40"/>
      <c r="J61" s="40"/>
      <c r="K61" s="40"/>
      <c r="L61" s="40"/>
    </row>
    <row r="62" spans="1:12" x14ac:dyDescent="0.2">
      <c r="A62" s="37"/>
      <c r="B62" s="39"/>
      <c r="C62" s="39"/>
      <c r="D62" s="39"/>
      <c r="E62" s="37"/>
      <c r="F62" s="36"/>
      <c r="G62" s="36"/>
      <c r="H62" s="36"/>
      <c r="I62" s="40"/>
      <c r="J62" s="40"/>
      <c r="K62" s="40"/>
      <c r="L62" s="40"/>
    </row>
    <row r="63" spans="1:12" x14ac:dyDescent="0.2">
      <c r="A63" s="37"/>
      <c r="B63" s="39"/>
      <c r="C63" s="39"/>
      <c r="D63" s="39"/>
      <c r="E63" s="37"/>
      <c r="F63" s="36"/>
      <c r="G63" s="36"/>
      <c r="H63" s="36"/>
      <c r="I63" s="40"/>
      <c r="J63" s="40"/>
      <c r="K63" s="40"/>
      <c r="L63" s="40"/>
    </row>
    <row r="64" spans="1:12" x14ac:dyDescent="0.2">
      <c r="B64" s="41"/>
      <c r="C64" s="41"/>
      <c r="D64" s="41"/>
      <c r="F64" s="36"/>
      <c r="G64" s="36"/>
      <c r="H64" s="36"/>
      <c r="I64" s="40"/>
      <c r="J64" s="40"/>
      <c r="K64" s="40"/>
      <c r="L64" s="40"/>
    </row>
    <row r="65" spans="2:11" x14ac:dyDescent="0.2">
      <c r="B65" s="41"/>
      <c r="C65" s="41"/>
      <c r="D65" s="41"/>
      <c r="F65" s="36"/>
      <c r="G65" s="36"/>
      <c r="H65" s="36"/>
      <c r="I65" s="40"/>
      <c r="J65" s="40"/>
      <c r="K65" s="40"/>
    </row>
    <row r="66" spans="2:11" x14ac:dyDescent="0.2">
      <c r="B66" s="41"/>
      <c r="C66" s="41"/>
      <c r="D66" s="41"/>
      <c r="F66" s="36"/>
      <c r="G66" s="36"/>
      <c r="H66" s="36"/>
      <c r="I66" s="40"/>
      <c r="J66" s="40"/>
      <c r="K66" s="40"/>
    </row>
    <row r="67" spans="2:11" x14ac:dyDescent="0.2">
      <c r="B67" s="41"/>
      <c r="C67" s="41"/>
      <c r="D67" s="41"/>
      <c r="F67" s="36"/>
      <c r="G67" s="36"/>
      <c r="H67" s="36"/>
      <c r="I67" s="40"/>
      <c r="J67" s="40"/>
      <c r="K67" s="40"/>
    </row>
    <row r="68" spans="2:11" x14ac:dyDescent="0.2">
      <c r="B68" s="41"/>
      <c r="C68" s="41"/>
      <c r="D68" s="41"/>
      <c r="F68" s="36"/>
      <c r="G68" s="36"/>
      <c r="H68" s="36"/>
      <c r="I68" s="40"/>
      <c r="J68" s="40"/>
      <c r="K68" s="40"/>
    </row>
    <row r="69" spans="2:11" x14ac:dyDescent="0.2">
      <c r="B69" s="41"/>
      <c r="C69" s="41"/>
      <c r="D69" s="41"/>
      <c r="F69" s="36"/>
      <c r="G69" s="36"/>
      <c r="H69" s="36"/>
      <c r="I69" s="40"/>
      <c r="J69" s="40"/>
      <c r="K69" s="40"/>
    </row>
    <row r="70" spans="2:11" x14ac:dyDescent="0.2">
      <c r="B70" s="41"/>
      <c r="C70" s="41"/>
      <c r="D70" s="41"/>
      <c r="F70" s="36"/>
      <c r="G70" s="36"/>
      <c r="H70" s="36"/>
      <c r="I70" s="40"/>
      <c r="J70" s="40"/>
      <c r="K70" s="40"/>
    </row>
    <row r="71" spans="2:11" x14ac:dyDescent="0.2">
      <c r="B71" s="41"/>
      <c r="C71" s="41"/>
      <c r="D71" s="41"/>
      <c r="F71" s="36"/>
      <c r="G71" s="36"/>
      <c r="H71" s="36"/>
      <c r="I71" s="40"/>
      <c r="J71" s="40"/>
      <c r="K71" s="40"/>
    </row>
    <row r="72" spans="2:11" x14ac:dyDescent="0.2">
      <c r="B72" s="41"/>
      <c r="C72" s="41"/>
      <c r="D72" s="41"/>
      <c r="F72" s="36"/>
      <c r="G72" s="36"/>
      <c r="H72" s="36"/>
      <c r="I72" s="40"/>
      <c r="J72" s="40"/>
      <c r="K72" s="40"/>
    </row>
    <row r="73" spans="2:11" x14ac:dyDescent="0.2">
      <c r="B73" s="41"/>
      <c r="C73" s="41"/>
      <c r="D73" s="41"/>
      <c r="F73" s="36"/>
      <c r="G73" s="36"/>
      <c r="H73" s="36"/>
      <c r="I73" s="40"/>
      <c r="J73" s="40"/>
      <c r="K73" s="40"/>
    </row>
    <row r="74" spans="2:11" x14ac:dyDescent="0.2">
      <c r="B74" s="41"/>
      <c r="C74" s="41"/>
      <c r="D74" s="41"/>
      <c r="F74" s="36"/>
      <c r="G74" s="36"/>
      <c r="H74" s="36"/>
      <c r="I74" s="40"/>
      <c r="J74" s="40"/>
      <c r="K74" s="40"/>
    </row>
    <row r="75" spans="2:11" x14ac:dyDescent="0.2">
      <c r="B75" s="41"/>
      <c r="C75" s="41"/>
      <c r="D75" s="41"/>
      <c r="F75" s="36"/>
      <c r="G75" s="36"/>
      <c r="H75" s="36"/>
      <c r="I75" s="40"/>
      <c r="J75" s="40"/>
      <c r="K75" s="40"/>
    </row>
    <row r="76" spans="2:11" x14ac:dyDescent="0.2">
      <c r="B76" s="41"/>
      <c r="C76" s="41"/>
      <c r="D76" s="41"/>
      <c r="F76" s="36"/>
      <c r="G76" s="36"/>
      <c r="H76" s="36"/>
      <c r="I76" s="40"/>
      <c r="J76" s="40"/>
      <c r="K76" s="40"/>
    </row>
    <row r="77" spans="2:11" x14ac:dyDescent="0.2">
      <c r="B77" s="41"/>
      <c r="C77" s="41"/>
      <c r="D77" s="41"/>
      <c r="F77" s="36"/>
      <c r="G77" s="36"/>
      <c r="H77" s="36"/>
      <c r="I77" s="40"/>
      <c r="J77" s="40"/>
      <c r="K77" s="40"/>
    </row>
    <row r="78" spans="2:11" x14ac:dyDescent="0.2">
      <c r="B78" s="41"/>
      <c r="C78" s="41"/>
      <c r="D78" s="41"/>
      <c r="F78" s="36"/>
      <c r="G78" s="36"/>
      <c r="H78" s="36"/>
      <c r="I78" s="40"/>
      <c r="J78" s="40"/>
      <c r="K78" s="40"/>
    </row>
    <row r="79" spans="2:11" x14ac:dyDescent="0.2">
      <c r="B79" s="41"/>
      <c r="C79" s="41"/>
      <c r="D79" s="41"/>
      <c r="F79" s="36"/>
      <c r="G79" s="36"/>
      <c r="H79" s="36"/>
      <c r="I79" s="40"/>
      <c r="J79" s="40"/>
      <c r="K79" s="40"/>
    </row>
    <row r="80" spans="2:11" x14ac:dyDescent="0.2">
      <c r="B80" s="41"/>
      <c r="C80" s="41"/>
      <c r="D80" s="41"/>
      <c r="F80" s="36"/>
      <c r="G80" s="36"/>
      <c r="H80" s="36"/>
      <c r="I80" s="40"/>
      <c r="J80" s="40"/>
      <c r="K80" s="40"/>
    </row>
    <row r="81" spans="2:12" x14ac:dyDescent="0.2">
      <c r="B81" s="41"/>
      <c r="C81" s="41"/>
      <c r="D81" s="41"/>
      <c r="F81" s="36"/>
      <c r="G81" s="36"/>
      <c r="H81" s="36"/>
      <c r="I81" s="40"/>
      <c r="J81" s="40"/>
      <c r="K81" s="40"/>
    </row>
    <row r="82" spans="2:12" x14ac:dyDescent="0.2">
      <c r="B82" s="41"/>
      <c r="C82" s="41"/>
      <c r="D82" s="41"/>
      <c r="F82" s="36"/>
      <c r="G82" s="36"/>
      <c r="H82" s="36"/>
      <c r="I82" s="40"/>
      <c r="J82" s="40"/>
      <c r="K82" s="40"/>
    </row>
    <row r="83" spans="2:12" x14ac:dyDescent="0.2">
      <c r="B83" s="41"/>
      <c r="C83" s="41"/>
      <c r="D83" s="41"/>
      <c r="F83" s="36"/>
      <c r="G83" s="36"/>
      <c r="H83" s="36"/>
      <c r="I83" s="40"/>
      <c r="J83" s="40"/>
      <c r="K83" s="40"/>
    </row>
    <row r="84" spans="2:12" x14ac:dyDescent="0.2">
      <c r="B84" s="41"/>
      <c r="C84" s="41"/>
      <c r="D84" s="41"/>
      <c r="F84" s="36"/>
      <c r="G84" s="36"/>
      <c r="H84" s="36"/>
      <c r="I84" s="40"/>
      <c r="J84" s="40"/>
      <c r="K84" s="40"/>
    </row>
    <row r="85" spans="2:12" x14ac:dyDescent="0.2">
      <c r="B85" s="41"/>
      <c r="C85" s="41"/>
      <c r="D85" s="41"/>
      <c r="F85" s="36"/>
      <c r="G85" s="36"/>
      <c r="H85" s="36"/>
      <c r="I85" s="40"/>
      <c r="J85" s="40"/>
      <c r="K85" s="40"/>
    </row>
    <row r="86" spans="2:12" x14ac:dyDescent="0.2">
      <c r="B86" s="41"/>
      <c r="C86" s="41"/>
      <c r="D86" s="41"/>
      <c r="F86" s="36"/>
      <c r="G86" s="36"/>
      <c r="H86" s="36"/>
      <c r="I86" s="40"/>
      <c r="J86" s="40"/>
      <c r="K86" s="40"/>
    </row>
    <row r="87" spans="2:12" x14ac:dyDescent="0.2">
      <c r="B87" s="41"/>
      <c r="C87" s="41"/>
      <c r="D87" s="41"/>
      <c r="F87" s="36"/>
      <c r="G87" s="36"/>
      <c r="H87" s="36"/>
      <c r="I87" s="40"/>
      <c r="J87" s="40"/>
      <c r="K87" s="40"/>
      <c r="L87" s="40"/>
    </row>
    <row r="88" spans="2:12" x14ac:dyDescent="0.2">
      <c r="B88" s="41"/>
      <c r="C88" s="41"/>
      <c r="D88" s="41"/>
      <c r="F88" s="36"/>
      <c r="G88" s="36"/>
      <c r="H88" s="36"/>
      <c r="I88" s="40"/>
      <c r="J88" s="40"/>
      <c r="K88" s="40"/>
      <c r="L88" s="40"/>
    </row>
    <row r="89" spans="2:12" x14ac:dyDescent="0.2">
      <c r="B89" s="41"/>
      <c r="C89" s="41"/>
      <c r="D89" s="41"/>
      <c r="F89" s="36"/>
      <c r="G89" s="36"/>
      <c r="H89" s="36"/>
      <c r="I89" s="40"/>
      <c r="J89" s="40"/>
      <c r="K89" s="40"/>
      <c r="L89" s="40"/>
    </row>
    <row r="90" spans="2:12" x14ac:dyDescent="0.2">
      <c r="B90" s="41"/>
      <c r="C90" s="41"/>
      <c r="D90" s="41"/>
      <c r="F90" s="36"/>
      <c r="G90" s="36"/>
      <c r="H90" s="36"/>
      <c r="I90" s="40"/>
      <c r="J90" s="40"/>
      <c r="K90" s="40"/>
      <c r="L90" s="40"/>
    </row>
    <row r="91" spans="2:12" x14ac:dyDescent="0.2">
      <c r="B91" s="41"/>
      <c r="C91" s="41"/>
      <c r="D91" s="41"/>
      <c r="F91" s="36"/>
      <c r="G91" s="36"/>
      <c r="H91" s="36"/>
      <c r="I91" s="40"/>
      <c r="J91" s="40"/>
      <c r="K91" s="40"/>
      <c r="L91" s="40"/>
    </row>
    <row r="92" spans="2:12" x14ac:dyDescent="0.2">
      <c r="B92" s="41"/>
      <c r="C92" s="41"/>
      <c r="D92" s="41"/>
      <c r="F92" s="36"/>
      <c r="G92" s="36"/>
      <c r="H92" s="36"/>
      <c r="I92" s="40"/>
      <c r="J92" s="40"/>
      <c r="K92" s="40"/>
      <c r="L92" s="40"/>
    </row>
    <row r="93" spans="2:12" x14ac:dyDescent="0.2">
      <c r="B93" s="41"/>
      <c r="C93" s="41"/>
      <c r="D93" s="41"/>
      <c r="F93" s="36"/>
      <c r="G93" s="36"/>
      <c r="H93" s="36"/>
      <c r="I93" s="40"/>
      <c r="J93" s="40"/>
      <c r="K93" s="40"/>
      <c r="L93" s="40"/>
    </row>
    <row r="94" spans="2:12" x14ac:dyDescent="0.2">
      <c r="B94" s="41"/>
      <c r="C94" s="41"/>
      <c r="D94" s="41"/>
      <c r="F94" s="36"/>
      <c r="G94" s="36"/>
      <c r="H94" s="36"/>
      <c r="I94" s="40"/>
      <c r="J94" s="40"/>
      <c r="K94" s="40"/>
      <c r="L94" s="40"/>
    </row>
    <row r="95" spans="2:12" x14ac:dyDescent="0.2">
      <c r="B95" s="41"/>
      <c r="C95" s="41"/>
      <c r="D95" s="41"/>
      <c r="F95" s="36"/>
      <c r="G95" s="36"/>
      <c r="H95" s="36"/>
      <c r="I95" s="40"/>
      <c r="J95" s="40"/>
      <c r="K95" s="40"/>
      <c r="L95" s="40"/>
    </row>
    <row r="96" spans="2:12" x14ac:dyDescent="0.2">
      <c r="B96" s="41"/>
      <c r="C96" s="41"/>
      <c r="D96" s="41"/>
      <c r="F96" s="36"/>
      <c r="G96" s="36"/>
      <c r="H96" s="36"/>
      <c r="I96" s="40"/>
      <c r="J96" s="40"/>
      <c r="K96" s="40"/>
      <c r="L96" s="40"/>
    </row>
    <row r="97" spans="2:12" x14ac:dyDescent="0.2">
      <c r="B97" s="41"/>
      <c r="C97" s="41"/>
      <c r="D97" s="41"/>
      <c r="F97" s="36"/>
      <c r="G97" s="36"/>
      <c r="H97" s="36"/>
      <c r="I97" s="40"/>
      <c r="J97" s="40"/>
      <c r="K97" s="40"/>
      <c r="L97" s="40"/>
    </row>
    <row r="98" spans="2:12" x14ac:dyDescent="0.2">
      <c r="B98" s="41"/>
      <c r="C98" s="41"/>
      <c r="D98" s="41"/>
      <c r="F98" s="36"/>
      <c r="G98" s="36"/>
      <c r="H98" s="36"/>
      <c r="I98" s="40"/>
      <c r="J98" s="40"/>
      <c r="K98" s="40"/>
      <c r="L98" s="40"/>
    </row>
    <row r="99" spans="2:12" x14ac:dyDescent="0.2">
      <c r="B99" s="41"/>
      <c r="C99" s="41"/>
      <c r="D99" s="41"/>
      <c r="F99" s="36"/>
      <c r="G99" s="36"/>
      <c r="H99" s="36"/>
      <c r="I99" s="40"/>
      <c r="J99" s="40"/>
      <c r="K99" s="40"/>
      <c r="L99" s="40"/>
    </row>
    <row r="100" spans="2:12" x14ac:dyDescent="0.2">
      <c r="B100" s="41"/>
      <c r="C100" s="41"/>
      <c r="D100" s="41"/>
      <c r="F100" s="36"/>
      <c r="G100" s="36"/>
      <c r="H100" s="36"/>
      <c r="I100" s="40"/>
      <c r="J100" s="40"/>
      <c r="K100" s="40"/>
      <c r="L100" s="40"/>
    </row>
    <row r="101" spans="2:12" x14ac:dyDescent="0.2">
      <c r="B101" s="40"/>
      <c r="C101" s="40"/>
      <c r="D101" s="40"/>
      <c r="E101" s="40"/>
      <c r="H101" s="40"/>
      <c r="I101" s="40"/>
      <c r="J101" s="40"/>
      <c r="K101" s="40"/>
      <c r="L101" s="4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5A789-E4E8-4CBB-AC37-7718D058064E}">
  <dimension ref="A1"/>
  <sheetViews>
    <sheetView tabSelected="1" workbookViewId="0">
      <selection activeCell="O22" sqref="O22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35661F8CA474B8FC8A61361075D3E" ma:contentTypeVersion="12" ma:contentTypeDescription="Create a new document." ma:contentTypeScope="" ma:versionID="4e1574602a76feae1d443dceb088a054">
  <xsd:schema xmlns:xsd="http://www.w3.org/2001/XMLSchema" xmlns:xs="http://www.w3.org/2001/XMLSchema" xmlns:p="http://schemas.microsoft.com/office/2006/metadata/properties" xmlns:ns2="e3945cde-7f83-4e04-a963-2cc053d40475" xmlns:ns3="322247af-e070-4575-98a2-cd492230f4c3" targetNamespace="http://schemas.microsoft.com/office/2006/metadata/properties" ma:root="true" ma:fieldsID="e39e7d985840aa216a98630be31306ee" ns2:_="" ns3:_="">
    <xsd:import namespace="e3945cde-7f83-4e04-a963-2cc053d40475"/>
    <xsd:import namespace="322247af-e070-4575-98a2-cd492230f4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45cde-7f83-4e04-a963-2cc053d404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2247af-e070-4575-98a2-cd492230f4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89D4BF-02FB-45A0-8FAA-1CDD06D67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945cde-7f83-4e04-a963-2cc053d40475"/>
    <ds:schemaRef ds:uri="322247af-e070-4575-98a2-cd492230f4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purl.org/dc/dcmitype/"/>
    <ds:schemaRef ds:uri="48d6582e-3daf-4e15-b1c4-b1467466ba26"/>
    <ds:schemaRef ds:uri="34180c7a-c64f-4fad-a153-0ebcc6e6d5dc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2024-10-11T06:35:45Z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0x010100BD135661F8CA474B8FC8A61361075D3E</vt:lpwstr>
  </property>
  <property fmtid="{D5CDD505-2E9C-101B-9397-08002B2CF9AE}" pid="4" name="MediaServiceImageTags">
    <vt:lpwstr/>
  </property>
</Properties>
</file>