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A2B1263A-A69A-41F7-A3F1-09DF08A60715}" xr6:coauthVersionLast="47" xr6:coauthVersionMax="47" xr10:uidLastSave="{00000000-0000-0000-0000-000000000000}"/>
  <bookViews>
    <workbookView xWindow="-108" yWindow="-108" windowWidth="23256" windowHeight="12720" tabRatio="939" activeTab="3" xr2:uid="{00000000-000D-0000-FFFF-FFFF00000000}"/>
  </bookViews>
  <sheets>
    <sheet name="Original data" sheetId="9" r:id="rId1"/>
    <sheet name="More data" sheetId="10" r:id="rId2"/>
    <sheet name="DATA AND CHART" sheetId="11" r:id="rId3"/>
    <sheet name="Draft" sheetId="12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4" i="10" l="1"/>
  <c r="F35" i="10"/>
  <c r="F36" i="10"/>
  <c r="F37" i="10"/>
  <c r="F38" i="10"/>
  <c r="F39" i="10"/>
  <c r="F40" i="10"/>
  <c r="F41" i="10"/>
  <c r="F42" i="10"/>
  <c r="F43" i="10"/>
  <c r="F44" i="10"/>
  <c r="F45" i="10"/>
  <c r="F46" i="10"/>
  <c r="F47" i="10"/>
  <c r="F33" i="10"/>
  <c r="E5" i="10"/>
  <c r="E6" i="10"/>
  <c r="E7" i="10"/>
  <c r="E8" i="10"/>
  <c r="E9" i="10"/>
  <c r="E10" i="10"/>
  <c r="E11" i="10"/>
  <c r="E12" i="10"/>
  <c r="E13" i="10"/>
  <c r="E14" i="10"/>
  <c r="E15" i="10"/>
  <c r="E16" i="10"/>
  <c r="E17" i="10"/>
  <c r="E18" i="10"/>
  <c r="E19" i="10"/>
  <c r="E20" i="10"/>
  <c r="E21" i="10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" i="10"/>
  <c r="L5" i="10"/>
  <c r="M5" i="10"/>
  <c r="N5" i="10"/>
  <c r="L6" i="10"/>
  <c r="M6" i="10"/>
  <c r="N6" i="10"/>
  <c r="L7" i="10"/>
  <c r="M7" i="10"/>
  <c r="N7" i="10"/>
  <c r="L8" i="10"/>
  <c r="M8" i="10"/>
  <c r="N8" i="10"/>
  <c r="L9" i="10"/>
  <c r="M9" i="10"/>
  <c r="N9" i="10"/>
  <c r="L10" i="10"/>
  <c r="M10" i="10"/>
  <c r="N10" i="10"/>
  <c r="L11" i="10"/>
  <c r="M11" i="10"/>
  <c r="N11" i="10"/>
  <c r="L12" i="10"/>
  <c r="M12" i="10"/>
  <c r="N12" i="10"/>
  <c r="L13" i="10"/>
  <c r="M13" i="10"/>
  <c r="N13" i="10"/>
  <c r="L14" i="10"/>
  <c r="M14" i="10"/>
  <c r="N14" i="10"/>
  <c r="L15" i="10"/>
  <c r="M15" i="10"/>
  <c r="N15" i="10"/>
  <c r="L16" i="10"/>
  <c r="M16" i="10"/>
  <c r="N16" i="10"/>
  <c r="L17" i="10"/>
  <c r="M17" i="10"/>
  <c r="N17" i="10"/>
  <c r="L18" i="10"/>
  <c r="M18" i="10"/>
  <c r="N18" i="10"/>
  <c r="L19" i="10"/>
  <c r="M19" i="10"/>
  <c r="N19" i="10"/>
  <c r="L20" i="10"/>
  <c r="M20" i="10"/>
  <c r="N20" i="10"/>
  <c r="L21" i="10"/>
  <c r="M21" i="10"/>
  <c r="N21" i="10"/>
  <c r="L22" i="10"/>
  <c r="M22" i="10"/>
  <c r="N22" i="10"/>
  <c r="L23" i="10"/>
  <c r="M23" i="10"/>
  <c r="N23" i="10"/>
  <c r="L24" i="10"/>
  <c r="M24" i="10"/>
  <c r="N24" i="10"/>
  <c r="L25" i="10"/>
  <c r="M25" i="10"/>
  <c r="N25" i="10"/>
  <c r="L26" i="10"/>
  <c r="M26" i="10"/>
  <c r="N26" i="10"/>
  <c r="L27" i="10"/>
  <c r="M27" i="10"/>
  <c r="N27" i="10"/>
  <c r="L28" i="10"/>
  <c r="M28" i="10"/>
  <c r="N28" i="10"/>
  <c r="L29" i="10"/>
  <c r="M29" i="10"/>
  <c r="N29" i="10"/>
  <c r="L30" i="10"/>
  <c r="M30" i="10"/>
  <c r="N30" i="10"/>
  <c r="L31" i="10"/>
  <c r="M31" i="10"/>
  <c r="N31" i="10"/>
  <c r="L32" i="10"/>
  <c r="M32" i="10"/>
  <c r="N32" i="10"/>
  <c r="L33" i="10"/>
  <c r="M33" i="10"/>
  <c r="N33" i="10"/>
  <c r="L34" i="10"/>
  <c r="M34" i="10"/>
  <c r="N34" i="10"/>
  <c r="L35" i="10"/>
  <c r="M35" i="10"/>
  <c r="N35" i="10"/>
  <c r="L36" i="10"/>
  <c r="M36" i="10"/>
  <c r="N36" i="10"/>
  <c r="L37" i="10"/>
  <c r="M37" i="10"/>
  <c r="N37" i="10"/>
  <c r="L38" i="10"/>
  <c r="M38" i="10"/>
  <c r="N38" i="10"/>
  <c r="L39" i="10"/>
  <c r="M39" i="10"/>
  <c r="N39" i="10"/>
  <c r="L40" i="10"/>
  <c r="M40" i="10"/>
  <c r="N40" i="10"/>
  <c r="L41" i="10"/>
  <c r="M41" i="10"/>
  <c r="N41" i="10"/>
  <c r="L42" i="10"/>
  <c r="M42" i="10"/>
  <c r="N42" i="10"/>
  <c r="L43" i="10"/>
  <c r="M43" i="10"/>
  <c r="N43" i="10"/>
  <c r="L44" i="10"/>
  <c r="M44" i="10"/>
  <c r="N44" i="10"/>
  <c r="L45" i="10"/>
  <c r="M45" i="10"/>
  <c r="N45" i="10"/>
  <c r="L46" i="10"/>
  <c r="M46" i="10"/>
  <c r="N46" i="10"/>
  <c r="L47" i="10"/>
  <c r="M47" i="10"/>
  <c r="N47" i="10"/>
  <c r="M4" i="10"/>
  <c r="N4" i="10"/>
  <c r="L4" i="10"/>
</calcChain>
</file>

<file path=xl/sharedStrings.xml><?xml version="1.0" encoding="utf-8"?>
<sst xmlns="http://schemas.openxmlformats.org/spreadsheetml/2006/main" count="23" uniqueCount="13">
  <si>
    <t>Year</t>
  </si>
  <si>
    <t>Data</t>
  </si>
  <si>
    <t>Weather- and climate-related events, EU-27</t>
  </si>
  <si>
    <t xml:space="preserve">Total losses </t>
  </si>
  <si>
    <t>Floods</t>
  </si>
  <si>
    <t>Heatwaves, cold waves, droughts and forest fires</t>
  </si>
  <si>
    <t>30-year moving average</t>
  </si>
  <si>
    <t>Storms (inclduing lightning and hail)</t>
  </si>
  <si>
    <t>Billion</t>
  </si>
  <si>
    <t xml:space="preserve">Additional information: </t>
  </si>
  <si>
    <t>total</t>
  </si>
  <si>
    <t>Trendline through 30-year moving average (2009-2023):  y=0.4479(x-1979)-1.6548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</si>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</sst>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theme="0" tint="-0.499984740745262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mbria"/>
      <family val="1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1" fillId="0" borderId="0" xfId="1"/>
    <xf numFmtId="2" fontId="1" fillId="0" borderId="0" xfId="1" applyNumberForma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1" fillId="0" borderId="0" xfId="1" applyAlignment="1">
      <alignment horizontal="left" vertical="center" indent="1"/>
    </xf>
    <xf numFmtId="2" fontId="1" fillId="0" borderId="0" xfId="1" applyNumberFormat="1" applyAlignment="1">
      <alignment vertical="center"/>
    </xf>
    <xf numFmtId="0" fontId="1" fillId="0" borderId="0" xfId="1" applyAlignment="1">
      <alignment horizontal="center" vertical="center"/>
    </xf>
    <xf numFmtId="2" fontId="7" fillId="0" borderId="0" xfId="1" applyNumberFormat="1" applyFont="1" applyAlignment="1">
      <alignment horizontal="right" vertical="center"/>
    </xf>
    <xf numFmtId="164" fontId="7" fillId="0" borderId="0" xfId="1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164" fontId="0" fillId="0" borderId="0" xfId="0" applyNumberFormat="1"/>
    <xf numFmtId="2" fontId="0" fillId="0" borderId="0" xfId="0" applyNumberFormat="1"/>
    <xf numFmtId="3" fontId="8" fillId="0" borderId="0" xfId="0" applyNumberFormat="1" applyFont="1"/>
    <xf numFmtId="3" fontId="8" fillId="0" borderId="2" xfId="0" applyNumberFormat="1" applyFont="1" applyBorder="1"/>
    <xf numFmtId="164" fontId="1" fillId="0" borderId="0" xfId="1" applyNumberFormat="1" applyAlignment="1">
      <alignment vertical="center"/>
    </xf>
    <xf numFmtId="9" fontId="0" fillId="0" borderId="0" xfId="0" applyNumberFormat="1"/>
    <xf numFmtId="0" fontId="9" fillId="0" borderId="0" xfId="0" applyFont="1" applyAlignment="1">
      <alignment horizontal="center"/>
    </xf>
    <xf numFmtId="0" fontId="4" fillId="2" borderId="1" xfId="1" applyFont="1" applyFill="1" applyBorder="1" applyAlignment="1">
      <alignment horizontal="center"/>
    </xf>
    <xf numFmtId="0" fontId="4" fillId="2" borderId="1" xfId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164" fontId="9" fillId="0" borderId="1" xfId="1" applyNumberFormat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</cellXfs>
  <cellStyles count="4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colors>
    <mruColors>
      <color rgb="FF4F4F4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Annual economic losses caused by weather- and climate-related extreme events in the EU Member States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'Original data'!$B$7</c:f>
              <c:strCache>
                <c:ptCount val="1"/>
                <c:pt idx="0">
                  <c:v>Storms (inclduing lightning and hail)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'Original data'!$A$8:$A$51</c:f>
              <c:numCache>
                <c:formatCode>General</c:formatCode>
                <c:ptCount val="44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</c:numCache>
            </c:numRef>
          </c:cat>
          <c:val>
            <c:numRef>
              <c:f>'Original data'!$B$8:$B$51</c:f>
              <c:numCache>
                <c:formatCode>0.000</c:formatCode>
                <c:ptCount val="44"/>
                <c:pt idx="0">
                  <c:v>0</c:v>
                </c:pt>
                <c:pt idx="1">
                  <c:v>4.3298999999999997E-2</c:v>
                </c:pt>
                <c:pt idx="2">
                  <c:v>1.4796E-2</c:v>
                </c:pt>
                <c:pt idx="3">
                  <c:v>0.35357699999999997</c:v>
                </c:pt>
                <c:pt idx="4">
                  <c:v>7.5732120000000007</c:v>
                </c:pt>
                <c:pt idx="5">
                  <c:v>1.6753000000000001E-2</c:v>
                </c:pt>
                <c:pt idx="6">
                  <c:v>0.18526200000000001</c:v>
                </c:pt>
                <c:pt idx="7">
                  <c:v>7.8387760000000002</c:v>
                </c:pt>
                <c:pt idx="8">
                  <c:v>0.33126899999999998</c:v>
                </c:pt>
                <c:pt idx="9">
                  <c:v>1.686609</c:v>
                </c:pt>
                <c:pt idx="10">
                  <c:v>16.854189999999999</c:v>
                </c:pt>
                <c:pt idx="11">
                  <c:v>9.2635000000000009E-2</c:v>
                </c:pt>
                <c:pt idx="12">
                  <c:v>0.83426099999999992</c:v>
                </c:pt>
                <c:pt idx="13">
                  <c:v>2.5539299999999998</c:v>
                </c:pt>
                <c:pt idx="14">
                  <c:v>1.4225640000000002</c:v>
                </c:pt>
                <c:pt idx="15">
                  <c:v>3.3286770000000003</c:v>
                </c:pt>
                <c:pt idx="16">
                  <c:v>0.10831199999999999</c:v>
                </c:pt>
                <c:pt idx="17">
                  <c:v>0.295074</c:v>
                </c:pt>
                <c:pt idx="18">
                  <c:v>0.99035000000000006</c:v>
                </c:pt>
                <c:pt idx="19">
                  <c:v>26.577244</c:v>
                </c:pt>
                <c:pt idx="20">
                  <c:v>1.081458</c:v>
                </c:pt>
                <c:pt idx="21">
                  <c:v>1.683127</c:v>
                </c:pt>
                <c:pt idx="22">
                  <c:v>5.5233819999999998</c:v>
                </c:pt>
                <c:pt idx="23">
                  <c:v>1.192259</c:v>
                </c:pt>
                <c:pt idx="24">
                  <c:v>2.5266760000000001</c:v>
                </c:pt>
                <c:pt idx="25">
                  <c:v>5.7366850000000005</c:v>
                </c:pt>
                <c:pt idx="26">
                  <c:v>0.90547800000000001</c:v>
                </c:pt>
                <c:pt idx="27">
                  <c:v>8.8413109999999993</c:v>
                </c:pt>
                <c:pt idx="28">
                  <c:v>3.8820239999999999</c:v>
                </c:pt>
                <c:pt idx="29">
                  <c:v>6.0818469999999998</c:v>
                </c:pt>
                <c:pt idx="30">
                  <c:v>7.0672189999999997</c:v>
                </c:pt>
                <c:pt idx="31">
                  <c:v>1.4775750000000001</c:v>
                </c:pt>
                <c:pt idx="32">
                  <c:v>0.82516099999999992</c:v>
                </c:pt>
                <c:pt idx="33">
                  <c:v>9.9320400000000006</c:v>
                </c:pt>
                <c:pt idx="34">
                  <c:v>7.2946749999999998</c:v>
                </c:pt>
                <c:pt idx="35">
                  <c:v>3.6351909999999998</c:v>
                </c:pt>
                <c:pt idx="36">
                  <c:v>1.8338979999999998</c:v>
                </c:pt>
                <c:pt idx="37">
                  <c:v>10.377109000000001</c:v>
                </c:pt>
                <c:pt idx="38">
                  <c:v>14.220720999999999</c:v>
                </c:pt>
                <c:pt idx="39">
                  <c:v>8.217333</c:v>
                </c:pt>
                <c:pt idx="40">
                  <c:v>11.972237999999999</c:v>
                </c:pt>
                <c:pt idx="41">
                  <c:v>6.9453509999999996</c:v>
                </c:pt>
                <c:pt idx="42">
                  <c:v>8.6211599999999997</c:v>
                </c:pt>
                <c:pt idx="43">
                  <c:v>9.6346990000000012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06-4A68-8800-0E5368EB99FC}"/>
            </c:ext>
          </c:extLst>
        </c:ser>
        <c:ser>
          <c:idx val="1"/>
          <c:order val="1"/>
          <c:tx>
            <c:strRef>
              <c:f>'Original data'!$C$7</c:f>
              <c:strCache>
                <c:ptCount val="1"/>
                <c:pt idx="0">
                  <c:v>Floods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'Original data'!$A$8:$A$51</c:f>
              <c:numCache>
                <c:formatCode>General</c:formatCode>
                <c:ptCount val="44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</c:numCache>
            </c:numRef>
          </c:cat>
          <c:val>
            <c:numRef>
              <c:f>'Original data'!$C$8:$C$51</c:f>
              <c:numCache>
                <c:formatCode>0.000</c:formatCode>
                <c:ptCount val="44"/>
                <c:pt idx="0">
                  <c:v>3.2263800000000002</c:v>
                </c:pt>
                <c:pt idx="1">
                  <c:v>1.484359</c:v>
                </c:pt>
                <c:pt idx="2">
                  <c:v>5.0822560000000001</c:v>
                </c:pt>
                <c:pt idx="3">
                  <c:v>19.579764000000001</c:v>
                </c:pt>
                <c:pt idx="4">
                  <c:v>1.0247360000000001</c:v>
                </c:pt>
                <c:pt idx="5">
                  <c:v>1.6668040000000002</c:v>
                </c:pt>
                <c:pt idx="6">
                  <c:v>0.45996499999999996</c:v>
                </c:pt>
                <c:pt idx="7">
                  <c:v>7.5927910000000001</c:v>
                </c:pt>
                <c:pt idx="8">
                  <c:v>2.076832</c:v>
                </c:pt>
                <c:pt idx="9">
                  <c:v>1.050165</c:v>
                </c:pt>
                <c:pt idx="10">
                  <c:v>2.6826029999999998</c:v>
                </c:pt>
                <c:pt idx="11">
                  <c:v>1.3799239999999999</c:v>
                </c:pt>
                <c:pt idx="12">
                  <c:v>3.288341</c:v>
                </c:pt>
                <c:pt idx="13">
                  <c:v>3.321132</c:v>
                </c:pt>
                <c:pt idx="14">
                  <c:v>19.176770000000001</c:v>
                </c:pt>
                <c:pt idx="15">
                  <c:v>2.562398</c:v>
                </c:pt>
                <c:pt idx="16">
                  <c:v>2.882978</c:v>
                </c:pt>
                <c:pt idx="17">
                  <c:v>14.053941</c:v>
                </c:pt>
                <c:pt idx="18">
                  <c:v>2.410177</c:v>
                </c:pt>
                <c:pt idx="19">
                  <c:v>4.9800579999999997</c:v>
                </c:pt>
                <c:pt idx="20">
                  <c:v>18.520723999999998</c:v>
                </c:pt>
                <c:pt idx="21">
                  <c:v>3.306279</c:v>
                </c:pt>
                <c:pt idx="22">
                  <c:v>39.831566000000002</c:v>
                </c:pt>
                <c:pt idx="23">
                  <c:v>4.4982839999999999</c:v>
                </c:pt>
                <c:pt idx="24">
                  <c:v>0.60639799999999999</c:v>
                </c:pt>
                <c:pt idx="25">
                  <c:v>8.371912</c:v>
                </c:pt>
                <c:pt idx="26">
                  <c:v>0.99034500000000003</c:v>
                </c:pt>
                <c:pt idx="27">
                  <c:v>0.762822</c:v>
                </c:pt>
                <c:pt idx="28">
                  <c:v>1.763541</c:v>
                </c:pt>
                <c:pt idx="29">
                  <c:v>1.5823050000000001</c:v>
                </c:pt>
                <c:pt idx="30">
                  <c:v>13.23706</c:v>
                </c:pt>
                <c:pt idx="31">
                  <c:v>4.7284470000000001</c:v>
                </c:pt>
                <c:pt idx="32">
                  <c:v>1.154539</c:v>
                </c:pt>
                <c:pt idx="33">
                  <c:v>13.331436999999999</c:v>
                </c:pt>
                <c:pt idx="34">
                  <c:v>6.4103770000000004</c:v>
                </c:pt>
                <c:pt idx="35">
                  <c:v>5.1691019999999996</c:v>
                </c:pt>
                <c:pt idx="36">
                  <c:v>7.8678410000000003</c:v>
                </c:pt>
                <c:pt idx="37">
                  <c:v>2.627847</c:v>
                </c:pt>
                <c:pt idx="38">
                  <c:v>1.950979</c:v>
                </c:pt>
                <c:pt idx="39">
                  <c:v>9.2396530000000006</c:v>
                </c:pt>
                <c:pt idx="40">
                  <c:v>1.5648900000000001</c:v>
                </c:pt>
                <c:pt idx="41">
                  <c:v>48.205177999999997</c:v>
                </c:pt>
                <c:pt idx="42">
                  <c:v>3.7545169999999999</c:v>
                </c:pt>
                <c:pt idx="43">
                  <c:v>25.703559000000002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106-4A68-8800-0E5368EB99FC}"/>
            </c:ext>
          </c:extLst>
        </c:ser>
        <c:ser>
          <c:idx val="2"/>
          <c:order val="2"/>
          <c:tx>
            <c:strRef>
              <c:f>'Original data'!$D$7</c:f>
              <c:strCache>
                <c:ptCount val="1"/>
                <c:pt idx="0">
                  <c:v>Heatwaves, cold waves, droughts and forest fires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'Original data'!$A$8:$A$51</c:f>
              <c:numCache>
                <c:formatCode>General</c:formatCode>
                <c:ptCount val="44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</c:numCache>
            </c:numRef>
          </c:cat>
          <c:val>
            <c:numRef>
              <c:f>'Original data'!$D$8:$D$51</c:f>
              <c:numCache>
                <c:formatCode>0.000</c:formatCode>
                <c:ptCount val="44"/>
                <c:pt idx="0">
                  <c:v>3.7428530000000002</c:v>
                </c:pt>
                <c:pt idx="1">
                  <c:v>4.9620429999999995</c:v>
                </c:pt>
                <c:pt idx="2">
                  <c:v>5.0721769999999999</c:v>
                </c:pt>
                <c:pt idx="3">
                  <c:v>0.396978</c:v>
                </c:pt>
                <c:pt idx="4">
                  <c:v>0</c:v>
                </c:pt>
                <c:pt idx="5">
                  <c:v>1.9706199999999998</c:v>
                </c:pt>
                <c:pt idx="6">
                  <c:v>3.130071</c:v>
                </c:pt>
                <c:pt idx="7">
                  <c:v>1.3391169999999999</c:v>
                </c:pt>
                <c:pt idx="8">
                  <c:v>0</c:v>
                </c:pt>
                <c:pt idx="9">
                  <c:v>2.608228</c:v>
                </c:pt>
                <c:pt idx="10">
                  <c:v>13.551092000000001</c:v>
                </c:pt>
                <c:pt idx="11">
                  <c:v>1.370981</c:v>
                </c:pt>
                <c:pt idx="12">
                  <c:v>4.1212399999999993</c:v>
                </c:pt>
                <c:pt idx="13">
                  <c:v>0.51779900000000001</c:v>
                </c:pt>
                <c:pt idx="14">
                  <c:v>0.33797000000000005</c:v>
                </c:pt>
                <c:pt idx="15">
                  <c:v>1.274648</c:v>
                </c:pt>
                <c:pt idx="16">
                  <c:v>0.97745300000000002</c:v>
                </c:pt>
                <c:pt idx="17">
                  <c:v>1.6706130000000001</c:v>
                </c:pt>
                <c:pt idx="18">
                  <c:v>1.525128</c:v>
                </c:pt>
                <c:pt idx="19">
                  <c:v>5.146058</c:v>
                </c:pt>
                <c:pt idx="20">
                  <c:v>3.4377689999999999</c:v>
                </c:pt>
                <c:pt idx="21">
                  <c:v>0.116177</c:v>
                </c:pt>
                <c:pt idx="22">
                  <c:v>0.365338</c:v>
                </c:pt>
                <c:pt idx="23">
                  <c:v>22.692062999999997</c:v>
                </c:pt>
                <c:pt idx="24">
                  <c:v>1.68407</c:v>
                </c:pt>
                <c:pt idx="25">
                  <c:v>6.9453290000000001</c:v>
                </c:pt>
                <c:pt idx="26">
                  <c:v>2.3899180000000002</c:v>
                </c:pt>
                <c:pt idx="27">
                  <c:v>1.7216600000000002</c:v>
                </c:pt>
                <c:pt idx="28">
                  <c:v>0.27096199999999998</c:v>
                </c:pt>
                <c:pt idx="29">
                  <c:v>0.40097699999999997</c:v>
                </c:pt>
                <c:pt idx="30">
                  <c:v>2.9697550000000001</c:v>
                </c:pt>
                <c:pt idx="31">
                  <c:v>0.86279799999999995</c:v>
                </c:pt>
                <c:pt idx="32">
                  <c:v>2.4451170000000002</c:v>
                </c:pt>
                <c:pt idx="33">
                  <c:v>8.797000000000001E-3</c:v>
                </c:pt>
                <c:pt idx="34">
                  <c:v>0.14072999999999999</c:v>
                </c:pt>
                <c:pt idx="35">
                  <c:v>3.6917230000000001</c:v>
                </c:pt>
                <c:pt idx="36">
                  <c:v>0.77695599999999998</c:v>
                </c:pt>
                <c:pt idx="37">
                  <c:v>18.931730999999999</c:v>
                </c:pt>
                <c:pt idx="38">
                  <c:v>7.9704040000000003</c:v>
                </c:pt>
                <c:pt idx="39">
                  <c:v>9.2058520000000001</c:v>
                </c:pt>
                <c:pt idx="40">
                  <c:v>1.8141230000000002</c:v>
                </c:pt>
                <c:pt idx="41">
                  <c:v>7.8306649999999998</c:v>
                </c:pt>
                <c:pt idx="42">
                  <c:v>43.580449999999999</c:v>
                </c:pt>
                <c:pt idx="43">
                  <c:v>8.539852999999999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106-4A68-8800-0E5368EB99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608554431"/>
        <c:axId val="608538591"/>
      </c:barChart>
      <c:lineChart>
        <c:grouping val="standard"/>
        <c:varyColors val="0"/>
        <c:ser>
          <c:idx val="3"/>
          <c:order val="3"/>
          <c:tx>
            <c:strRef>
              <c:f>'Original data'!$E$7</c:f>
              <c:strCache>
                <c:ptCount val="1"/>
                <c:pt idx="0">
                  <c:v>30-year moving average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'Original data'!$E$8:$E$51</c:f>
              <c:numCache>
                <c:formatCode>0.00</c:formatCode>
                <c:ptCount val="44"/>
                <c:pt idx="29" formatCode="0.000">
                  <c:v>12.750363966666665</c:v>
                </c:pt>
                <c:pt idx="30" formatCode="0.000">
                  <c:v>13.293857333333332</c:v>
                </c:pt>
                <c:pt idx="31" formatCode="0.000">
                  <c:v>13.313161299999999</c:v>
                </c:pt>
                <c:pt idx="32" formatCode="0.000">
                  <c:v>13.121680900000001</c:v>
                </c:pt>
                <c:pt idx="33" formatCode="0.000">
                  <c:v>13.219746066666666</c:v>
                </c:pt>
                <c:pt idx="34" formatCode="0.000">
                  <c:v>13.394673866666663</c:v>
                </c:pt>
                <c:pt idx="35" formatCode="0.000">
                  <c:v>13.68940183333333</c:v>
                </c:pt>
                <c:pt idx="36" formatCode="0.000">
                  <c:v>13.912848399999996</c:v>
                </c:pt>
                <c:pt idx="37" formatCode="0.000">
                  <c:v>14.418381833333335</c:v>
                </c:pt>
                <c:pt idx="38" formatCode="0.000">
                  <c:v>15.142848600000002</c:v>
                </c:pt>
                <c:pt idx="39" formatCode="0.000">
                  <c:v>15.853443133333336</c:v>
                </c:pt>
                <c:pt idx="40" formatCode="0.000">
                  <c:v>15.262222000000005</c:v>
                </c:pt>
                <c:pt idx="41" formatCode="0.000">
                  <c:v>17.266810466666666</c:v>
                </c:pt>
                <c:pt idx="42" formatCode="0.000">
                  <c:v>18.857219966666669</c:v>
                </c:pt>
                <c:pt idx="43" formatCode="0.000">
                  <c:v>20.1067283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106-4A68-8800-0E5368EB99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8554431"/>
        <c:axId val="608538591"/>
      </c:lineChart>
      <c:catAx>
        <c:axId val="608554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8538591"/>
        <c:crosses val="autoZero"/>
        <c:auto val="1"/>
        <c:lblAlgn val="ctr"/>
        <c:lblOffset val="100"/>
        <c:noMultiLvlLbl val="0"/>
      </c:catAx>
      <c:valAx>
        <c:axId val="608538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8554431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16706506829211E-2"/>
          <c:y val="5.5523413830139159E-2"/>
          <c:w val="0.58082922075363652"/>
          <c:h val="0.8081979373270358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'DATA AND CHART'!$B$1</c:f>
              <c:strCache>
                <c:ptCount val="1"/>
                <c:pt idx="0">
                  <c:v>Heatwaves, cold waves, droughts and forest fires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'DATA AND CHART'!$A$2:$A$45</c:f>
              <c:numCache>
                <c:formatCode>General</c:formatCode>
                <c:ptCount val="44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</c:numCache>
            </c:numRef>
          </c:cat>
          <c:val>
            <c:numRef>
              <c:f>'DATA AND CHART'!$B$2:$B$45</c:f>
              <c:numCache>
                <c:formatCode>0.000</c:formatCode>
                <c:ptCount val="44"/>
                <c:pt idx="0">
                  <c:v>3.7428530000000002</c:v>
                </c:pt>
                <c:pt idx="1">
                  <c:v>4.9620429999999995</c:v>
                </c:pt>
                <c:pt idx="2">
                  <c:v>5.0721769999999999</c:v>
                </c:pt>
                <c:pt idx="3">
                  <c:v>0.396978</c:v>
                </c:pt>
                <c:pt idx="4">
                  <c:v>0</c:v>
                </c:pt>
                <c:pt idx="5">
                  <c:v>1.9706199999999998</c:v>
                </c:pt>
                <c:pt idx="6">
                  <c:v>3.130071</c:v>
                </c:pt>
                <c:pt idx="7">
                  <c:v>1.3391169999999999</c:v>
                </c:pt>
                <c:pt idx="8">
                  <c:v>0</c:v>
                </c:pt>
                <c:pt idx="9">
                  <c:v>2.608228</c:v>
                </c:pt>
                <c:pt idx="10">
                  <c:v>13.551092000000001</c:v>
                </c:pt>
                <c:pt idx="11">
                  <c:v>1.370981</c:v>
                </c:pt>
                <c:pt idx="12">
                  <c:v>4.1212399999999993</c:v>
                </c:pt>
                <c:pt idx="13">
                  <c:v>0.51779900000000001</c:v>
                </c:pt>
                <c:pt idx="14">
                  <c:v>0.33797000000000005</c:v>
                </c:pt>
                <c:pt idx="15">
                  <c:v>1.274648</c:v>
                </c:pt>
                <c:pt idx="16">
                  <c:v>0.97745300000000002</c:v>
                </c:pt>
                <c:pt idx="17">
                  <c:v>1.6706130000000001</c:v>
                </c:pt>
                <c:pt idx="18">
                  <c:v>1.525128</c:v>
                </c:pt>
                <c:pt idx="19">
                  <c:v>5.146058</c:v>
                </c:pt>
                <c:pt idx="20">
                  <c:v>3.4377689999999999</c:v>
                </c:pt>
                <c:pt idx="21">
                  <c:v>0.116177</c:v>
                </c:pt>
                <c:pt idx="22">
                  <c:v>0.365338</c:v>
                </c:pt>
                <c:pt idx="23">
                  <c:v>22.692062999999997</c:v>
                </c:pt>
                <c:pt idx="24">
                  <c:v>1.68407</c:v>
                </c:pt>
                <c:pt idx="25">
                  <c:v>6.9453290000000001</c:v>
                </c:pt>
                <c:pt idx="26">
                  <c:v>2.3899180000000002</c:v>
                </c:pt>
                <c:pt idx="27">
                  <c:v>1.7216600000000002</c:v>
                </c:pt>
                <c:pt idx="28">
                  <c:v>0.27096199999999998</c:v>
                </c:pt>
                <c:pt idx="29">
                  <c:v>0.40097699999999997</c:v>
                </c:pt>
                <c:pt idx="30">
                  <c:v>2.9697550000000001</c:v>
                </c:pt>
                <c:pt idx="31">
                  <c:v>0.86279799999999995</c:v>
                </c:pt>
                <c:pt idx="32">
                  <c:v>2.4451170000000002</c:v>
                </c:pt>
                <c:pt idx="33">
                  <c:v>8.797000000000001E-3</c:v>
                </c:pt>
                <c:pt idx="34">
                  <c:v>0.14072999999999999</c:v>
                </c:pt>
                <c:pt idx="35">
                  <c:v>3.6917230000000001</c:v>
                </c:pt>
                <c:pt idx="36">
                  <c:v>0.77695599999999998</c:v>
                </c:pt>
                <c:pt idx="37">
                  <c:v>18.931730999999999</c:v>
                </c:pt>
                <c:pt idx="38">
                  <c:v>7.9704040000000003</c:v>
                </c:pt>
                <c:pt idx="39">
                  <c:v>9.2058520000000001</c:v>
                </c:pt>
                <c:pt idx="40">
                  <c:v>1.8141230000000002</c:v>
                </c:pt>
                <c:pt idx="41">
                  <c:v>7.8306649999999998</c:v>
                </c:pt>
                <c:pt idx="42">
                  <c:v>43.580449999999999</c:v>
                </c:pt>
                <c:pt idx="43">
                  <c:v>8.539852999999999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F9-431E-A4CD-33B64D4E0008}"/>
            </c:ext>
          </c:extLst>
        </c:ser>
        <c:ser>
          <c:idx val="1"/>
          <c:order val="1"/>
          <c:tx>
            <c:strRef>
              <c:f>'DATA AND CHART'!$C$1</c:f>
              <c:strCache>
                <c:ptCount val="1"/>
                <c:pt idx="0">
                  <c:v>Floods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numRef>
              <c:f>'DATA AND CHART'!$A$2:$A$45</c:f>
              <c:numCache>
                <c:formatCode>General</c:formatCode>
                <c:ptCount val="44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</c:numCache>
            </c:numRef>
          </c:cat>
          <c:val>
            <c:numRef>
              <c:f>'DATA AND CHART'!$C$2:$C$45</c:f>
              <c:numCache>
                <c:formatCode>0.000</c:formatCode>
                <c:ptCount val="44"/>
                <c:pt idx="0">
                  <c:v>3.2263800000000002</c:v>
                </c:pt>
                <c:pt idx="1">
                  <c:v>1.484359</c:v>
                </c:pt>
                <c:pt idx="2">
                  <c:v>5.0822560000000001</c:v>
                </c:pt>
                <c:pt idx="3">
                  <c:v>19.579764000000001</c:v>
                </c:pt>
                <c:pt idx="4">
                  <c:v>1.0247360000000001</c:v>
                </c:pt>
                <c:pt idx="5">
                  <c:v>1.6668040000000002</c:v>
                </c:pt>
                <c:pt idx="6">
                  <c:v>0.45996499999999996</c:v>
                </c:pt>
                <c:pt idx="7">
                  <c:v>7.5927910000000001</c:v>
                </c:pt>
                <c:pt idx="8">
                  <c:v>2.076832</c:v>
                </c:pt>
                <c:pt idx="9">
                  <c:v>1.050165</c:v>
                </c:pt>
                <c:pt idx="10">
                  <c:v>2.6826029999999998</c:v>
                </c:pt>
                <c:pt idx="11">
                  <c:v>1.3799239999999999</c:v>
                </c:pt>
                <c:pt idx="12">
                  <c:v>3.288341</c:v>
                </c:pt>
                <c:pt idx="13">
                  <c:v>3.321132</c:v>
                </c:pt>
                <c:pt idx="14">
                  <c:v>19.176770000000001</c:v>
                </c:pt>
                <c:pt idx="15">
                  <c:v>2.562398</c:v>
                </c:pt>
                <c:pt idx="16">
                  <c:v>2.882978</c:v>
                </c:pt>
                <c:pt idx="17">
                  <c:v>14.053941</c:v>
                </c:pt>
                <c:pt idx="18">
                  <c:v>2.410177</c:v>
                </c:pt>
                <c:pt idx="19">
                  <c:v>4.9800579999999997</c:v>
                </c:pt>
                <c:pt idx="20">
                  <c:v>18.520723999999998</c:v>
                </c:pt>
                <c:pt idx="21">
                  <c:v>3.306279</c:v>
                </c:pt>
                <c:pt idx="22">
                  <c:v>39.831566000000002</c:v>
                </c:pt>
                <c:pt idx="23">
                  <c:v>4.4982839999999999</c:v>
                </c:pt>
                <c:pt idx="24">
                  <c:v>0.60639799999999999</c:v>
                </c:pt>
                <c:pt idx="25">
                  <c:v>8.371912</c:v>
                </c:pt>
                <c:pt idx="26">
                  <c:v>0.99034500000000003</c:v>
                </c:pt>
                <c:pt idx="27">
                  <c:v>0.762822</c:v>
                </c:pt>
                <c:pt idx="28">
                  <c:v>1.763541</c:v>
                </c:pt>
                <c:pt idx="29">
                  <c:v>1.5823050000000001</c:v>
                </c:pt>
                <c:pt idx="30">
                  <c:v>13.23706</c:v>
                </c:pt>
                <c:pt idx="31">
                  <c:v>4.7284470000000001</c:v>
                </c:pt>
                <c:pt idx="32">
                  <c:v>1.154539</c:v>
                </c:pt>
                <c:pt idx="33">
                  <c:v>13.331436999999999</c:v>
                </c:pt>
                <c:pt idx="34">
                  <c:v>6.4103770000000004</c:v>
                </c:pt>
                <c:pt idx="35">
                  <c:v>5.1691019999999996</c:v>
                </c:pt>
                <c:pt idx="36">
                  <c:v>7.8678410000000003</c:v>
                </c:pt>
                <c:pt idx="37">
                  <c:v>2.627847</c:v>
                </c:pt>
                <c:pt idx="38">
                  <c:v>1.950979</c:v>
                </c:pt>
                <c:pt idx="39">
                  <c:v>9.2396530000000006</c:v>
                </c:pt>
                <c:pt idx="40">
                  <c:v>1.5648900000000001</c:v>
                </c:pt>
                <c:pt idx="41">
                  <c:v>48.205177999999997</c:v>
                </c:pt>
                <c:pt idx="42">
                  <c:v>3.7545169999999999</c:v>
                </c:pt>
                <c:pt idx="43">
                  <c:v>25.703559000000002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6F9-431E-A4CD-33B64D4E0008}"/>
            </c:ext>
          </c:extLst>
        </c:ser>
        <c:ser>
          <c:idx val="2"/>
          <c:order val="2"/>
          <c:tx>
            <c:strRef>
              <c:f>'DATA AND CHART'!$D$1</c:f>
              <c:strCache>
                <c:ptCount val="1"/>
                <c:pt idx="0">
                  <c:v>Storms (inclduing lightning and hail)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f>'DATA AND CHART'!$A$2:$A$45</c:f>
              <c:numCache>
                <c:formatCode>General</c:formatCode>
                <c:ptCount val="44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</c:numCache>
            </c:numRef>
          </c:cat>
          <c:val>
            <c:numRef>
              <c:f>'DATA AND CHART'!$D$2:$D$45</c:f>
              <c:numCache>
                <c:formatCode>0.000</c:formatCode>
                <c:ptCount val="44"/>
                <c:pt idx="0">
                  <c:v>0</c:v>
                </c:pt>
                <c:pt idx="1">
                  <c:v>4.3298999999999997E-2</c:v>
                </c:pt>
                <c:pt idx="2">
                  <c:v>1.4796E-2</c:v>
                </c:pt>
                <c:pt idx="3">
                  <c:v>0.35357699999999997</c:v>
                </c:pt>
                <c:pt idx="4">
                  <c:v>7.5732120000000007</c:v>
                </c:pt>
                <c:pt idx="5">
                  <c:v>1.6753000000000001E-2</c:v>
                </c:pt>
                <c:pt idx="6">
                  <c:v>0.18526200000000001</c:v>
                </c:pt>
                <c:pt idx="7">
                  <c:v>7.8387760000000002</c:v>
                </c:pt>
                <c:pt idx="8">
                  <c:v>0.33126899999999998</c:v>
                </c:pt>
                <c:pt idx="9">
                  <c:v>1.686609</c:v>
                </c:pt>
                <c:pt idx="10">
                  <c:v>16.854189999999999</c:v>
                </c:pt>
                <c:pt idx="11">
                  <c:v>9.2635000000000009E-2</c:v>
                </c:pt>
                <c:pt idx="12">
                  <c:v>0.83426099999999992</c:v>
                </c:pt>
                <c:pt idx="13">
                  <c:v>2.5539299999999998</c:v>
                </c:pt>
                <c:pt idx="14">
                  <c:v>1.4225640000000002</c:v>
                </c:pt>
                <c:pt idx="15">
                  <c:v>3.3286770000000003</c:v>
                </c:pt>
                <c:pt idx="16">
                  <c:v>0.10831199999999999</c:v>
                </c:pt>
                <c:pt idx="17">
                  <c:v>0.295074</c:v>
                </c:pt>
                <c:pt idx="18">
                  <c:v>0.99035000000000006</c:v>
                </c:pt>
                <c:pt idx="19">
                  <c:v>26.577244</c:v>
                </c:pt>
                <c:pt idx="20">
                  <c:v>1.081458</c:v>
                </c:pt>
                <c:pt idx="21">
                  <c:v>1.683127</c:v>
                </c:pt>
                <c:pt idx="22">
                  <c:v>5.5233819999999998</c:v>
                </c:pt>
                <c:pt idx="23">
                  <c:v>1.192259</c:v>
                </c:pt>
                <c:pt idx="24">
                  <c:v>2.5266760000000001</c:v>
                </c:pt>
                <c:pt idx="25">
                  <c:v>5.7366850000000005</c:v>
                </c:pt>
                <c:pt idx="26">
                  <c:v>0.90547800000000001</c:v>
                </c:pt>
                <c:pt idx="27">
                  <c:v>8.8413109999999993</c:v>
                </c:pt>
                <c:pt idx="28">
                  <c:v>3.8820239999999999</c:v>
                </c:pt>
                <c:pt idx="29">
                  <c:v>6.0818469999999998</c:v>
                </c:pt>
                <c:pt idx="30">
                  <c:v>7.0672189999999997</c:v>
                </c:pt>
                <c:pt idx="31">
                  <c:v>1.4775750000000001</c:v>
                </c:pt>
                <c:pt idx="32">
                  <c:v>0.82516099999999992</c:v>
                </c:pt>
                <c:pt idx="33">
                  <c:v>9.9320400000000006</c:v>
                </c:pt>
                <c:pt idx="34">
                  <c:v>7.2946749999999998</c:v>
                </c:pt>
                <c:pt idx="35">
                  <c:v>3.6351909999999998</c:v>
                </c:pt>
                <c:pt idx="36">
                  <c:v>1.8338979999999998</c:v>
                </c:pt>
                <c:pt idx="37">
                  <c:v>10.377109000000001</c:v>
                </c:pt>
                <c:pt idx="38">
                  <c:v>14.220720999999999</c:v>
                </c:pt>
                <c:pt idx="39">
                  <c:v>8.217333</c:v>
                </c:pt>
                <c:pt idx="40">
                  <c:v>11.972237999999999</c:v>
                </c:pt>
                <c:pt idx="41">
                  <c:v>6.9453509999999996</c:v>
                </c:pt>
                <c:pt idx="42">
                  <c:v>8.6211599999999997</c:v>
                </c:pt>
                <c:pt idx="43">
                  <c:v>9.6346990000000012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6F9-431E-A4CD-33B64D4E00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48262912"/>
        <c:axId val="548249184"/>
      </c:barChart>
      <c:lineChart>
        <c:grouping val="standard"/>
        <c:varyColors val="0"/>
        <c:ser>
          <c:idx val="3"/>
          <c:order val="3"/>
          <c:tx>
            <c:strRef>
              <c:f>'DATA AND CHART'!$E$1</c:f>
              <c:strCache>
                <c:ptCount val="1"/>
                <c:pt idx="0">
                  <c:v>30-year moving average</c:v>
                </c:pt>
              </c:strCache>
            </c:strRef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cat>
            <c:numRef>
              <c:f>'DATA AND CHART'!$A$2:$A$45</c:f>
              <c:numCache>
                <c:formatCode>General</c:formatCode>
                <c:ptCount val="44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</c:numCache>
            </c:numRef>
          </c:cat>
          <c:val>
            <c:numRef>
              <c:f>'DATA AND CHART'!$E$2:$E$45</c:f>
              <c:numCache>
                <c:formatCode>0.00</c:formatCode>
                <c:ptCount val="44"/>
                <c:pt idx="29" formatCode="0.000">
                  <c:v>12.750363966666665</c:v>
                </c:pt>
                <c:pt idx="30" formatCode="0.000">
                  <c:v>13.293857333333332</c:v>
                </c:pt>
                <c:pt idx="31" formatCode="0.000">
                  <c:v>13.313161299999999</c:v>
                </c:pt>
                <c:pt idx="32" formatCode="0.000">
                  <c:v>13.121680900000001</c:v>
                </c:pt>
                <c:pt idx="33" formatCode="0.000">
                  <c:v>13.219746066666666</c:v>
                </c:pt>
                <c:pt idx="34" formatCode="0.000">
                  <c:v>13.394673866666663</c:v>
                </c:pt>
                <c:pt idx="35" formatCode="0.000">
                  <c:v>13.68940183333333</c:v>
                </c:pt>
                <c:pt idx="36" formatCode="0.000">
                  <c:v>13.912848399999996</c:v>
                </c:pt>
                <c:pt idx="37" formatCode="0.000">
                  <c:v>14.418381833333335</c:v>
                </c:pt>
                <c:pt idx="38" formatCode="0.000">
                  <c:v>15.142848600000002</c:v>
                </c:pt>
                <c:pt idx="39" formatCode="0.000">
                  <c:v>15.853443133333336</c:v>
                </c:pt>
                <c:pt idx="40" formatCode="0.000">
                  <c:v>15.262222000000005</c:v>
                </c:pt>
                <c:pt idx="41" formatCode="0.000">
                  <c:v>17.266810466666666</c:v>
                </c:pt>
                <c:pt idx="42" formatCode="0.000">
                  <c:v>18.857219966666669</c:v>
                </c:pt>
                <c:pt idx="43" formatCode="0.000">
                  <c:v>20.1067283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6F9-431E-A4CD-33B64D4E00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8262912"/>
        <c:axId val="548249184"/>
      </c:lineChart>
      <c:catAx>
        <c:axId val="548262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8249184"/>
        <c:crosses val="autoZero"/>
        <c:auto val="1"/>
        <c:lblAlgn val="ctr"/>
        <c:lblOffset val="100"/>
        <c:tickLblSkip val="5"/>
        <c:noMultiLvlLbl val="0"/>
      </c:catAx>
      <c:valAx>
        <c:axId val="548249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8262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414336</xdr:colOff>
      <xdr:row>6</xdr:row>
      <xdr:rowOff>14286</xdr:rowOff>
    </xdr:from>
    <xdr:to>
      <xdr:col>28</xdr:col>
      <xdr:colOff>171450</xdr:colOff>
      <xdr:row>50</xdr:row>
      <xdr:rowOff>76199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276224</xdr:colOff>
      <xdr:row>0</xdr:row>
      <xdr:rowOff>34925</xdr:rowOff>
    </xdr:from>
    <xdr:to>
      <xdr:col>24</xdr:col>
      <xdr:colOff>214312</xdr:colOff>
      <xdr:row>29</xdr:row>
      <xdr:rowOff>79375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539750</xdr:colOff>
      <xdr:row>25</xdr:row>
      <xdr:rowOff>119062</xdr:rowOff>
    </xdr:from>
    <xdr:to>
      <xdr:col>17</xdr:col>
      <xdr:colOff>587375</xdr:colOff>
      <xdr:row>27</xdr:row>
      <xdr:rowOff>79375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4247813" y="3302000"/>
          <a:ext cx="650875" cy="21431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900">
              <a:solidFill>
                <a:srgbClr val="4F4F4F"/>
              </a:solidFill>
            </a:rPr>
            <a:t>2023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</xdr:colOff>
      <xdr:row>0</xdr:row>
      <xdr:rowOff>99060</xdr:rowOff>
    </xdr:from>
    <xdr:to>
      <xdr:col>12</xdr:col>
      <xdr:colOff>502920</xdr:colOff>
      <xdr:row>29</xdr:row>
      <xdr:rowOff>4702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76173A7-380A-4AFB-A620-8F29C6286E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" y="99060"/>
          <a:ext cx="7772400" cy="52091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102"/>
  <sheetViews>
    <sheetView topLeftCell="A16" zoomScale="50" zoomScaleNormal="50" workbookViewId="0">
      <selection activeCell="D7" sqref="D7"/>
    </sheetView>
  </sheetViews>
  <sheetFormatPr defaultColWidth="9.21875" defaultRowHeight="14.4" x14ac:dyDescent="0.3"/>
  <cols>
    <col min="1" max="1" width="10.21875" customWidth="1"/>
    <col min="2" max="2" width="29.77734375" bestFit="1" customWidth="1"/>
    <col min="3" max="3" width="10" bestFit="1" customWidth="1"/>
    <col min="4" max="4" width="40.77734375" bestFit="1" customWidth="1"/>
    <col min="5" max="5" width="20.21875" bestFit="1" customWidth="1"/>
  </cols>
  <sheetData>
    <row r="2" spans="1:12" x14ac:dyDescent="0.3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x14ac:dyDescent="0.3">
      <c r="A4" s="1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x14ac:dyDescent="0.3">
      <c r="A5" s="1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3">
      <c r="A6" s="1" t="s">
        <v>8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x14ac:dyDescent="0.3">
      <c r="A7" s="1" t="s">
        <v>0</v>
      </c>
      <c r="B7" s="8" t="s">
        <v>7</v>
      </c>
      <c r="C7" s="8" t="s">
        <v>4</v>
      </c>
      <c r="D7" s="8" t="s">
        <v>5</v>
      </c>
      <c r="E7" s="8" t="s">
        <v>6</v>
      </c>
      <c r="F7" s="2"/>
      <c r="G7" s="2"/>
      <c r="H7" s="2"/>
      <c r="I7" s="2"/>
      <c r="J7" s="2"/>
      <c r="K7" s="2"/>
      <c r="L7" s="2"/>
    </row>
    <row r="8" spans="1:12" x14ac:dyDescent="0.3">
      <c r="A8" s="1">
        <v>1980</v>
      </c>
      <c r="B8" s="10">
        <v>0</v>
      </c>
      <c r="C8" s="10">
        <v>3.2263800000000002</v>
      </c>
      <c r="D8" s="10">
        <v>3.7428530000000002</v>
      </c>
      <c r="E8" s="2"/>
      <c r="F8" s="2"/>
      <c r="G8" s="2"/>
      <c r="H8" s="2"/>
      <c r="I8" s="2"/>
      <c r="J8" s="2"/>
      <c r="K8" s="2"/>
      <c r="L8" s="2"/>
    </row>
    <row r="9" spans="1:12" x14ac:dyDescent="0.3">
      <c r="A9" s="1">
        <v>1981</v>
      </c>
      <c r="B9" s="10">
        <v>4.3298999999999997E-2</v>
      </c>
      <c r="C9" s="10">
        <v>1.484359</v>
      </c>
      <c r="D9" s="10">
        <v>4.9620429999999995</v>
      </c>
      <c r="E9" s="2"/>
      <c r="F9" s="2"/>
      <c r="G9" s="2"/>
      <c r="H9" s="2"/>
      <c r="I9" s="2"/>
      <c r="J9" s="2"/>
      <c r="K9" s="2"/>
      <c r="L9" s="2"/>
    </row>
    <row r="10" spans="1:12" x14ac:dyDescent="0.3">
      <c r="A10" s="1">
        <v>1982</v>
      </c>
      <c r="B10" s="10">
        <v>1.4796E-2</v>
      </c>
      <c r="C10" s="10">
        <v>5.0822560000000001</v>
      </c>
      <c r="D10" s="10">
        <v>5.0721769999999999</v>
      </c>
      <c r="E10" s="2"/>
      <c r="F10" s="2"/>
      <c r="G10" s="2"/>
      <c r="H10" s="2"/>
      <c r="I10" s="2"/>
      <c r="J10" s="2"/>
      <c r="K10" s="2"/>
      <c r="L10" s="2"/>
    </row>
    <row r="11" spans="1:12" x14ac:dyDescent="0.3">
      <c r="A11" s="1">
        <v>1983</v>
      </c>
      <c r="B11" s="10">
        <v>0.35357699999999997</v>
      </c>
      <c r="C11" s="10">
        <v>19.579764000000001</v>
      </c>
      <c r="D11" s="10">
        <v>0.396978</v>
      </c>
      <c r="E11" s="2"/>
      <c r="F11" s="2"/>
      <c r="G11" s="2"/>
      <c r="H11" s="2"/>
      <c r="I11" s="2"/>
      <c r="J11" s="2"/>
      <c r="K11" s="2"/>
      <c r="L11" s="2"/>
    </row>
    <row r="12" spans="1:12" x14ac:dyDescent="0.3">
      <c r="A12" s="1">
        <v>1984</v>
      </c>
      <c r="B12" s="10">
        <v>7.5732120000000007</v>
      </c>
      <c r="C12" s="10">
        <v>1.0247360000000001</v>
      </c>
      <c r="D12" s="10">
        <v>0</v>
      </c>
      <c r="E12" s="2"/>
      <c r="F12" s="2"/>
      <c r="G12" s="2"/>
      <c r="H12" s="2"/>
      <c r="I12" s="2"/>
      <c r="J12" s="2"/>
      <c r="K12" s="2"/>
      <c r="L12" s="2"/>
    </row>
    <row r="13" spans="1:12" x14ac:dyDescent="0.3">
      <c r="A13" s="1">
        <v>1985</v>
      </c>
      <c r="B13" s="10">
        <v>1.6753000000000001E-2</v>
      </c>
      <c r="C13" s="10">
        <v>1.6668040000000002</v>
      </c>
      <c r="D13" s="10">
        <v>1.9706199999999998</v>
      </c>
      <c r="E13" s="2"/>
      <c r="F13" s="2"/>
      <c r="G13" s="2"/>
      <c r="H13" s="2"/>
      <c r="I13" s="2"/>
      <c r="J13" s="2"/>
      <c r="K13" s="2"/>
      <c r="L13" s="2"/>
    </row>
    <row r="14" spans="1:12" x14ac:dyDescent="0.3">
      <c r="A14" s="1">
        <v>1986</v>
      </c>
      <c r="B14" s="10">
        <v>0.18526200000000001</v>
      </c>
      <c r="C14" s="10">
        <v>0.45996499999999996</v>
      </c>
      <c r="D14" s="10">
        <v>3.130071</v>
      </c>
      <c r="E14" s="2"/>
      <c r="F14" s="2"/>
      <c r="G14" s="2"/>
      <c r="H14" s="2"/>
      <c r="I14" s="2"/>
      <c r="J14" s="2"/>
      <c r="K14" s="2"/>
      <c r="L14" s="2"/>
    </row>
    <row r="15" spans="1:12" x14ac:dyDescent="0.3">
      <c r="A15">
        <v>1987</v>
      </c>
      <c r="B15" s="11">
        <v>7.8387760000000002</v>
      </c>
      <c r="C15" s="11">
        <v>7.5927910000000001</v>
      </c>
      <c r="D15" s="11">
        <v>1.3391169999999999</v>
      </c>
    </row>
    <row r="16" spans="1:12" x14ac:dyDescent="0.3">
      <c r="A16">
        <v>1988</v>
      </c>
      <c r="B16" s="11">
        <v>0.33126899999999998</v>
      </c>
      <c r="C16" s="11">
        <v>2.076832</v>
      </c>
      <c r="D16" s="11">
        <v>0</v>
      </c>
    </row>
    <row r="17" spans="1:4" x14ac:dyDescent="0.3">
      <c r="A17">
        <v>1989</v>
      </c>
      <c r="B17" s="11">
        <v>1.686609</v>
      </c>
      <c r="C17" s="11">
        <v>1.050165</v>
      </c>
      <c r="D17" s="11">
        <v>2.608228</v>
      </c>
    </row>
    <row r="18" spans="1:4" x14ac:dyDescent="0.3">
      <c r="A18">
        <v>1990</v>
      </c>
      <c r="B18" s="11">
        <v>16.854189999999999</v>
      </c>
      <c r="C18" s="11">
        <v>2.6826029999999998</v>
      </c>
      <c r="D18" s="11">
        <v>13.551092000000001</v>
      </c>
    </row>
    <row r="19" spans="1:4" x14ac:dyDescent="0.3">
      <c r="A19">
        <v>1991</v>
      </c>
      <c r="B19" s="11">
        <v>9.2635000000000009E-2</v>
      </c>
      <c r="C19" s="11">
        <v>1.3799239999999999</v>
      </c>
      <c r="D19" s="11">
        <v>1.370981</v>
      </c>
    </row>
    <row r="20" spans="1:4" x14ac:dyDescent="0.3">
      <c r="A20">
        <v>1992</v>
      </c>
      <c r="B20" s="11">
        <v>0.83426099999999992</v>
      </c>
      <c r="C20" s="11">
        <v>3.288341</v>
      </c>
      <c r="D20" s="11">
        <v>4.1212399999999993</v>
      </c>
    </row>
    <row r="21" spans="1:4" x14ac:dyDescent="0.3">
      <c r="A21">
        <v>1993</v>
      </c>
      <c r="B21" s="11">
        <v>2.5539299999999998</v>
      </c>
      <c r="C21" s="11">
        <v>3.321132</v>
      </c>
      <c r="D21" s="11">
        <v>0.51779900000000001</v>
      </c>
    </row>
    <row r="22" spans="1:4" x14ac:dyDescent="0.3">
      <c r="A22">
        <v>1994</v>
      </c>
      <c r="B22" s="11">
        <v>1.4225640000000002</v>
      </c>
      <c r="C22" s="11">
        <v>19.176770000000001</v>
      </c>
      <c r="D22" s="11">
        <v>0.33797000000000005</v>
      </c>
    </row>
    <row r="23" spans="1:4" x14ac:dyDescent="0.3">
      <c r="A23">
        <v>1995</v>
      </c>
      <c r="B23" s="11">
        <v>3.3286770000000003</v>
      </c>
      <c r="C23" s="11">
        <v>2.562398</v>
      </c>
      <c r="D23" s="11">
        <v>1.274648</v>
      </c>
    </row>
    <row r="24" spans="1:4" x14ac:dyDescent="0.3">
      <c r="A24">
        <v>1996</v>
      </c>
      <c r="B24" s="11">
        <v>0.10831199999999999</v>
      </c>
      <c r="C24" s="11">
        <v>2.882978</v>
      </c>
      <c r="D24" s="11">
        <v>0.97745300000000002</v>
      </c>
    </row>
    <row r="25" spans="1:4" x14ac:dyDescent="0.3">
      <c r="A25">
        <v>1997</v>
      </c>
      <c r="B25" s="11">
        <v>0.295074</v>
      </c>
      <c r="C25" s="11">
        <v>14.053941</v>
      </c>
      <c r="D25" s="11">
        <v>1.6706130000000001</v>
      </c>
    </row>
    <row r="26" spans="1:4" x14ac:dyDescent="0.3">
      <c r="A26">
        <v>1998</v>
      </c>
      <c r="B26" s="11">
        <v>0.99035000000000006</v>
      </c>
      <c r="C26" s="11">
        <v>2.410177</v>
      </c>
      <c r="D26" s="11">
        <v>1.525128</v>
      </c>
    </row>
    <row r="27" spans="1:4" x14ac:dyDescent="0.3">
      <c r="A27">
        <v>1999</v>
      </c>
      <c r="B27" s="11">
        <v>26.577244</v>
      </c>
      <c r="C27" s="11">
        <v>4.9800579999999997</v>
      </c>
      <c r="D27" s="11">
        <v>5.146058</v>
      </c>
    </row>
    <row r="28" spans="1:4" x14ac:dyDescent="0.3">
      <c r="A28">
        <v>2000</v>
      </c>
      <c r="B28" s="11">
        <v>1.081458</v>
      </c>
      <c r="C28" s="11">
        <v>18.520723999999998</v>
      </c>
      <c r="D28" s="11">
        <v>3.4377689999999999</v>
      </c>
    </row>
    <row r="29" spans="1:4" x14ac:dyDescent="0.3">
      <c r="A29">
        <v>2001</v>
      </c>
      <c r="B29" s="11">
        <v>1.683127</v>
      </c>
      <c r="C29" s="11">
        <v>3.306279</v>
      </c>
      <c r="D29" s="11">
        <v>0.116177</v>
      </c>
    </row>
    <row r="30" spans="1:4" x14ac:dyDescent="0.3">
      <c r="A30">
        <v>2002</v>
      </c>
      <c r="B30" s="11">
        <v>5.5233819999999998</v>
      </c>
      <c r="C30" s="11">
        <v>39.831566000000002</v>
      </c>
      <c r="D30" s="11">
        <v>0.365338</v>
      </c>
    </row>
    <row r="31" spans="1:4" x14ac:dyDescent="0.3">
      <c r="A31">
        <v>2003</v>
      </c>
      <c r="B31" s="11">
        <v>1.192259</v>
      </c>
      <c r="C31" s="11">
        <v>4.4982839999999999</v>
      </c>
      <c r="D31" s="11">
        <v>22.692062999999997</v>
      </c>
    </row>
    <row r="32" spans="1:4" x14ac:dyDescent="0.3">
      <c r="A32">
        <v>2004</v>
      </c>
      <c r="B32" s="11">
        <v>2.5266760000000001</v>
      </c>
      <c r="C32" s="11">
        <v>0.60639799999999999</v>
      </c>
      <c r="D32" s="11">
        <v>1.68407</v>
      </c>
    </row>
    <row r="33" spans="1:5" x14ac:dyDescent="0.3">
      <c r="A33">
        <v>2005</v>
      </c>
      <c r="B33" s="11">
        <v>5.7366850000000005</v>
      </c>
      <c r="C33" s="11">
        <v>8.371912</v>
      </c>
      <c r="D33" s="11">
        <v>6.9453290000000001</v>
      </c>
    </row>
    <row r="34" spans="1:5" x14ac:dyDescent="0.3">
      <c r="A34">
        <v>2006</v>
      </c>
      <c r="B34" s="11">
        <v>0.90547800000000001</v>
      </c>
      <c r="C34" s="11">
        <v>0.99034500000000003</v>
      </c>
      <c r="D34" s="11">
        <v>2.3899180000000002</v>
      </c>
    </row>
    <row r="35" spans="1:5" x14ac:dyDescent="0.3">
      <c r="A35">
        <v>2007</v>
      </c>
      <c r="B35" s="11">
        <v>8.8413109999999993</v>
      </c>
      <c r="C35" s="11">
        <v>0.762822</v>
      </c>
      <c r="D35" s="11">
        <v>1.7216600000000002</v>
      </c>
    </row>
    <row r="36" spans="1:5" x14ac:dyDescent="0.3">
      <c r="A36">
        <v>2008</v>
      </c>
      <c r="B36" s="11">
        <v>3.8820239999999999</v>
      </c>
      <c r="C36" s="11">
        <v>1.763541</v>
      </c>
      <c r="D36" s="11">
        <v>0.27096199999999998</v>
      </c>
    </row>
    <row r="37" spans="1:5" x14ac:dyDescent="0.3">
      <c r="A37">
        <v>2009</v>
      </c>
      <c r="B37" s="11">
        <v>6.0818469999999998</v>
      </c>
      <c r="C37" s="11">
        <v>1.5823050000000001</v>
      </c>
      <c r="D37" s="11">
        <v>0.40097699999999997</v>
      </c>
      <c r="E37" s="13">
        <v>12.750363966666665</v>
      </c>
    </row>
    <row r="38" spans="1:5" x14ac:dyDescent="0.3">
      <c r="A38">
        <v>2010</v>
      </c>
      <c r="B38" s="11">
        <v>7.0672189999999997</v>
      </c>
      <c r="C38" s="11">
        <v>13.23706</v>
      </c>
      <c r="D38" s="11">
        <v>2.9697550000000001</v>
      </c>
      <c r="E38" s="13">
        <v>13.293857333333332</v>
      </c>
    </row>
    <row r="39" spans="1:5" x14ac:dyDescent="0.3">
      <c r="A39">
        <v>2011</v>
      </c>
      <c r="B39" s="11">
        <v>1.4775750000000001</v>
      </c>
      <c r="C39" s="11">
        <v>4.7284470000000001</v>
      </c>
      <c r="D39" s="11">
        <v>0.86279799999999995</v>
      </c>
      <c r="E39" s="13">
        <v>13.313161299999999</v>
      </c>
    </row>
    <row r="40" spans="1:5" x14ac:dyDescent="0.3">
      <c r="A40">
        <v>2012</v>
      </c>
      <c r="B40" s="11">
        <v>0.82516099999999992</v>
      </c>
      <c r="C40" s="11">
        <v>1.154539</v>
      </c>
      <c r="D40" s="11">
        <v>2.4451170000000002</v>
      </c>
      <c r="E40" s="13">
        <v>13.121680900000001</v>
      </c>
    </row>
    <row r="41" spans="1:5" x14ac:dyDescent="0.3">
      <c r="A41">
        <v>2013</v>
      </c>
      <c r="B41" s="11">
        <v>9.9320400000000006</v>
      </c>
      <c r="C41" s="11">
        <v>13.331436999999999</v>
      </c>
      <c r="D41" s="11">
        <v>8.797000000000001E-3</v>
      </c>
      <c r="E41" s="13">
        <v>13.219746066666666</v>
      </c>
    </row>
    <row r="42" spans="1:5" x14ac:dyDescent="0.3">
      <c r="A42">
        <v>2014</v>
      </c>
      <c r="B42" s="11">
        <v>7.2946749999999998</v>
      </c>
      <c r="C42" s="11">
        <v>6.4103770000000004</v>
      </c>
      <c r="D42" s="11">
        <v>0.14072999999999999</v>
      </c>
      <c r="E42" s="13">
        <v>13.394673866666663</v>
      </c>
    </row>
    <row r="43" spans="1:5" x14ac:dyDescent="0.3">
      <c r="A43">
        <v>2015</v>
      </c>
      <c r="B43" s="11">
        <v>3.6351909999999998</v>
      </c>
      <c r="C43" s="11">
        <v>5.1691019999999996</v>
      </c>
      <c r="D43" s="11">
        <v>3.6917230000000001</v>
      </c>
      <c r="E43" s="13">
        <v>13.68940183333333</v>
      </c>
    </row>
    <row r="44" spans="1:5" x14ac:dyDescent="0.3">
      <c r="A44">
        <v>2016</v>
      </c>
      <c r="B44" s="11">
        <v>1.8338979999999998</v>
      </c>
      <c r="C44" s="11">
        <v>7.8678410000000003</v>
      </c>
      <c r="D44" s="11">
        <v>0.77695599999999998</v>
      </c>
      <c r="E44" s="13">
        <v>13.912848399999996</v>
      </c>
    </row>
    <row r="45" spans="1:5" x14ac:dyDescent="0.3">
      <c r="A45">
        <v>2017</v>
      </c>
      <c r="B45" s="11">
        <v>10.377109000000001</v>
      </c>
      <c r="C45" s="11">
        <v>2.627847</v>
      </c>
      <c r="D45" s="11">
        <v>18.931730999999999</v>
      </c>
      <c r="E45" s="13">
        <v>14.418381833333335</v>
      </c>
    </row>
    <row r="46" spans="1:5" x14ac:dyDescent="0.3">
      <c r="A46">
        <v>2018</v>
      </c>
      <c r="B46" s="11">
        <v>14.220720999999999</v>
      </c>
      <c r="C46" s="11">
        <v>1.950979</v>
      </c>
      <c r="D46" s="11">
        <v>7.9704040000000003</v>
      </c>
      <c r="E46" s="13">
        <v>15.142848600000002</v>
      </c>
    </row>
    <row r="47" spans="1:5" x14ac:dyDescent="0.3">
      <c r="A47">
        <v>2019</v>
      </c>
      <c r="B47" s="11">
        <v>8.217333</v>
      </c>
      <c r="C47" s="11">
        <v>9.2396530000000006</v>
      </c>
      <c r="D47" s="11">
        <v>9.2058520000000001</v>
      </c>
      <c r="E47" s="13">
        <v>15.853443133333336</v>
      </c>
    </row>
    <row r="48" spans="1:5" x14ac:dyDescent="0.3">
      <c r="A48">
        <v>2020</v>
      </c>
      <c r="B48" s="11">
        <v>11.972237999999999</v>
      </c>
      <c r="C48" s="11">
        <v>1.5648900000000001</v>
      </c>
      <c r="D48" s="11">
        <v>1.8141230000000002</v>
      </c>
      <c r="E48" s="13">
        <v>15.262222000000005</v>
      </c>
    </row>
    <row r="49" spans="1:16" x14ac:dyDescent="0.3">
      <c r="A49">
        <v>2021</v>
      </c>
      <c r="B49" s="11">
        <v>6.9453509999999996</v>
      </c>
      <c r="C49" s="11">
        <v>48.205177999999997</v>
      </c>
      <c r="D49" s="11">
        <v>7.8306649999999998</v>
      </c>
      <c r="E49" s="13">
        <v>17.266810466666666</v>
      </c>
    </row>
    <row r="50" spans="1:16" x14ac:dyDescent="0.3">
      <c r="A50">
        <v>2022</v>
      </c>
      <c r="B50" s="11">
        <v>8.6211599999999997</v>
      </c>
      <c r="C50" s="11">
        <v>3.7545169999999999</v>
      </c>
      <c r="D50" s="11">
        <v>43.580449999999999</v>
      </c>
      <c r="E50" s="13">
        <v>18.857219966666669</v>
      </c>
    </row>
    <row r="51" spans="1:16" x14ac:dyDescent="0.3">
      <c r="A51">
        <v>2023</v>
      </c>
      <c r="B51" s="11">
        <v>9.6346990000000012</v>
      </c>
      <c r="C51" s="11">
        <v>25.703559000000002</v>
      </c>
      <c r="D51" s="11">
        <v>8.539852999999999</v>
      </c>
      <c r="E51" s="13">
        <v>20.1067283</v>
      </c>
    </row>
    <row r="52" spans="1:16" x14ac:dyDescent="0.3">
      <c r="D52" s="13"/>
      <c r="G52" t="s">
        <v>9</v>
      </c>
    </row>
    <row r="53" spans="1:16" x14ac:dyDescent="0.3">
      <c r="G53" t="s">
        <v>11</v>
      </c>
    </row>
    <row r="57" spans="1:16" x14ac:dyDescent="0.3">
      <c r="A57" s="1"/>
      <c r="B57" s="8"/>
      <c r="C57" s="8"/>
      <c r="D57" s="8"/>
      <c r="E57" s="1"/>
      <c r="F57" s="8"/>
      <c r="G57" s="8"/>
      <c r="H57" s="8"/>
      <c r="P57" s="18"/>
    </row>
    <row r="58" spans="1:16" x14ac:dyDescent="0.3">
      <c r="A58" s="1"/>
      <c r="B58" s="9"/>
      <c r="C58" s="9"/>
      <c r="D58" s="9"/>
      <c r="E58" s="1"/>
      <c r="F58" s="13"/>
      <c r="G58" s="13"/>
      <c r="H58" s="13"/>
    </row>
    <row r="59" spans="1:16" x14ac:dyDescent="0.3">
      <c r="A59" s="1"/>
      <c r="B59" s="9"/>
      <c r="C59" s="9"/>
      <c r="D59" s="9"/>
      <c r="E59" s="1"/>
      <c r="F59" s="13"/>
      <c r="G59" s="13"/>
      <c r="H59" s="13"/>
      <c r="I59" s="14"/>
      <c r="J59" s="14"/>
      <c r="K59" s="14"/>
      <c r="L59" s="14"/>
    </row>
    <row r="60" spans="1:16" x14ac:dyDescent="0.3">
      <c r="A60" s="1"/>
      <c r="B60" s="9"/>
      <c r="C60" s="9"/>
      <c r="D60" s="9"/>
      <c r="E60" s="1"/>
      <c r="F60" s="13"/>
      <c r="G60" s="13"/>
      <c r="H60" s="13"/>
      <c r="I60" s="14"/>
      <c r="J60" s="14"/>
      <c r="K60" s="14"/>
      <c r="L60" s="14"/>
    </row>
    <row r="61" spans="1:16" x14ac:dyDescent="0.3">
      <c r="A61" s="1"/>
      <c r="B61" s="9"/>
      <c r="C61" s="9"/>
      <c r="D61" s="9"/>
      <c r="E61" s="1"/>
      <c r="F61" s="13"/>
      <c r="G61" s="13"/>
      <c r="H61" s="13"/>
      <c r="I61" s="14"/>
      <c r="J61" s="14"/>
      <c r="K61" s="14"/>
      <c r="L61" s="14"/>
    </row>
    <row r="62" spans="1:16" x14ac:dyDescent="0.3">
      <c r="A62" s="1"/>
      <c r="B62" s="9"/>
      <c r="C62" s="9"/>
      <c r="D62" s="9"/>
      <c r="E62" s="1"/>
      <c r="F62" s="13"/>
      <c r="G62" s="13"/>
      <c r="H62" s="13"/>
      <c r="I62" s="14"/>
      <c r="J62" s="14"/>
      <c r="K62" s="14"/>
      <c r="L62" s="14"/>
    </row>
    <row r="63" spans="1:16" x14ac:dyDescent="0.3">
      <c r="A63" s="1"/>
      <c r="B63" s="9"/>
      <c r="C63" s="9"/>
      <c r="D63" s="9"/>
      <c r="E63" s="1"/>
      <c r="F63" s="13"/>
      <c r="G63" s="13"/>
      <c r="H63" s="13"/>
      <c r="I63" s="14"/>
      <c r="J63" s="14"/>
      <c r="K63" s="14"/>
      <c r="L63" s="14"/>
    </row>
    <row r="64" spans="1:16" x14ac:dyDescent="0.3">
      <c r="A64" s="1"/>
      <c r="B64" s="9"/>
      <c r="C64" s="9"/>
      <c r="D64" s="9"/>
      <c r="E64" s="1"/>
      <c r="F64" s="13"/>
      <c r="G64" s="13"/>
      <c r="H64" s="13"/>
      <c r="I64" s="14"/>
      <c r="J64" s="14"/>
      <c r="K64" s="14"/>
      <c r="L64" s="14"/>
    </row>
    <row r="65" spans="2:12" x14ac:dyDescent="0.3">
      <c r="B65" s="12"/>
      <c r="C65" s="12"/>
      <c r="D65" s="12"/>
      <c r="F65" s="13"/>
      <c r="G65" s="13"/>
      <c r="H65" s="13"/>
      <c r="I65" s="14"/>
      <c r="J65" s="14"/>
      <c r="K65" s="14"/>
      <c r="L65" s="14"/>
    </row>
    <row r="66" spans="2:12" x14ac:dyDescent="0.3">
      <c r="B66" s="12"/>
      <c r="C66" s="12"/>
      <c r="D66" s="12"/>
      <c r="F66" s="13"/>
      <c r="G66" s="13"/>
      <c r="H66" s="13"/>
      <c r="I66" s="14"/>
      <c r="J66" s="14"/>
      <c r="K66" s="14"/>
    </row>
    <row r="67" spans="2:12" x14ac:dyDescent="0.3">
      <c r="B67" s="12"/>
      <c r="C67" s="12"/>
      <c r="D67" s="12"/>
      <c r="F67" s="13"/>
      <c r="G67" s="13"/>
      <c r="H67" s="13"/>
      <c r="I67" s="14"/>
      <c r="J67" s="14"/>
      <c r="K67" s="14"/>
    </row>
    <row r="68" spans="2:12" x14ac:dyDescent="0.3">
      <c r="B68" s="12"/>
      <c r="C68" s="12"/>
      <c r="D68" s="12"/>
      <c r="F68" s="13"/>
      <c r="G68" s="13"/>
      <c r="H68" s="13"/>
      <c r="I68" s="14"/>
      <c r="J68" s="14"/>
      <c r="K68" s="14"/>
    </row>
    <row r="69" spans="2:12" x14ac:dyDescent="0.3">
      <c r="B69" s="12"/>
      <c r="C69" s="12"/>
      <c r="D69" s="12"/>
      <c r="F69" s="13"/>
      <c r="G69" s="13"/>
      <c r="H69" s="13"/>
      <c r="I69" s="14"/>
      <c r="J69" s="14"/>
      <c r="K69" s="14"/>
    </row>
    <row r="70" spans="2:12" x14ac:dyDescent="0.3">
      <c r="B70" s="12"/>
      <c r="C70" s="12"/>
      <c r="D70" s="12"/>
      <c r="F70" s="13"/>
      <c r="G70" s="13"/>
      <c r="H70" s="13"/>
      <c r="I70" s="14"/>
      <c r="J70" s="14"/>
      <c r="K70" s="14"/>
    </row>
    <row r="71" spans="2:12" x14ac:dyDescent="0.3">
      <c r="B71" s="12"/>
      <c r="C71" s="12"/>
      <c r="D71" s="12"/>
      <c r="F71" s="13"/>
      <c r="G71" s="13"/>
      <c r="H71" s="13"/>
      <c r="I71" s="14"/>
      <c r="J71" s="14"/>
      <c r="K71" s="14"/>
    </row>
    <row r="72" spans="2:12" x14ac:dyDescent="0.3">
      <c r="B72" s="12"/>
      <c r="C72" s="12"/>
      <c r="D72" s="12"/>
      <c r="F72" s="13"/>
      <c r="G72" s="13"/>
      <c r="H72" s="13"/>
      <c r="I72" s="14"/>
      <c r="J72" s="14"/>
      <c r="K72" s="14"/>
    </row>
    <row r="73" spans="2:12" x14ac:dyDescent="0.3">
      <c r="B73" s="12"/>
      <c r="C73" s="12"/>
      <c r="D73" s="12"/>
      <c r="F73" s="13"/>
      <c r="G73" s="13"/>
      <c r="H73" s="13"/>
      <c r="I73" s="14"/>
      <c r="J73" s="14"/>
      <c r="K73" s="14"/>
    </row>
    <row r="74" spans="2:12" x14ac:dyDescent="0.3">
      <c r="B74" s="12"/>
      <c r="C74" s="12"/>
      <c r="D74" s="12"/>
      <c r="F74" s="13"/>
      <c r="G74" s="13"/>
      <c r="H74" s="13"/>
      <c r="I74" s="14"/>
      <c r="J74" s="14"/>
      <c r="K74" s="14"/>
    </row>
    <row r="75" spans="2:12" x14ac:dyDescent="0.3">
      <c r="B75" s="12"/>
      <c r="C75" s="12"/>
      <c r="D75" s="12"/>
      <c r="F75" s="13"/>
      <c r="G75" s="13"/>
      <c r="H75" s="13"/>
      <c r="I75" s="14"/>
      <c r="J75" s="14"/>
      <c r="K75" s="14"/>
    </row>
    <row r="76" spans="2:12" x14ac:dyDescent="0.3">
      <c r="B76" s="12"/>
      <c r="C76" s="12"/>
      <c r="D76" s="12"/>
      <c r="F76" s="13"/>
      <c r="G76" s="13"/>
      <c r="H76" s="13"/>
      <c r="I76" s="14"/>
      <c r="J76" s="14"/>
      <c r="K76" s="14"/>
    </row>
    <row r="77" spans="2:12" x14ac:dyDescent="0.3">
      <c r="B77" s="12"/>
      <c r="C77" s="12"/>
      <c r="D77" s="12"/>
      <c r="F77" s="13"/>
      <c r="G77" s="13"/>
      <c r="H77" s="13"/>
      <c r="I77" s="14"/>
      <c r="J77" s="14"/>
      <c r="K77" s="14"/>
    </row>
    <row r="78" spans="2:12" x14ac:dyDescent="0.3">
      <c r="B78" s="12"/>
      <c r="C78" s="12"/>
      <c r="D78" s="12"/>
      <c r="F78" s="13"/>
      <c r="G78" s="13"/>
      <c r="H78" s="13"/>
      <c r="I78" s="14"/>
      <c r="J78" s="14"/>
      <c r="K78" s="14"/>
    </row>
    <row r="79" spans="2:12" x14ac:dyDescent="0.3">
      <c r="B79" s="12"/>
      <c r="C79" s="12"/>
      <c r="D79" s="12"/>
      <c r="F79" s="13"/>
      <c r="G79" s="13"/>
      <c r="H79" s="13"/>
      <c r="I79" s="14"/>
      <c r="J79" s="14"/>
      <c r="K79" s="14"/>
    </row>
    <row r="80" spans="2:12" x14ac:dyDescent="0.3">
      <c r="B80" s="12"/>
      <c r="C80" s="12"/>
      <c r="D80" s="12"/>
      <c r="F80" s="13"/>
      <c r="G80" s="13"/>
      <c r="H80" s="13"/>
      <c r="I80" s="14"/>
      <c r="J80" s="14"/>
      <c r="K80" s="14"/>
    </row>
    <row r="81" spans="2:12" x14ac:dyDescent="0.3">
      <c r="B81" s="12"/>
      <c r="C81" s="12"/>
      <c r="D81" s="12"/>
      <c r="F81" s="13"/>
      <c r="G81" s="13"/>
      <c r="H81" s="13"/>
      <c r="I81" s="14"/>
      <c r="J81" s="14"/>
      <c r="K81" s="14"/>
    </row>
    <row r="82" spans="2:12" x14ac:dyDescent="0.3">
      <c r="B82" s="12"/>
      <c r="C82" s="12"/>
      <c r="D82" s="12"/>
      <c r="F82" s="13"/>
      <c r="G82" s="13"/>
      <c r="H82" s="13"/>
      <c r="I82" s="14"/>
      <c r="J82" s="14"/>
      <c r="K82" s="14"/>
    </row>
    <row r="83" spans="2:12" x14ac:dyDescent="0.3">
      <c r="B83" s="12"/>
      <c r="C83" s="12"/>
      <c r="D83" s="12"/>
      <c r="F83" s="13"/>
      <c r="G83" s="13"/>
      <c r="H83" s="13"/>
      <c r="I83" s="14"/>
      <c r="J83" s="14"/>
      <c r="K83" s="14"/>
    </row>
    <row r="84" spans="2:12" x14ac:dyDescent="0.3">
      <c r="B84" s="12"/>
      <c r="C84" s="12"/>
      <c r="D84" s="12"/>
      <c r="F84" s="13"/>
      <c r="G84" s="13"/>
      <c r="H84" s="13"/>
      <c r="I84" s="14"/>
      <c r="J84" s="14"/>
      <c r="K84" s="14"/>
    </row>
    <row r="85" spans="2:12" x14ac:dyDescent="0.3">
      <c r="B85" s="12"/>
      <c r="C85" s="12"/>
      <c r="D85" s="12"/>
      <c r="F85" s="13"/>
      <c r="G85" s="13"/>
      <c r="H85" s="13"/>
      <c r="I85" s="14"/>
      <c r="J85" s="14"/>
      <c r="K85" s="14"/>
    </row>
    <row r="86" spans="2:12" x14ac:dyDescent="0.3">
      <c r="B86" s="12"/>
      <c r="C86" s="12"/>
      <c r="D86" s="12"/>
      <c r="F86" s="13"/>
      <c r="G86" s="13"/>
      <c r="H86" s="13"/>
      <c r="I86" s="14"/>
      <c r="J86" s="14"/>
      <c r="K86" s="14"/>
    </row>
    <row r="87" spans="2:12" x14ac:dyDescent="0.3">
      <c r="B87" s="12"/>
      <c r="C87" s="12"/>
      <c r="D87" s="12"/>
      <c r="F87" s="13"/>
      <c r="G87" s="13"/>
      <c r="H87" s="13"/>
      <c r="I87" s="14"/>
      <c r="J87" s="14"/>
      <c r="K87" s="14"/>
    </row>
    <row r="88" spans="2:12" x14ac:dyDescent="0.3">
      <c r="B88" s="12"/>
      <c r="C88" s="12"/>
      <c r="D88" s="12"/>
      <c r="F88" s="13"/>
      <c r="G88" s="13"/>
      <c r="H88" s="13"/>
      <c r="I88" s="14"/>
      <c r="J88" s="14"/>
      <c r="K88" s="14"/>
      <c r="L88" s="14"/>
    </row>
    <row r="89" spans="2:12" x14ac:dyDescent="0.3">
      <c r="B89" s="12"/>
      <c r="C89" s="12"/>
      <c r="D89" s="12"/>
      <c r="F89" s="13"/>
      <c r="G89" s="13"/>
      <c r="H89" s="13"/>
      <c r="I89" s="14"/>
      <c r="J89" s="14"/>
      <c r="K89" s="14"/>
      <c r="L89" s="14"/>
    </row>
    <row r="90" spans="2:12" x14ac:dyDescent="0.3">
      <c r="B90" s="12"/>
      <c r="C90" s="12"/>
      <c r="D90" s="12"/>
      <c r="F90" s="13"/>
      <c r="G90" s="13"/>
      <c r="H90" s="13"/>
      <c r="I90" s="14"/>
      <c r="J90" s="14"/>
      <c r="K90" s="14"/>
      <c r="L90" s="14"/>
    </row>
    <row r="91" spans="2:12" x14ac:dyDescent="0.3">
      <c r="B91" s="12"/>
      <c r="C91" s="12"/>
      <c r="D91" s="12"/>
      <c r="F91" s="13"/>
      <c r="G91" s="13"/>
      <c r="H91" s="13"/>
      <c r="I91" s="14"/>
      <c r="J91" s="14"/>
      <c r="K91" s="14"/>
      <c r="L91" s="14"/>
    </row>
    <row r="92" spans="2:12" x14ac:dyDescent="0.3">
      <c r="B92" s="12"/>
      <c r="C92" s="12"/>
      <c r="D92" s="12"/>
      <c r="F92" s="13"/>
      <c r="G92" s="13"/>
      <c r="H92" s="13"/>
      <c r="I92" s="14"/>
      <c r="J92" s="14"/>
      <c r="K92" s="14"/>
      <c r="L92" s="14"/>
    </row>
    <row r="93" spans="2:12" x14ac:dyDescent="0.3">
      <c r="B93" s="12"/>
      <c r="C93" s="12"/>
      <c r="D93" s="12"/>
      <c r="F93" s="13"/>
      <c r="G93" s="13"/>
      <c r="H93" s="13"/>
      <c r="I93" s="14"/>
      <c r="J93" s="14"/>
      <c r="K93" s="14"/>
      <c r="L93" s="14"/>
    </row>
    <row r="94" spans="2:12" x14ac:dyDescent="0.3">
      <c r="B94" s="12"/>
      <c r="C94" s="12"/>
      <c r="D94" s="12"/>
      <c r="F94" s="13"/>
      <c r="G94" s="13"/>
      <c r="H94" s="13"/>
      <c r="I94" s="14"/>
      <c r="J94" s="14"/>
      <c r="K94" s="14"/>
      <c r="L94" s="14"/>
    </row>
    <row r="95" spans="2:12" x14ac:dyDescent="0.3">
      <c r="B95" s="12"/>
      <c r="C95" s="12"/>
      <c r="D95" s="12"/>
      <c r="F95" s="13"/>
      <c r="G95" s="13"/>
      <c r="H95" s="13"/>
      <c r="I95" s="14"/>
      <c r="J95" s="14"/>
      <c r="K95" s="14"/>
      <c r="L95" s="14"/>
    </row>
    <row r="96" spans="2:12" x14ac:dyDescent="0.3">
      <c r="B96" s="12"/>
      <c r="C96" s="12"/>
      <c r="D96" s="12"/>
      <c r="F96" s="13"/>
      <c r="G96" s="13"/>
      <c r="H96" s="13"/>
      <c r="I96" s="14"/>
      <c r="J96" s="14"/>
      <c r="K96" s="14"/>
      <c r="L96" s="14"/>
    </row>
    <row r="97" spans="2:12" x14ac:dyDescent="0.3">
      <c r="B97" s="12"/>
      <c r="C97" s="12"/>
      <c r="D97" s="12"/>
      <c r="F97" s="13"/>
      <c r="G97" s="13"/>
      <c r="H97" s="13"/>
      <c r="I97" s="14"/>
      <c r="J97" s="14"/>
      <c r="K97" s="14"/>
      <c r="L97" s="14"/>
    </row>
    <row r="98" spans="2:12" x14ac:dyDescent="0.3">
      <c r="B98" s="12"/>
      <c r="C98" s="12"/>
      <c r="D98" s="12"/>
      <c r="F98" s="13"/>
      <c r="G98" s="13"/>
      <c r="H98" s="13"/>
      <c r="I98" s="14"/>
      <c r="J98" s="14"/>
      <c r="K98" s="14"/>
      <c r="L98" s="14"/>
    </row>
    <row r="99" spans="2:12" x14ac:dyDescent="0.3">
      <c r="B99" s="12"/>
      <c r="C99" s="12"/>
      <c r="D99" s="12"/>
      <c r="F99" s="13"/>
      <c r="G99" s="13"/>
      <c r="H99" s="13"/>
      <c r="I99" s="14"/>
      <c r="J99" s="14"/>
      <c r="K99" s="14"/>
      <c r="L99" s="14"/>
    </row>
    <row r="100" spans="2:12" x14ac:dyDescent="0.3">
      <c r="B100" s="12"/>
      <c r="C100" s="12"/>
      <c r="D100" s="12"/>
      <c r="F100" s="13"/>
      <c r="G100" s="13"/>
      <c r="H100" s="13"/>
      <c r="I100" s="14"/>
      <c r="J100" s="14"/>
      <c r="K100" s="14"/>
      <c r="L100" s="14"/>
    </row>
    <row r="101" spans="2:12" x14ac:dyDescent="0.3">
      <c r="B101" s="12"/>
      <c r="C101" s="12"/>
      <c r="D101" s="12"/>
      <c r="F101" s="13"/>
      <c r="G101" s="13"/>
      <c r="H101" s="13"/>
      <c r="I101" s="14"/>
      <c r="J101" s="14"/>
      <c r="K101" s="14"/>
      <c r="L101" s="14"/>
    </row>
    <row r="102" spans="2:12" x14ac:dyDescent="0.3">
      <c r="B102" s="14"/>
      <c r="C102" s="14"/>
      <c r="D102" s="14"/>
      <c r="E102" s="14"/>
      <c r="H102" s="14"/>
      <c r="I102" s="14"/>
      <c r="J102" s="14"/>
      <c r="K102" s="14"/>
      <c r="L102" s="14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4.9989318521683403E-2"/>
  </sheetPr>
  <dimension ref="A1:P48"/>
  <sheetViews>
    <sheetView workbookViewId="0">
      <selection activeCell="K42" sqref="K42"/>
    </sheetView>
  </sheetViews>
  <sheetFormatPr defaultColWidth="9.21875" defaultRowHeight="14.4" x14ac:dyDescent="0.3"/>
  <cols>
    <col min="1" max="1" width="8.77734375" customWidth="1"/>
  </cols>
  <sheetData>
    <row r="1" spans="1:16" x14ac:dyDescent="0.3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  <c r="P1" s="5"/>
    </row>
    <row r="2" spans="1:16" x14ac:dyDescent="0.3">
      <c r="A2" s="6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x14ac:dyDescent="0.3">
      <c r="A3" s="1" t="s">
        <v>0</v>
      </c>
      <c r="B3" s="8" t="s">
        <v>7</v>
      </c>
      <c r="C3" s="8" t="s">
        <v>4</v>
      </c>
      <c r="D3" s="8" t="s">
        <v>5</v>
      </c>
      <c r="E3" s="8" t="s">
        <v>10</v>
      </c>
      <c r="F3" s="8" t="s">
        <v>6</v>
      </c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x14ac:dyDescent="0.3">
      <c r="A4" s="1">
        <v>1980</v>
      </c>
      <c r="B4" s="10">
        <v>0</v>
      </c>
      <c r="C4" s="10">
        <v>3.2263800000000002</v>
      </c>
      <c r="D4" s="10">
        <v>3.7428530000000002</v>
      </c>
      <c r="E4" s="10">
        <f>SUM(B4:D4)</f>
        <v>6.9692330000000009</v>
      </c>
      <c r="F4" s="2"/>
      <c r="G4" s="17"/>
      <c r="H4" s="17"/>
      <c r="I4" s="15">
        <v>0</v>
      </c>
      <c r="J4" s="15">
        <v>3226.38</v>
      </c>
      <c r="K4" s="15">
        <v>3742.8530000000001</v>
      </c>
      <c r="L4" s="17">
        <f>I4/1000</f>
        <v>0</v>
      </c>
      <c r="M4" s="17">
        <f t="shared" ref="M4:N4" si="0">J4/1000</f>
        <v>3.2263800000000002</v>
      </c>
      <c r="N4" s="17">
        <f t="shared" si="0"/>
        <v>3.7428530000000002</v>
      </c>
      <c r="O4" s="7"/>
      <c r="P4" s="7"/>
    </row>
    <row r="5" spans="1:16" x14ac:dyDescent="0.3">
      <c r="A5" s="1">
        <v>1981</v>
      </c>
      <c r="B5" s="10">
        <v>4.3298999999999997E-2</v>
      </c>
      <c r="C5" s="10">
        <v>1.484359</v>
      </c>
      <c r="D5" s="10">
        <v>4.9620429999999995</v>
      </c>
      <c r="E5" s="10">
        <f t="shared" ref="E5:E47" si="1">SUM(B5:D5)</f>
        <v>6.4897009999999993</v>
      </c>
      <c r="F5" s="2"/>
      <c r="G5" s="17"/>
      <c r="H5" s="17"/>
      <c r="I5" s="15">
        <v>43.298999999999999</v>
      </c>
      <c r="J5" s="15">
        <v>1484.3589999999999</v>
      </c>
      <c r="K5" s="15">
        <v>4962.0429999999997</v>
      </c>
      <c r="L5" s="17">
        <f t="shared" ref="L5:L47" si="2">I5/1000</f>
        <v>4.3298999999999997E-2</v>
      </c>
      <c r="M5" s="17">
        <f t="shared" ref="M5:M47" si="3">J5/1000</f>
        <v>1.484359</v>
      </c>
      <c r="N5" s="17">
        <f t="shared" ref="N5:N47" si="4">K5/1000</f>
        <v>4.9620429999999995</v>
      </c>
      <c r="O5" s="7"/>
      <c r="P5" s="7"/>
    </row>
    <row r="6" spans="1:16" x14ac:dyDescent="0.3">
      <c r="A6" s="1">
        <v>1982</v>
      </c>
      <c r="B6" s="10">
        <v>1.4796E-2</v>
      </c>
      <c r="C6" s="10">
        <v>5.0822560000000001</v>
      </c>
      <c r="D6" s="10">
        <v>5.0721769999999999</v>
      </c>
      <c r="E6" s="10">
        <f t="shared" si="1"/>
        <v>10.169229</v>
      </c>
      <c r="F6" s="2"/>
      <c r="G6" s="17"/>
      <c r="H6" s="17"/>
      <c r="I6" s="15">
        <v>14.795999999999999</v>
      </c>
      <c r="J6" s="15">
        <v>5082.2560000000003</v>
      </c>
      <c r="K6" s="15">
        <v>5072.1769999999997</v>
      </c>
      <c r="L6" s="17">
        <f t="shared" si="2"/>
        <v>1.4796E-2</v>
      </c>
      <c r="M6" s="17">
        <f t="shared" si="3"/>
        <v>5.0822560000000001</v>
      </c>
      <c r="N6" s="17">
        <f t="shared" si="4"/>
        <v>5.0721769999999999</v>
      </c>
      <c r="O6" s="7"/>
      <c r="P6" s="7"/>
    </row>
    <row r="7" spans="1:16" x14ac:dyDescent="0.3">
      <c r="A7" s="1">
        <v>1983</v>
      </c>
      <c r="B7" s="10">
        <v>0.35357699999999997</v>
      </c>
      <c r="C7" s="10">
        <v>19.579764000000001</v>
      </c>
      <c r="D7" s="10">
        <v>0.396978</v>
      </c>
      <c r="E7" s="10">
        <f t="shared" si="1"/>
        <v>20.330319000000003</v>
      </c>
      <c r="F7" s="2"/>
      <c r="G7" s="17"/>
      <c r="H7" s="17"/>
      <c r="I7" s="15">
        <v>353.577</v>
      </c>
      <c r="J7" s="15">
        <v>19579.763999999999</v>
      </c>
      <c r="K7" s="15">
        <v>396.97800000000001</v>
      </c>
      <c r="L7" s="17">
        <f t="shared" si="2"/>
        <v>0.35357699999999997</v>
      </c>
      <c r="M7" s="17">
        <f t="shared" si="3"/>
        <v>19.579764000000001</v>
      </c>
      <c r="N7" s="17">
        <f t="shared" si="4"/>
        <v>0.396978</v>
      </c>
      <c r="O7" s="7"/>
      <c r="P7" s="7"/>
    </row>
    <row r="8" spans="1:16" x14ac:dyDescent="0.3">
      <c r="A8" s="1">
        <v>1984</v>
      </c>
      <c r="B8" s="10">
        <v>7.5732120000000007</v>
      </c>
      <c r="C8" s="10">
        <v>1.0247360000000001</v>
      </c>
      <c r="D8" s="10">
        <v>0</v>
      </c>
      <c r="E8" s="10">
        <f t="shared" si="1"/>
        <v>8.5979480000000006</v>
      </c>
      <c r="F8" s="2"/>
      <c r="G8" s="17"/>
      <c r="H8" s="17"/>
      <c r="I8" s="15">
        <v>7573.2120000000004</v>
      </c>
      <c r="J8" s="15">
        <v>1024.7360000000001</v>
      </c>
      <c r="K8" s="15">
        <v>0</v>
      </c>
      <c r="L8" s="17">
        <f t="shared" si="2"/>
        <v>7.5732120000000007</v>
      </c>
      <c r="M8" s="17">
        <f t="shared" si="3"/>
        <v>1.0247360000000001</v>
      </c>
      <c r="N8" s="17">
        <f t="shared" si="4"/>
        <v>0</v>
      </c>
      <c r="O8" s="7"/>
      <c r="P8" s="7"/>
    </row>
    <row r="9" spans="1:16" x14ac:dyDescent="0.3">
      <c r="A9" s="1">
        <v>1985</v>
      </c>
      <c r="B9" s="10">
        <v>1.6753000000000001E-2</v>
      </c>
      <c r="C9" s="10">
        <v>1.6668040000000002</v>
      </c>
      <c r="D9" s="10">
        <v>1.9706199999999998</v>
      </c>
      <c r="E9" s="10">
        <f t="shared" si="1"/>
        <v>3.6541769999999998</v>
      </c>
      <c r="F9" s="2"/>
      <c r="G9" s="17"/>
      <c r="H9" s="17"/>
      <c r="I9" s="15">
        <v>16.753</v>
      </c>
      <c r="J9" s="15">
        <v>1666.8040000000001</v>
      </c>
      <c r="K9" s="15">
        <v>1970.62</v>
      </c>
      <c r="L9" s="17">
        <f t="shared" si="2"/>
        <v>1.6753000000000001E-2</v>
      </c>
      <c r="M9" s="17">
        <f t="shared" si="3"/>
        <v>1.6668040000000002</v>
      </c>
      <c r="N9" s="17">
        <f t="shared" si="4"/>
        <v>1.9706199999999998</v>
      </c>
      <c r="O9" s="7"/>
      <c r="P9" s="7"/>
    </row>
    <row r="10" spans="1:16" x14ac:dyDescent="0.3">
      <c r="A10" s="1">
        <v>1986</v>
      </c>
      <c r="B10" s="10">
        <v>0.18526200000000001</v>
      </c>
      <c r="C10" s="10">
        <v>0.45996499999999996</v>
      </c>
      <c r="D10" s="10">
        <v>3.130071</v>
      </c>
      <c r="E10" s="10">
        <f t="shared" si="1"/>
        <v>3.7752980000000003</v>
      </c>
      <c r="F10" s="2"/>
      <c r="G10" s="17"/>
      <c r="H10" s="17"/>
      <c r="I10" s="15">
        <v>185.262</v>
      </c>
      <c r="J10" s="15">
        <v>459.96499999999997</v>
      </c>
      <c r="K10" s="15">
        <v>3130.0709999999999</v>
      </c>
      <c r="L10" s="17">
        <f t="shared" si="2"/>
        <v>0.18526200000000001</v>
      </c>
      <c r="M10" s="17">
        <f t="shared" si="3"/>
        <v>0.45996499999999996</v>
      </c>
      <c r="N10" s="17">
        <f t="shared" si="4"/>
        <v>3.130071</v>
      </c>
      <c r="O10" s="7"/>
      <c r="P10" s="7"/>
    </row>
    <row r="11" spans="1:16" x14ac:dyDescent="0.3">
      <c r="A11">
        <v>1987</v>
      </c>
      <c r="B11" s="11">
        <v>7.8387760000000002</v>
      </c>
      <c r="C11" s="11">
        <v>7.5927910000000001</v>
      </c>
      <c r="D11" s="11">
        <v>1.3391169999999999</v>
      </c>
      <c r="E11" s="10">
        <f t="shared" si="1"/>
        <v>16.770684000000003</v>
      </c>
      <c r="G11" s="17"/>
      <c r="H11" s="17"/>
      <c r="I11" s="15">
        <v>7838.7759999999998</v>
      </c>
      <c r="J11" s="15">
        <v>7592.7910000000002</v>
      </c>
      <c r="K11" s="15">
        <v>1339.117</v>
      </c>
      <c r="L11" s="17">
        <f t="shared" si="2"/>
        <v>7.8387760000000002</v>
      </c>
      <c r="M11" s="17">
        <f t="shared" si="3"/>
        <v>7.5927910000000001</v>
      </c>
      <c r="N11" s="17">
        <f t="shared" si="4"/>
        <v>1.3391169999999999</v>
      </c>
      <c r="O11" s="7"/>
      <c r="P11" s="7"/>
    </row>
    <row r="12" spans="1:16" x14ac:dyDescent="0.3">
      <c r="A12">
        <v>1988</v>
      </c>
      <c r="B12" s="11">
        <v>0.33126899999999998</v>
      </c>
      <c r="C12" s="11">
        <v>2.076832</v>
      </c>
      <c r="D12" s="11">
        <v>0</v>
      </c>
      <c r="E12" s="10">
        <f t="shared" si="1"/>
        <v>2.4081009999999998</v>
      </c>
      <c r="G12" s="17"/>
      <c r="H12" s="17"/>
      <c r="I12" s="15">
        <v>331.26900000000001</v>
      </c>
      <c r="J12" s="15">
        <v>2076.8319999999999</v>
      </c>
      <c r="K12" s="15">
        <v>0</v>
      </c>
      <c r="L12" s="17">
        <f t="shared" si="2"/>
        <v>0.33126899999999998</v>
      </c>
      <c r="M12" s="17">
        <f t="shared" si="3"/>
        <v>2.076832</v>
      </c>
      <c r="N12" s="17">
        <f t="shared" si="4"/>
        <v>0</v>
      </c>
      <c r="O12" s="7"/>
      <c r="P12" s="7"/>
    </row>
    <row r="13" spans="1:16" x14ac:dyDescent="0.3">
      <c r="A13">
        <v>1989</v>
      </c>
      <c r="B13" s="11">
        <v>1.686609</v>
      </c>
      <c r="C13" s="11">
        <v>1.050165</v>
      </c>
      <c r="D13" s="11">
        <v>2.608228</v>
      </c>
      <c r="E13" s="10">
        <f t="shared" si="1"/>
        <v>5.345002</v>
      </c>
      <c r="G13" s="17"/>
      <c r="H13" s="17"/>
      <c r="I13" s="15">
        <v>1686.6089999999999</v>
      </c>
      <c r="J13" s="15">
        <v>1050.165</v>
      </c>
      <c r="K13" s="15">
        <v>2608.2280000000001</v>
      </c>
      <c r="L13" s="17">
        <f t="shared" si="2"/>
        <v>1.686609</v>
      </c>
      <c r="M13" s="17">
        <f t="shared" si="3"/>
        <v>1.050165</v>
      </c>
      <c r="N13" s="17">
        <f t="shared" si="4"/>
        <v>2.608228</v>
      </c>
      <c r="O13" s="7"/>
      <c r="P13" s="7"/>
    </row>
    <row r="14" spans="1:16" x14ac:dyDescent="0.3">
      <c r="A14">
        <v>1990</v>
      </c>
      <c r="B14" s="11">
        <v>16.854189999999999</v>
      </c>
      <c r="C14" s="11">
        <v>2.6826029999999998</v>
      </c>
      <c r="D14" s="11">
        <v>13.551092000000001</v>
      </c>
      <c r="E14" s="10">
        <f t="shared" si="1"/>
        <v>33.087885</v>
      </c>
      <c r="G14" s="17"/>
      <c r="H14" s="17"/>
      <c r="I14" s="15">
        <v>16854.189999999999</v>
      </c>
      <c r="J14" s="15">
        <v>2682.6030000000001</v>
      </c>
      <c r="K14" s="15">
        <v>13551.092000000001</v>
      </c>
      <c r="L14" s="17">
        <f t="shared" si="2"/>
        <v>16.854189999999999</v>
      </c>
      <c r="M14" s="17">
        <f t="shared" si="3"/>
        <v>2.6826029999999998</v>
      </c>
      <c r="N14" s="17">
        <f t="shared" si="4"/>
        <v>13.551092000000001</v>
      </c>
      <c r="O14" s="7"/>
      <c r="P14" s="7"/>
    </row>
    <row r="15" spans="1:16" x14ac:dyDescent="0.3">
      <c r="A15">
        <v>1991</v>
      </c>
      <c r="B15" s="11">
        <v>9.2635000000000009E-2</v>
      </c>
      <c r="C15" s="11">
        <v>1.3799239999999999</v>
      </c>
      <c r="D15" s="11">
        <v>1.370981</v>
      </c>
      <c r="E15" s="10">
        <f t="shared" si="1"/>
        <v>2.84354</v>
      </c>
      <c r="G15" s="17"/>
      <c r="H15" s="17"/>
      <c r="I15" s="15">
        <v>92.635000000000005</v>
      </c>
      <c r="J15" s="15">
        <v>1379.924</v>
      </c>
      <c r="K15" s="15">
        <v>1370.981</v>
      </c>
      <c r="L15" s="17">
        <f t="shared" si="2"/>
        <v>9.2635000000000009E-2</v>
      </c>
      <c r="M15" s="17">
        <f t="shared" si="3"/>
        <v>1.3799239999999999</v>
      </c>
      <c r="N15" s="17">
        <f t="shared" si="4"/>
        <v>1.370981</v>
      </c>
      <c r="O15" s="7"/>
      <c r="P15" s="7"/>
    </row>
    <row r="16" spans="1:16" x14ac:dyDescent="0.3">
      <c r="A16">
        <v>1992</v>
      </c>
      <c r="B16" s="11">
        <v>0.83426099999999992</v>
      </c>
      <c r="C16" s="11">
        <v>3.288341</v>
      </c>
      <c r="D16" s="11">
        <v>4.1212399999999993</v>
      </c>
      <c r="E16" s="10">
        <f t="shared" si="1"/>
        <v>8.243841999999999</v>
      </c>
      <c r="G16" s="17"/>
      <c r="H16" s="17"/>
      <c r="I16" s="15">
        <v>834.26099999999997</v>
      </c>
      <c r="J16" s="15">
        <v>3288.3409999999999</v>
      </c>
      <c r="K16" s="15">
        <v>4121.24</v>
      </c>
      <c r="L16" s="17">
        <f t="shared" si="2"/>
        <v>0.83426099999999992</v>
      </c>
      <c r="M16" s="17">
        <f t="shared" si="3"/>
        <v>3.288341</v>
      </c>
      <c r="N16" s="17">
        <f t="shared" si="4"/>
        <v>4.1212399999999993</v>
      </c>
      <c r="O16" s="7"/>
      <c r="P16" s="7"/>
    </row>
    <row r="17" spans="1:16" x14ac:dyDescent="0.3">
      <c r="A17">
        <v>1993</v>
      </c>
      <c r="B17" s="11">
        <v>2.5539299999999998</v>
      </c>
      <c r="C17" s="11">
        <v>3.321132</v>
      </c>
      <c r="D17" s="11">
        <v>0.51779900000000001</v>
      </c>
      <c r="E17" s="10">
        <f t="shared" si="1"/>
        <v>6.3928609999999999</v>
      </c>
      <c r="G17" s="17"/>
      <c r="H17" s="17"/>
      <c r="I17" s="15">
        <v>2553.9299999999998</v>
      </c>
      <c r="J17" s="15">
        <v>3321.1320000000001</v>
      </c>
      <c r="K17" s="15">
        <v>517.79899999999998</v>
      </c>
      <c r="L17" s="17">
        <f t="shared" si="2"/>
        <v>2.5539299999999998</v>
      </c>
      <c r="M17" s="17">
        <f t="shared" si="3"/>
        <v>3.321132</v>
      </c>
      <c r="N17" s="17">
        <f t="shared" si="4"/>
        <v>0.51779900000000001</v>
      </c>
      <c r="O17" s="7"/>
      <c r="P17" s="7"/>
    </row>
    <row r="18" spans="1:16" x14ac:dyDescent="0.3">
      <c r="A18">
        <v>1994</v>
      </c>
      <c r="B18" s="11">
        <v>1.4225640000000002</v>
      </c>
      <c r="C18" s="11">
        <v>19.176770000000001</v>
      </c>
      <c r="D18" s="11">
        <v>0.33797000000000005</v>
      </c>
      <c r="E18" s="10">
        <f t="shared" si="1"/>
        <v>20.937304000000001</v>
      </c>
      <c r="G18" s="17"/>
      <c r="H18" s="17"/>
      <c r="I18" s="15">
        <v>1422.5640000000001</v>
      </c>
      <c r="J18" s="15">
        <v>19176.77</v>
      </c>
      <c r="K18" s="15">
        <v>337.97</v>
      </c>
      <c r="L18" s="17">
        <f t="shared" si="2"/>
        <v>1.4225640000000002</v>
      </c>
      <c r="M18" s="17">
        <f t="shared" si="3"/>
        <v>19.176770000000001</v>
      </c>
      <c r="N18" s="17">
        <f t="shared" si="4"/>
        <v>0.33797000000000005</v>
      </c>
      <c r="O18" s="7"/>
      <c r="P18" s="7"/>
    </row>
    <row r="19" spans="1:16" x14ac:dyDescent="0.3">
      <c r="A19">
        <v>1995</v>
      </c>
      <c r="B19" s="11">
        <v>3.3286770000000003</v>
      </c>
      <c r="C19" s="11">
        <v>2.562398</v>
      </c>
      <c r="D19" s="11">
        <v>1.274648</v>
      </c>
      <c r="E19" s="10">
        <f t="shared" si="1"/>
        <v>7.1657230000000007</v>
      </c>
      <c r="G19" s="17"/>
      <c r="H19" s="17"/>
      <c r="I19" s="15">
        <v>3328.6770000000001</v>
      </c>
      <c r="J19" s="15">
        <v>2562.3980000000001</v>
      </c>
      <c r="K19" s="15">
        <v>1274.6479999999999</v>
      </c>
      <c r="L19" s="17">
        <f t="shared" si="2"/>
        <v>3.3286770000000003</v>
      </c>
      <c r="M19" s="17">
        <f t="shared" si="3"/>
        <v>2.562398</v>
      </c>
      <c r="N19" s="17">
        <f t="shared" si="4"/>
        <v>1.274648</v>
      </c>
      <c r="O19" s="7"/>
      <c r="P19" s="7"/>
    </row>
    <row r="20" spans="1:16" x14ac:dyDescent="0.3">
      <c r="A20">
        <v>1996</v>
      </c>
      <c r="B20" s="11">
        <v>0.10831199999999999</v>
      </c>
      <c r="C20" s="11">
        <v>2.882978</v>
      </c>
      <c r="D20" s="11">
        <v>0.97745300000000002</v>
      </c>
      <c r="E20" s="10">
        <f t="shared" si="1"/>
        <v>3.9687430000000004</v>
      </c>
      <c r="G20" s="17"/>
      <c r="H20" s="17"/>
      <c r="I20" s="15">
        <v>108.312</v>
      </c>
      <c r="J20" s="15">
        <v>2882.9780000000001</v>
      </c>
      <c r="K20" s="15">
        <v>977.45299999999997</v>
      </c>
      <c r="L20" s="17">
        <f t="shared" si="2"/>
        <v>0.10831199999999999</v>
      </c>
      <c r="M20" s="17">
        <f t="shared" si="3"/>
        <v>2.882978</v>
      </c>
      <c r="N20" s="17">
        <f t="shared" si="4"/>
        <v>0.97745300000000002</v>
      </c>
      <c r="O20" s="7"/>
      <c r="P20" s="7"/>
    </row>
    <row r="21" spans="1:16" x14ac:dyDescent="0.3">
      <c r="A21">
        <v>1997</v>
      </c>
      <c r="B21" s="11">
        <v>0.295074</v>
      </c>
      <c r="C21" s="11">
        <v>14.053941</v>
      </c>
      <c r="D21" s="11">
        <v>1.6706130000000001</v>
      </c>
      <c r="E21" s="10">
        <f t="shared" si="1"/>
        <v>16.019628000000001</v>
      </c>
      <c r="G21" s="17"/>
      <c r="H21" s="17"/>
      <c r="I21" s="15">
        <v>295.07400000000001</v>
      </c>
      <c r="J21" s="15">
        <v>14053.941000000001</v>
      </c>
      <c r="K21" s="15">
        <v>1670.6130000000001</v>
      </c>
      <c r="L21" s="17">
        <f t="shared" si="2"/>
        <v>0.295074</v>
      </c>
      <c r="M21" s="17">
        <f t="shared" si="3"/>
        <v>14.053941</v>
      </c>
      <c r="N21" s="17">
        <f t="shared" si="4"/>
        <v>1.6706130000000001</v>
      </c>
      <c r="O21" s="7"/>
      <c r="P21" s="7"/>
    </row>
    <row r="22" spans="1:16" x14ac:dyDescent="0.3">
      <c r="A22">
        <v>1998</v>
      </c>
      <c r="B22" s="11">
        <v>0.99035000000000006</v>
      </c>
      <c r="C22" s="11">
        <v>2.410177</v>
      </c>
      <c r="D22" s="11">
        <v>1.525128</v>
      </c>
      <c r="E22" s="10">
        <f t="shared" si="1"/>
        <v>4.9256550000000008</v>
      </c>
      <c r="G22" s="17"/>
      <c r="H22" s="17"/>
      <c r="I22" s="15">
        <v>990.35</v>
      </c>
      <c r="J22" s="15">
        <v>2410.1770000000001</v>
      </c>
      <c r="K22" s="15">
        <v>1525.1279999999999</v>
      </c>
      <c r="L22" s="17">
        <f t="shared" si="2"/>
        <v>0.99035000000000006</v>
      </c>
      <c r="M22" s="17">
        <f t="shared" si="3"/>
        <v>2.410177</v>
      </c>
      <c r="N22" s="17">
        <f t="shared" si="4"/>
        <v>1.525128</v>
      </c>
      <c r="O22" s="7"/>
      <c r="P22" s="7"/>
    </row>
    <row r="23" spans="1:16" x14ac:dyDescent="0.3">
      <c r="A23">
        <v>1999</v>
      </c>
      <c r="B23" s="11">
        <v>26.577244</v>
      </c>
      <c r="C23" s="11">
        <v>4.9800579999999997</v>
      </c>
      <c r="D23" s="11">
        <v>5.146058</v>
      </c>
      <c r="E23" s="10">
        <f t="shared" si="1"/>
        <v>36.703360000000004</v>
      </c>
      <c r="G23" s="17"/>
      <c r="H23" s="17"/>
      <c r="I23" s="15">
        <v>26577.243999999999</v>
      </c>
      <c r="J23" s="15">
        <v>4980.058</v>
      </c>
      <c r="K23" s="15">
        <v>5146.058</v>
      </c>
      <c r="L23" s="17">
        <f t="shared" si="2"/>
        <v>26.577244</v>
      </c>
      <c r="M23" s="17">
        <f t="shared" si="3"/>
        <v>4.9800579999999997</v>
      </c>
      <c r="N23" s="17">
        <f t="shared" si="4"/>
        <v>5.146058</v>
      </c>
      <c r="O23" s="7"/>
      <c r="P23" s="7"/>
    </row>
    <row r="24" spans="1:16" x14ac:dyDescent="0.3">
      <c r="A24">
        <v>2000</v>
      </c>
      <c r="B24" s="11">
        <v>1.081458</v>
      </c>
      <c r="C24" s="11">
        <v>18.520723999999998</v>
      </c>
      <c r="D24" s="11">
        <v>3.4377689999999999</v>
      </c>
      <c r="E24" s="10">
        <f t="shared" si="1"/>
        <v>23.039950999999999</v>
      </c>
      <c r="G24" s="17"/>
      <c r="H24" s="17"/>
      <c r="I24" s="15">
        <v>1081.4580000000001</v>
      </c>
      <c r="J24" s="15">
        <v>18520.723999999998</v>
      </c>
      <c r="K24" s="15">
        <v>3437.7689999999998</v>
      </c>
      <c r="L24" s="17">
        <f t="shared" si="2"/>
        <v>1.081458</v>
      </c>
      <c r="M24" s="17">
        <f t="shared" si="3"/>
        <v>18.520723999999998</v>
      </c>
      <c r="N24" s="17">
        <f t="shared" si="4"/>
        <v>3.4377689999999999</v>
      </c>
      <c r="O24" s="7"/>
      <c r="P24" s="7"/>
    </row>
    <row r="25" spans="1:16" x14ac:dyDescent="0.3">
      <c r="A25">
        <v>2001</v>
      </c>
      <c r="B25" s="11">
        <v>1.683127</v>
      </c>
      <c r="C25" s="11">
        <v>3.306279</v>
      </c>
      <c r="D25" s="11">
        <v>0.116177</v>
      </c>
      <c r="E25" s="10">
        <f t="shared" si="1"/>
        <v>5.1055830000000002</v>
      </c>
      <c r="G25" s="17"/>
      <c r="H25" s="17"/>
      <c r="I25" s="15">
        <v>1683.127</v>
      </c>
      <c r="J25" s="15">
        <v>3306.279</v>
      </c>
      <c r="K25" s="15">
        <v>116.17700000000001</v>
      </c>
      <c r="L25" s="17">
        <f t="shared" si="2"/>
        <v>1.683127</v>
      </c>
      <c r="M25" s="17">
        <f t="shared" si="3"/>
        <v>3.306279</v>
      </c>
      <c r="N25" s="17">
        <f t="shared" si="4"/>
        <v>0.116177</v>
      </c>
      <c r="O25" s="7"/>
      <c r="P25" s="7"/>
    </row>
    <row r="26" spans="1:16" x14ac:dyDescent="0.3">
      <c r="A26">
        <v>2002</v>
      </c>
      <c r="B26" s="11">
        <v>5.5233819999999998</v>
      </c>
      <c r="C26" s="11">
        <v>39.831566000000002</v>
      </c>
      <c r="D26" s="11">
        <v>0.365338</v>
      </c>
      <c r="E26" s="10">
        <f t="shared" si="1"/>
        <v>45.720286000000002</v>
      </c>
      <c r="G26" s="17"/>
      <c r="H26" s="17"/>
      <c r="I26" s="15">
        <v>5523.3819999999996</v>
      </c>
      <c r="J26" s="15">
        <v>39831.565999999999</v>
      </c>
      <c r="K26" s="15">
        <v>365.33800000000002</v>
      </c>
      <c r="L26" s="17">
        <f t="shared" si="2"/>
        <v>5.5233819999999998</v>
      </c>
      <c r="M26" s="17">
        <f t="shared" si="3"/>
        <v>39.831566000000002</v>
      </c>
      <c r="N26" s="17">
        <f t="shared" si="4"/>
        <v>0.365338</v>
      </c>
      <c r="O26" s="7"/>
      <c r="P26" s="7"/>
    </row>
    <row r="27" spans="1:16" x14ac:dyDescent="0.3">
      <c r="A27">
        <v>2003</v>
      </c>
      <c r="B27" s="11">
        <v>1.192259</v>
      </c>
      <c r="C27" s="11">
        <v>4.4982839999999999</v>
      </c>
      <c r="D27" s="11">
        <v>22.692062999999997</v>
      </c>
      <c r="E27" s="10">
        <f t="shared" si="1"/>
        <v>28.382605999999996</v>
      </c>
      <c r="G27" s="17"/>
      <c r="H27" s="17"/>
      <c r="I27" s="15">
        <v>1192.259</v>
      </c>
      <c r="J27" s="15">
        <v>4498.2839999999997</v>
      </c>
      <c r="K27" s="15">
        <v>22692.062999999998</v>
      </c>
      <c r="L27" s="17">
        <f t="shared" si="2"/>
        <v>1.192259</v>
      </c>
      <c r="M27" s="17">
        <f t="shared" si="3"/>
        <v>4.4982839999999999</v>
      </c>
      <c r="N27" s="17">
        <f t="shared" si="4"/>
        <v>22.692062999999997</v>
      </c>
      <c r="O27" s="7"/>
      <c r="P27" s="7"/>
    </row>
    <row r="28" spans="1:16" x14ac:dyDescent="0.3">
      <c r="A28">
        <v>2004</v>
      </c>
      <c r="B28" s="11">
        <v>2.5266760000000001</v>
      </c>
      <c r="C28" s="11">
        <v>0.60639799999999999</v>
      </c>
      <c r="D28" s="11">
        <v>1.68407</v>
      </c>
      <c r="E28" s="10">
        <f t="shared" si="1"/>
        <v>4.8171439999999999</v>
      </c>
      <c r="G28" s="17"/>
      <c r="H28" s="17"/>
      <c r="I28" s="15">
        <v>2526.6759999999999</v>
      </c>
      <c r="J28" s="15">
        <v>606.39800000000002</v>
      </c>
      <c r="K28" s="15">
        <v>1684.07</v>
      </c>
      <c r="L28" s="17">
        <f t="shared" si="2"/>
        <v>2.5266760000000001</v>
      </c>
      <c r="M28" s="17">
        <f t="shared" si="3"/>
        <v>0.60639799999999999</v>
      </c>
      <c r="N28" s="17">
        <f t="shared" si="4"/>
        <v>1.68407</v>
      </c>
      <c r="O28" s="7"/>
      <c r="P28" s="7"/>
    </row>
    <row r="29" spans="1:16" x14ac:dyDescent="0.3">
      <c r="A29">
        <v>2005</v>
      </c>
      <c r="B29" s="11">
        <v>5.7366850000000005</v>
      </c>
      <c r="C29" s="11">
        <v>8.371912</v>
      </c>
      <c r="D29" s="11">
        <v>6.9453290000000001</v>
      </c>
      <c r="E29" s="10">
        <f t="shared" si="1"/>
        <v>21.053926000000001</v>
      </c>
      <c r="G29" s="17"/>
      <c r="H29" s="17"/>
      <c r="I29" s="15">
        <v>5736.6850000000004</v>
      </c>
      <c r="J29" s="15">
        <v>8371.9120000000003</v>
      </c>
      <c r="K29" s="15">
        <v>6945.3289999999997</v>
      </c>
      <c r="L29" s="17">
        <f t="shared" si="2"/>
        <v>5.7366850000000005</v>
      </c>
      <c r="M29" s="17">
        <f t="shared" si="3"/>
        <v>8.371912</v>
      </c>
      <c r="N29" s="17">
        <f t="shared" si="4"/>
        <v>6.9453290000000001</v>
      </c>
      <c r="O29" s="7"/>
      <c r="P29" s="7"/>
    </row>
    <row r="30" spans="1:16" x14ac:dyDescent="0.3">
      <c r="A30">
        <v>2006</v>
      </c>
      <c r="B30" s="11">
        <v>0.90547800000000001</v>
      </c>
      <c r="C30" s="11">
        <v>0.99034500000000003</v>
      </c>
      <c r="D30" s="11">
        <v>2.3899180000000002</v>
      </c>
      <c r="E30" s="10">
        <f t="shared" si="1"/>
        <v>4.2857409999999998</v>
      </c>
      <c r="G30" s="17"/>
      <c r="H30" s="17"/>
      <c r="I30" s="15">
        <v>905.47799999999995</v>
      </c>
      <c r="J30" s="15">
        <v>990.34500000000003</v>
      </c>
      <c r="K30" s="15">
        <v>2389.9180000000001</v>
      </c>
      <c r="L30" s="17">
        <f t="shared" si="2"/>
        <v>0.90547800000000001</v>
      </c>
      <c r="M30" s="17">
        <f t="shared" si="3"/>
        <v>0.99034500000000003</v>
      </c>
      <c r="N30" s="17">
        <f t="shared" si="4"/>
        <v>2.3899180000000002</v>
      </c>
      <c r="O30" s="7"/>
      <c r="P30" s="7"/>
    </row>
    <row r="31" spans="1:16" x14ac:dyDescent="0.3">
      <c r="A31">
        <v>2007</v>
      </c>
      <c r="B31" s="11">
        <v>8.8413109999999993</v>
      </c>
      <c r="C31" s="11">
        <v>0.762822</v>
      </c>
      <c r="D31" s="11">
        <v>1.7216600000000002</v>
      </c>
      <c r="E31" s="10">
        <f t="shared" si="1"/>
        <v>11.325792999999999</v>
      </c>
      <c r="G31" s="17"/>
      <c r="H31" s="17"/>
      <c r="I31" s="15">
        <v>8841.3109999999997</v>
      </c>
      <c r="J31" s="15">
        <v>762.822</v>
      </c>
      <c r="K31" s="15">
        <v>1721.66</v>
      </c>
      <c r="L31" s="17">
        <f t="shared" si="2"/>
        <v>8.8413109999999993</v>
      </c>
      <c r="M31" s="17">
        <f t="shared" si="3"/>
        <v>0.762822</v>
      </c>
      <c r="N31" s="17">
        <f t="shared" si="4"/>
        <v>1.7216600000000002</v>
      </c>
      <c r="O31" s="7"/>
      <c r="P31" s="7"/>
    </row>
    <row r="32" spans="1:16" x14ac:dyDescent="0.3">
      <c r="A32">
        <v>2008</v>
      </c>
      <c r="B32" s="11">
        <v>3.8820239999999999</v>
      </c>
      <c r="C32" s="11">
        <v>1.763541</v>
      </c>
      <c r="D32" s="11">
        <v>0.27096199999999998</v>
      </c>
      <c r="E32" s="10">
        <f t="shared" si="1"/>
        <v>5.9165269999999994</v>
      </c>
      <c r="G32" s="17"/>
      <c r="H32" s="17"/>
      <c r="I32" s="15">
        <v>3882.0239999999999</v>
      </c>
      <c r="J32" s="15">
        <v>1763.5409999999999</v>
      </c>
      <c r="K32" s="15">
        <v>270.96199999999999</v>
      </c>
      <c r="L32" s="17">
        <f t="shared" si="2"/>
        <v>3.8820239999999999</v>
      </c>
      <c r="M32" s="17">
        <f t="shared" si="3"/>
        <v>1.763541</v>
      </c>
      <c r="N32" s="17">
        <f t="shared" si="4"/>
        <v>0.27096199999999998</v>
      </c>
      <c r="O32" s="7"/>
      <c r="P32" s="7"/>
    </row>
    <row r="33" spans="1:16" x14ac:dyDescent="0.3">
      <c r="A33">
        <v>2009</v>
      </c>
      <c r="B33" s="11">
        <v>6.0818469999999998</v>
      </c>
      <c r="C33" s="11">
        <v>1.5823050000000001</v>
      </c>
      <c r="D33" s="11">
        <v>0.40097699999999997</v>
      </c>
      <c r="E33" s="10">
        <f t="shared" si="1"/>
        <v>8.0651289999999989</v>
      </c>
      <c r="F33" s="13">
        <f>SUM(E4:E33)/30</f>
        <v>12.750363966666665</v>
      </c>
      <c r="G33" s="17"/>
      <c r="H33" s="17"/>
      <c r="I33" s="15">
        <v>6081.8469999999998</v>
      </c>
      <c r="J33" s="15">
        <v>1582.3050000000001</v>
      </c>
      <c r="K33" s="15">
        <v>400.97699999999998</v>
      </c>
      <c r="L33" s="17">
        <f t="shared" si="2"/>
        <v>6.0818469999999998</v>
      </c>
      <c r="M33" s="17">
        <f t="shared" si="3"/>
        <v>1.5823050000000001</v>
      </c>
      <c r="N33" s="17">
        <f t="shared" si="4"/>
        <v>0.40097699999999997</v>
      </c>
      <c r="O33" s="7"/>
      <c r="P33" s="7"/>
    </row>
    <row r="34" spans="1:16" x14ac:dyDescent="0.3">
      <c r="A34">
        <v>2010</v>
      </c>
      <c r="B34" s="11">
        <v>7.0672189999999997</v>
      </c>
      <c r="C34" s="11">
        <v>13.23706</v>
      </c>
      <c r="D34" s="11">
        <v>2.9697550000000001</v>
      </c>
      <c r="E34" s="10">
        <f t="shared" si="1"/>
        <v>23.274034</v>
      </c>
      <c r="F34" s="13">
        <f t="shared" ref="F34:F47" si="5">SUM(E5:E34)/30</f>
        <v>13.293857333333332</v>
      </c>
      <c r="G34" s="17"/>
      <c r="H34" s="17"/>
      <c r="I34" s="15">
        <v>7067.2190000000001</v>
      </c>
      <c r="J34" s="15">
        <v>13237.06</v>
      </c>
      <c r="K34" s="15">
        <v>2969.7550000000001</v>
      </c>
      <c r="L34" s="17">
        <f t="shared" si="2"/>
        <v>7.0672189999999997</v>
      </c>
      <c r="M34" s="17">
        <f t="shared" si="3"/>
        <v>13.23706</v>
      </c>
      <c r="N34" s="17">
        <f t="shared" si="4"/>
        <v>2.9697550000000001</v>
      </c>
      <c r="O34" s="7"/>
      <c r="P34" s="7"/>
    </row>
    <row r="35" spans="1:16" x14ac:dyDescent="0.3">
      <c r="A35">
        <v>2011</v>
      </c>
      <c r="B35" s="11">
        <v>1.4775750000000001</v>
      </c>
      <c r="C35" s="11">
        <v>4.7284470000000001</v>
      </c>
      <c r="D35" s="11">
        <v>0.86279799999999995</v>
      </c>
      <c r="E35" s="10">
        <f t="shared" si="1"/>
        <v>7.0688199999999997</v>
      </c>
      <c r="F35" s="13">
        <f t="shared" si="5"/>
        <v>13.313161299999999</v>
      </c>
      <c r="G35" s="17"/>
      <c r="H35" s="17"/>
      <c r="I35" s="15">
        <v>1477.575</v>
      </c>
      <c r="J35" s="15">
        <v>4728.4470000000001</v>
      </c>
      <c r="K35" s="15">
        <v>862.798</v>
      </c>
      <c r="L35" s="17">
        <f t="shared" si="2"/>
        <v>1.4775750000000001</v>
      </c>
      <c r="M35" s="17">
        <f t="shared" si="3"/>
        <v>4.7284470000000001</v>
      </c>
      <c r="N35" s="17">
        <f t="shared" si="4"/>
        <v>0.86279799999999995</v>
      </c>
      <c r="O35" s="7"/>
      <c r="P35" s="7"/>
    </row>
    <row r="36" spans="1:16" x14ac:dyDescent="0.3">
      <c r="A36">
        <v>2012</v>
      </c>
      <c r="B36" s="11">
        <v>0.82516099999999992</v>
      </c>
      <c r="C36" s="11">
        <v>1.154539</v>
      </c>
      <c r="D36" s="11">
        <v>2.4451170000000002</v>
      </c>
      <c r="E36" s="10">
        <f t="shared" si="1"/>
        <v>4.424817</v>
      </c>
      <c r="F36" s="13">
        <f t="shared" si="5"/>
        <v>13.121680900000001</v>
      </c>
      <c r="G36" s="17"/>
      <c r="H36" s="17"/>
      <c r="I36" s="15">
        <v>825.16099999999994</v>
      </c>
      <c r="J36" s="15">
        <v>1154.539</v>
      </c>
      <c r="K36" s="15">
        <v>2445.1170000000002</v>
      </c>
      <c r="L36" s="17">
        <f t="shared" si="2"/>
        <v>0.82516099999999992</v>
      </c>
      <c r="M36" s="17">
        <f t="shared" si="3"/>
        <v>1.154539</v>
      </c>
      <c r="N36" s="17">
        <f t="shared" si="4"/>
        <v>2.4451170000000002</v>
      </c>
      <c r="O36" s="7"/>
      <c r="P36" s="7"/>
    </row>
    <row r="37" spans="1:16" x14ac:dyDescent="0.3">
      <c r="A37">
        <v>2013</v>
      </c>
      <c r="B37" s="11">
        <v>9.9320400000000006</v>
      </c>
      <c r="C37" s="11">
        <v>13.331436999999999</v>
      </c>
      <c r="D37" s="11">
        <v>8.797000000000001E-3</v>
      </c>
      <c r="E37" s="10">
        <f t="shared" si="1"/>
        <v>23.272274000000003</v>
      </c>
      <c r="F37" s="13">
        <f t="shared" si="5"/>
        <v>13.219746066666666</v>
      </c>
      <c r="G37" s="17"/>
      <c r="H37" s="17"/>
      <c r="I37" s="15">
        <v>9932.0400000000009</v>
      </c>
      <c r="J37" s="15">
        <v>13331.437</v>
      </c>
      <c r="K37" s="15">
        <v>8.7970000000000006</v>
      </c>
      <c r="L37" s="17">
        <f t="shared" si="2"/>
        <v>9.9320400000000006</v>
      </c>
      <c r="M37" s="17">
        <f t="shared" si="3"/>
        <v>13.331436999999999</v>
      </c>
      <c r="N37" s="17">
        <f t="shared" si="4"/>
        <v>8.797000000000001E-3</v>
      </c>
      <c r="O37" s="7"/>
      <c r="P37" s="7"/>
    </row>
    <row r="38" spans="1:16" x14ac:dyDescent="0.3">
      <c r="A38">
        <v>2014</v>
      </c>
      <c r="B38" s="11">
        <v>7.2946749999999998</v>
      </c>
      <c r="C38" s="11">
        <v>6.4103770000000004</v>
      </c>
      <c r="D38" s="11">
        <v>0.14072999999999999</v>
      </c>
      <c r="E38" s="10">
        <f t="shared" si="1"/>
        <v>13.845782</v>
      </c>
      <c r="F38" s="13">
        <f t="shared" si="5"/>
        <v>13.394673866666663</v>
      </c>
      <c r="G38" s="17"/>
      <c r="H38" s="17"/>
      <c r="I38" s="15">
        <v>7294.6750000000002</v>
      </c>
      <c r="J38" s="15">
        <v>6410.3770000000004</v>
      </c>
      <c r="K38" s="15">
        <v>140.72999999999999</v>
      </c>
      <c r="L38" s="17">
        <f t="shared" si="2"/>
        <v>7.2946749999999998</v>
      </c>
      <c r="M38" s="17">
        <f t="shared" si="3"/>
        <v>6.4103770000000004</v>
      </c>
      <c r="N38" s="17">
        <f t="shared" si="4"/>
        <v>0.14072999999999999</v>
      </c>
      <c r="O38" s="7"/>
      <c r="P38" s="7"/>
    </row>
    <row r="39" spans="1:16" x14ac:dyDescent="0.3">
      <c r="A39">
        <v>2015</v>
      </c>
      <c r="B39" s="11">
        <v>3.6351909999999998</v>
      </c>
      <c r="C39" s="11">
        <v>5.1691019999999996</v>
      </c>
      <c r="D39" s="11">
        <v>3.6917230000000001</v>
      </c>
      <c r="E39" s="10">
        <f t="shared" si="1"/>
        <v>12.496015999999999</v>
      </c>
      <c r="F39" s="13">
        <f t="shared" si="5"/>
        <v>13.68940183333333</v>
      </c>
      <c r="G39" s="17"/>
      <c r="H39" s="17"/>
      <c r="I39" s="15">
        <v>3635.1909999999998</v>
      </c>
      <c r="J39" s="15">
        <v>5169.1019999999999</v>
      </c>
      <c r="K39" s="15">
        <v>3691.723</v>
      </c>
      <c r="L39" s="17">
        <f t="shared" si="2"/>
        <v>3.6351909999999998</v>
      </c>
      <c r="M39" s="17">
        <f t="shared" si="3"/>
        <v>5.1691019999999996</v>
      </c>
      <c r="N39" s="17">
        <f t="shared" si="4"/>
        <v>3.6917230000000001</v>
      </c>
      <c r="O39" s="7"/>
      <c r="P39" s="7"/>
    </row>
    <row r="40" spans="1:16" x14ac:dyDescent="0.3">
      <c r="A40">
        <v>2016</v>
      </c>
      <c r="B40" s="11">
        <v>1.8338979999999998</v>
      </c>
      <c r="C40" s="11">
        <v>7.8678410000000003</v>
      </c>
      <c r="D40" s="11">
        <v>0.77695599999999998</v>
      </c>
      <c r="E40" s="10">
        <f t="shared" si="1"/>
        <v>10.478695</v>
      </c>
      <c r="F40" s="13">
        <f t="shared" si="5"/>
        <v>13.912848399999996</v>
      </c>
      <c r="G40" s="17"/>
      <c r="H40" s="17"/>
      <c r="I40" s="15">
        <v>1833.8979999999999</v>
      </c>
      <c r="J40" s="15">
        <v>7867.8410000000003</v>
      </c>
      <c r="K40" s="15">
        <v>776.95600000000002</v>
      </c>
      <c r="L40" s="17">
        <f t="shared" si="2"/>
        <v>1.8338979999999998</v>
      </c>
      <c r="M40" s="17">
        <f t="shared" si="3"/>
        <v>7.8678410000000003</v>
      </c>
      <c r="N40" s="17">
        <f t="shared" si="4"/>
        <v>0.77695599999999998</v>
      </c>
      <c r="O40" s="7"/>
      <c r="P40" s="7"/>
    </row>
    <row r="41" spans="1:16" x14ac:dyDescent="0.3">
      <c r="A41">
        <v>2017</v>
      </c>
      <c r="B41" s="11">
        <v>10.377109000000001</v>
      </c>
      <c r="C41" s="11">
        <v>2.627847</v>
      </c>
      <c r="D41" s="11">
        <v>18.931730999999999</v>
      </c>
      <c r="E41" s="10">
        <f t="shared" si="1"/>
        <v>31.936686999999999</v>
      </c>
      <c r="F41" s="13">
        <f t="shared" si="5"/>
        <v>14.418381833333335</v>
      </c>
      <c r="G41" s="17"/>
      <c r="H41" s="17"/>
      <c r="I41" s="15">
        <v>10377.109</v>
      </c>
      <c r="J41" s="15">
        <v>2627.8470000000002</v>
      </c>
      <c r="K41" s="15">
        <v>18931.731</v>
      </c>
      <c r="L41" s="17">
        <f t="shared" si="2"/>
        <v>10.377109000000001</v>
      </c>
      <c r="M41" s="17">
        <f t="shared" si="3"/>
        <v>2.627847</v>
      </c>
      <c r="N41" s="17">
        <f t="shared" si="4"/>
        <v>18.931730999999999</v>
      </c>
    </row>
    <row r="42" spans="1:16" x14ac:dyDescent="0.3">
      <c r="A42">
        <v>2018</v>
      </c>
      <c r="B42" s="11">
        <v>14.220720999999999</v>
      </c>
      <c r="C42" s="11">
        <v>1.950979</v>
      </c>
      <c r="D42" s="11">
        <v>7.9704040000000003</v>
      </c>
      <c r="E42" s="10">
        <f t="shared" si="1"/>
        <v>24.142103999999996</v>
      </c>
      <c r="F42" s="13">
        <f t="shared" si="5"/>
        <v>15.142848600000002</v>
      </c>
      <c r="G42" s="17"/>
      <c r="H42" s="17"/>
      <c r="I42" s="15">
        <v>14220.721</v>
      </c>
      <c r="J42" s="15">
        <v>1950.979</v>
      </c>
      <c r="K42" s="15">
        <v>7970.4040000000005</v>
      </c>
      <c r="L42" s="17">
        <f t="shared" si="2"/>
        <v>14.220720999999999</v>
      </c>
      <c r="M42" s="17">
        <f t="shared" si="3"/>
        <v>1.950979</v>
      </c>
      <c r="N42" s="17">
        <f t="shared" si="4"/>
        <v>7.9704040000000003</v>
      </c>
    </row>
    <row r="43" spans="1:16" x14ac:dyDescent="0.3">
      <c r="A43">
        <v>2019</v>
      </c>
      <c r="B43" s="11">
        <v>8.217333</v>
      </c>
      <c r="C43" s="11">
        <v>9.2396530000000006</v>
      </c>
      <c r="D43" s="11">
        <v>9.2058520000000001</v>
      </c>
      <c r="E43" s="10">
        <f t="shared" si="1"/>
        <v>26.662838000000001</v>
      </c>
      <c r="F43" s="13">
        <f t="shared" si="5"/>
        <v>15.853443133333336</v>
      </c>
      <c r="G43" s="17"/>
      <c r="H43" s="17"/>
      <c r="I43" s="15">
        <v>8217.3330000000005</v>
      </c>
      <c r="J43" s="15">
        <v>9239.6530000000002</v>
      </c>
      <c r="K43" s="15">
        <v>9205.8520000000008</v>
      </c>
      <c r="L43" s="17">
        <f t="shared" si="2"/>
        <v>8.217333</v>
      </c>
      <c r="M43" s="17">
        <f t="shared" si="3"/>
        <v>9.2396530000000006</v>
      </c>
      <c r="N43" s="17">
        <f t="shared" si="4"/>
        <v>9.2058520000000001</v>
      </c>
    </row>
    <row r="44" spans="1:16" x14ac:dyDescent="0.3">
      <c r="A44">
        <v>2020</v>
      </c>
      <c r="B44" s="11">
        <v>11.972237999999999</v>
      </c>
      <c r="C44" s="11">
        <v>1.5648900000000001</v>
      </c>
      <c r="D44" s="11">
        <v>1.8141230000000002</v>
      </c>
      <c r="E44" s="10">
        <f t="shared" si="1"/>
        <v>15.351251</v>
      </c>
      <c r="F44" s="13">
        <f t="shared" si="5"/>
        <v>15.262222000000005</v>
      </c>
      <c r="G44" s="17"/>
      <c r="H44" s="17"/>
      <c r="I44" s="15">
        <v>11972.237999999999</v>
      </c>
      <c r="J44" s="15">
        <v>1564.89</v>
      </c>
      <c r="K44" s="15">
        <v>1814.123</v>
      </c>
      <c r="L44" s="17">
        <f t="shared" si="2"/>
        <v>11.972237999999999</v>
      </c>
      <c r="M44" s="17">
        <f t="shared" si="3"/>
        <v>1.5648900000000001</v>
      </c>
      <c r="N44" s="17">
        <f t="shared" si="4"/>
        <v>1.8141230000000002</v>
      </c>
    </row>
    <row r="45" spans="1:16" x14ac:dyDescent="0.3">
      <c r="A45">
        <v>2021</v>
      </c>
      <c r="B45" s="11">
        <v>6.9453509999999996</v>
      </c>
      <c r="C45" s="11">
        <v>48.205177999999997</v>
      </c>
      <c r="D45" s="11">
        <v>7.8306649999999998</v>
      </c>
      <c r="E45" s="10">
        <f t="shared" si="1"/>
        <v>62.981194000000002</v>
      </c>
      <c r="F45" s="13">
        <f t="shared" si="5"/>
        <v>17.266810466666666</v>
      </c>
      <c r="G45" s="17"/>
      <c r="H45" s="17"/>
      <c r="I45" s="15">
        <v>6945.3509999999997</v>
      </c>
      <c r="J45" s="15">
        <v>48205.178</v>
      </c>
      <c r="K45" s="15">
        <v>7830.665</v>
      </c>
      <c r="L45" s="17">
        <f t="shared" si="2"/>
        <v>6.9453509999999996</v>
      </c>
      <c r="M45" s="17">
        <f t="shared" si="3"/>
        <v>48.205177999999997</v>
      </c>
      <c r="N45" s="17">
        <f t="shared" si="4"/>
        <v>7.8306649999999998</v>
      </c>
    </row>
    <row r="46" spans="1:16" x14ac:dyDescent="0.3">
      <c r="A46">
        <v>2022</v>
      </c>
      <c r="B46" s="11">
        <v>8.6211599999999997</v>
      </c>
      <c r="C46" s="11">
        <v>3.7545169999999999</v>
      </c>
      <c r="D46" s="11">
        <v>43.580449999999999</v>
      </c>
      <c r="E46" s="10">
        <f t="shared" si="1"/>
        <v>55.956126999999995</v>
      </c>
      <c r="F46" s="13">
        <f t="shared" si="5"/>
        <v>18.857219966666669</v>
      </c>
      <c r="G46" s="17"/>
      <c r="H46" s="17"/>
      <c r="I46" s="15">
        <v>8621.16</v>
      </c>
      <c r="J46" s="15">
        <v>3754.5169999999998</v>
      </c>
      <c r="K46" s="15">
        <v>43580.45</v>
      </c>
      <c r="L46" s="17">
        <f t="shared" si="2"/>
        <v>8.6211599999999997</v>
      </c>
      <c r="M46" s="17">
        <f t="shared" si="3"/>
        <v>3.7545169999999999</v>
      </c>
      <c r="N46" s="17">
        <f t="shared" si="4"/>
        <v>43.580449999999999</v>
      </c>
    </row>
    <row r="47" spans="1:16" ht="15" thickBot="1" x14ac:dyDescent="0.35">
      <c r="A47">
        <v>2023</v>
      </c>
      <c r="B47" s="11">
        <v>9.6346990000000012</v>
      </c>
      <c r="C47" s="11">
        <v>25.703559000000002</v>
      </c>
      <c r="D47" s="11">
        <v>8.539852999999999</v>
      </c>
      <c r="E47" s="10">
        <f t="shared" si="1"/>
        <v>43.878111000000004</v>
      </c>
      <c r="F47" s="13">
        <f t="shared" si="5"/>
        <v>20.1067283</v>
      </c>
      <c r="G47" s="17"/>
      <c r="H47" s="17"/>
      <c r="I47" s="16">
        <v>9634.6990000000005</v>
      </c>
      <c r="J47" s="16">
        <v>25703.559000000001</v>
      </c>
      <c r="K47" s="16">
        <v>8539.8529999999992</v>
      </c>
      <c r="L47" s="17">
        <f t="shared" si="2"/>
        <v>9.6346990000000012</v>
      </c>
      <c r="M47" s="17">
        <f t="shared" si="3"/>
        <v>25.703559000000002</v>
      </c>
      <c r="N47" s="17">
        <f t="shared" si="4"/>
        <v>8.539852999999999</v>
      </c>
    </row>
    <row r="48" spans="1:16" ht="15" thickTop="1" x14ac:dyDescent="0.3"/>
  </sheetData>
  <pageMargins left="0.7" right="0.7" top="0.75" bottom="0.75" header="0.3" footer="0.3"/>
  <pageSetup paperSize="9" orientation="portrait" r:id="rId1"/>
  <ignoredErrors>
    <ignoredError sqref="E4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5BFEC-4507-4F9B-9462-BFD1DA2532E2}">
  <sheetPr>
    <tabColor rgb="FF00B050"/>
  </sheetPr>
  <dimension ref="A1:AA45"/>
  <sheetViews>
    <sheetView zoomScale="70" zoomScaleNormal="70" workbookViewId="0">
      <selection activeCell="O37" sqref="O37"/>
    </sheetView>
  </sheetViews>
  <sheetFormatPr defaultColWidth="8.6640625" defaultRowHeight="10.199999999999999" x14ac:dyDescent="0.2"/>
  <cols>
    <col min="1" max="1" width="4.77734375" style="19" bestFit="1" customWidth="1"/>
    <col min="2" max="2" width="40.88671875" style="19" bestFit="1" customWidth="1"/>
    <col min="3" max="3" width="6.33203125" style="19" bestFit="1" customWidth="1"/>
    <col min="4" max="4" width="29" style="19" bestFit="1" customWidth="1"/>
    <col min="5" max="5" width="20.21875" style="19" bestFit="1" customWidth="1"/>
    <col min="6" max="16384" width="8.6640625" style="19"/>
  </cols>
  <sheetData>
    <row r="1" spans="1:5" x14ac:dyDescent="0.2">
      <c r="A1" s="20" t="s">
        <v>0</v>
      </c>
      <c r="B1" s="21" t="s">
        <v>5</v>
      </c>
      <c r="C1" s="21" t="s">
        <v>4</v>
      </c>
      <c r="D1" s="21" t="s">
        <v>7</v>
      </c>
      <c r="E1" s="21" t="s">
        <v>6</v>
      </c>
    </row>
    <row r="2" spans="1:5" x14ac:dyDescent="0.2">
      <c r="A2" s="22">
        <v>1980</v>
      </c>
      <c r="B2" s="23">
        <v>3.7428530000000002</v>
      </c>
      <c r="C2" s="23">
        <v>3.2263800000000002</v>
      </c>
      <c r="D2" s="23">
        <v>0</v>
      </c>
      <c r="E2" s="24"/>
    </row>
    <row r="3" spans="1:5" x14ac:dyDescent="0.2">
      <c r="A3" s="22">
        <v>1981</v>
      </c>
      <c r="B3" s="23">
        <v>4.9620429999999995</v>
      </c>
      <c r="C3" s="23">
        <v>1.484359</v>
      </c>
      <c r="D3" s="23">
        <v>4.3298999999999997E-2</v>
      </c>
      <c r="E3" s="24"/>
    </row>
    <row r="4" spans="1:5" x14ac:dyDescent="0.2">
      <c r="A4" s="22">
        <v>1982</v>
      </c>
      <c r="B4" s="23">
        <v>5.0721769999999999</v>
      </c>
      <c r="C4" s="23">
        <v>5.0822560000000001</v>
      </c>
      <c r="D4" s="23">
        <v>1.4796E-2</v>
      </c>
      <c r="E4" s="24"/>
    </row>
    <row r="5" spans="1:5" x14ac:dyDescent="0.2">
      <c r="A5" s="22">
        <v>1983</v>
      </c>
      <c r="B5" s="23">
        <v>0.396978</v>
      </c>
      <c r="C5" s="23">
        <v>19.579764000000001</v>
      </c>
      <c r="D5" s="23">
        <v>0.35357699999999997</v>
      </c>
      <c r="E5" s="24"/>
    </row>
    <row r="6" spans="1:5" x14ac:dyDescent="0.2">
      <c r="A6" s="22">
        <v>1984</v>
      </c>
      <c r="B6" s="23">
        <v>0</v>
      </c>
      <c r="C6" s="23">
        <v>1.0247360000000001</v>
      </c>
      <c r="D6" s="23">
        <v>7.5732120000000007</v>
      </c>
      <c r="E6" s="24"/>
    </row>
    <row r="7" spans="1:5" x14ac:dyDescent="0.2">
      <c r="A7" s="22">
        <v>1985</v>
      </c>
      <c r="B7" s="23">
        <v>1.9706199999999998</v>
      </c>
      <c r="C7" s="23">
        <v>1.6668040000000002</v>
      </c>
      <c r="D7" s="23">
        <v>1.6753000000000001E-2</v>
      </c>
      <c r="E7" s="24"/>
    </row>
    <row r="8" spans="1:5" x14ac:dyDescent="0.2">
      <c r="A8" s="22">
        <v>1986</v>
      </c>
      <c r="B8" s="23">
        <v>3.130071</v>
      </c>
      <c r="C8" s="23">
        <v>0.45996499999999996</v>
      </c>
      <c r="D8" s="23">
        <v>0.18526200000000001</v>
      </c>
      <c r="E8" s="24"/>
    </row>
    <row r="9" spans="1:5" x14ac:dyDescent="0.2">
      <c r="A9" s="25">
        <v>1987</v>
      </c>
      <c r="B9" s="26">
        <v>1.3391169999999999</v>
      </c>
      <c r="C9" s="26">
        <v>7.5927910000000001</v>
      </c>
      <c r="D9" s="26">
        <v>7.8387760000000002</v>
      </c>
      <c r="E9" s="25"/>
    </row>
    <row r="10" spans="1:5" x14ac:dyDescent="0.2">
      <c r="A10" s="25">
        <v>1988</v>
      </c>
      <c r="B10" s="26">
        <v>0</v>
      </c>
      <c r="C10" s="26">
        <v>2.076832</v>
      </c>
      <c r="D10" s="26">
        <v>0.33126899999999998</v>
      </c>
      <c r="E10" s="25"/>
    </row>
    <row r="11" spans="1:5" x14ac:dyDescent="0.2">
      <c r="A11" s="25">
        <v>1989</v>
      </c>
      <c r="B11" s="26">
        <v>2.608228</v>
      </c>
      <c r="C11" s="26">
        <v>1.050165</v>
      </c>
      <c r="D11" s="26">
        <v>1.686609</v>
      </c>
      <c r="E11" s="25"/>
    </row>
    <row r="12" spans="1:5" x14ac:dyDescent="0.2">
      <c r="A12" s="25">
        <v>1990</v>
      </c>
      <c r="B12" s="26">
        <v>13.551092000000001</v>
      </c>
      <c r="C12" s="26">
        <v>2.6826029999999998</v>
      </c>
      <c r="D12" s="26">
        <v>16.854189999999999</v>
      </c>
      <c r="E12" s="25"/>
    </row>
    <row r="13" spans="1:5" x14ac:dyDescent="0.2">
      <c r="A13" s="25">
        <v>1991</v>
      </c>
      <c r="B13" s="26">
        <v>1.370981</v>
      </c>
      <c r="C13" s="26">
        <v>1.3799239999999999</v>
      </c>
      <c r="D13" s="26">
        <v>9.2635000000000009E-2</v>
      </c>
      <c r="E13" s="25"/>
    </row>
    <row r="14" spans="1:5" x14ac:dyDescent="0.2">
      <c r="A14" s="25">
        <v>1992</v>
      </c>
      <c r="B14" s="26">
        <v>4.1212399999999993</v>
      </c>
      <c r="C14" s="26">
        <v>3.288341</v>
      </c>
      <c r="D14" s="26">
        <v>0.83426099999999992</v>
      </c>
      <c r="E14" s="25"/>
    </row>
    <row r="15" spans="1:5" x14ac:dyDescent="0.2">
      <c r="A15" s="25">
        <v>1993</v>
      </c>
      <c r="B15" s="26">
        <v>0.51779900000000001</v>
      </c>
      <c r="C15" s="26">
        <v>3.321132</v>
      </c>
      <c r="D15" s="26">
        <v>2.5539299999999998</v>
      </c>
      <c r="E15" s="25"/>
    </row>
    <row r="16" spans="1:5" x14ac:dyDescent="0.2">
      <c r="A16" s="25">
        <v>1994</v>
      </c>
      <c r="B16" s="26">
        <v>0.33797000000000005</v>
      </c>
      <c r="C16" s="26">
        <v>19.176770000000001</v>
      </c>
      <c r="D16" s="26">
        <v>1.4225640000000002</v>
      </c>
      <c r="E16" s="25"/>
    </row>
    <row r="17" spans="1:27" x14ac:dyDescent="0.2">
      <c r="A17" s="25">
        <v>1995</v>
      </c>
      <c r="B17" s="26">
        <v>1.274648</v>
      </c>
      <c r="C17" s="26">
        <v>2.562398</v>
      </c>
      <c r="D17" s="26">
        <v>3.3286770000000003</v>
      </c>
      <c r="E17" s="25"/>
    </row>
    <row r="18" spans="1:27" x14ac:dyDescent="0.2">
      <c r="A18" s="25">
        <v>1996</v>
      </c>
      <c r="B18" s="26">
        <v>0.97745300000000002</v>
      </c>
      <c r="C18" s="26">
        <v>2.882978</v>
      </c>
      <c r="D18" s="26">
        <v>0.10831199999999999</v>
      </c>
      <c r="E18" s="25"/>
    </row>
    <row r="19" spans="1:27" x14ac:dyDescent="0.2">
      <c r="A19" s="25">
        <v>1997</v>
      </c>
      <c r="B19" s="26">
        <v>1.6706130000000001</v>
      </c>
      <c r="C19" s="26">
        <v>14.053941</v>
      </c>
      <c r="D19" s="26">
        <v>0.295074</v>
      </c>
      <c r="E19" s="25"/>
    </row>
    <row r="20" spans="1:27" x14ac:dyDescent="0.2">
      <c r="A20" s="25">
        <v>1998</v>
      </c>
      <c r="B20" s="26">
        <v>1.525128</v>
      </c>
      <c r="C20" s="26">
        <v>2.410177</v>
      </c>
      <c r="D20" s="26">
        <v>0.99035000000000006</v>
      </c>
      <c r="E20" s="25"/>
    </row>
    <row r="21" spans="1:27" x14ac:dyDescent="0.2">
      <c r="A21" s="25">
        <v>1999</v>
      </c>
      <c r="B21" s="26">
        <v>5.146058</v>
      </c>
      <c r="C21" s="26">
        <v>4.9800579999999997</v>
      </c>
      <c r="D21" s="26">
        <v>26.577244</v>
      </c>
      <c r="E21" s="25"/>
    </row>
    <row r="22" spans="1:27" x14ac:dyDescent="0.2">
      <c r="A22" s="25">
        <v>2000</v>
      </c>
      <c r="B22" s="26">
        <v>3.4377689999999999</v>
      </c>
      <c r="C22" s="26">
        <v>18.520723999999998</v>
      </c>
      <c r="D22" s="26">
        <v>1.081458</v>
      </c>
      <c r="E22" s="25"/>
    </row>
    <row r="23" spans="1:27" x14ac:dyDescent="0.2">
      <c r="A23" s="25">
        <v>2001</v>
      </c>
      <c r="B23" s="26">
        <v>0.116177</v>
      </c>
      <c r="C23" s="26">
        <v>3.306279</v>
      </c>
      <c r="D23" s="26">
        <v>1.683127</v>
      </c>
      <c r="E23" s="25"/>
    </row>
    <row r="24" spans="1:27" x14ac:dyDescent="0.2">
      <c r="A24" s="25">
        <v>2002</v>
      </c>
      <c r="B24" s="26">
        <v>0.365338</v>
      </c>
      <c r="C24" s="26">
        <v>39.831566000000002</v>
      </c>
      <c r="D24" s="26">
        <v>5.5233819999999998</v>
      </c>
      <c r="E24" s="25"/>
    </row>
    <row r="25" spans="1:27" x14ac:dyDescent="0.2">
      <c r="A25" s="25">
        <v>2003</v>
      </c>
      <c r="B25" s="26">
        <v>22.692062999999997</v>
      </c>
      <c r="C25" s="26">
        <v>4.4982839999999999</v>
      </c>
      <c r="D25" s="26">
        <v>1.192259</v>
      </c>
      <c r="E25" s="25"/>
    </row>
    <row r="26" spans="1:27" x14ac:dyDescent="0.2">
      <c r="A26" s="25">
        <v>2004</v>
      </c>
      <c r="B26" s="26">
        <v>1.68407</v>
      </c>
      <c r="C26" s="26">
        <v>0.60639799999999999</v>
      </c>
      <c r="D26" s="26">
        <v>2.5266760000000001</v>
      </c>
      <c r="E26" s="25"/>
    </row>
    <row r="27" spans="1:27" x14ac:dyDescent="0.2">
      <c r="A27" s="25">
        <v>2005</v>
      </c>
      <c r="B27" s="26">
        <v>6.9453290000000001</v>
      </c>
      <c r="C27" s="26">
        <v>8.371912</v>
      </c>
      <c r="D27" s="26">
        <v>5.7366850000000005</v>
      </c>
      <c r="E27" s="25"/>
      <c r="AA27" s="19" t="s">
        <v>12</v>
      </c>
    </row>
    <row r="28" spans="1:27" x14ac:dyDescent="0.2">
      <c r="A28" s="25">
        <v>2006</v>
      </c>
      <c r="B28" s="26">
        <v>2.3899180000000002</v>
      </c>
      <c r="C28" s="26">
        <v>0.99034500000000003</v>
      </c>
      <c r="D28" s="26">
        <v>0.90547800000000001</v>
      </c>
      <c r="E28" s="25"/>
    </row>
    <row r="29" spans="1:27" x14ac:dyDescent="0.2">
      <c r="A29" s="25">
        <v>2007</v>
      </c>
      <c r="B29" s="26">
        <v>1.7216600000000002</v>
      </c>
      <c r="C29" s="26">
        <v>0.762822</v>
      </c>
      <c r="D29" s="26">
        <v>8.8413109999999993</v>
      </c>
      <c r="E29" s="25"/>
    </row>
    <row r="30" spans="1:27" x14ac:dyDescent="0.2">
      <c r="A30" s="25">
        <v>2008</v>
      </c>
      <c r="B30" s="26">
        <v>0.27096199999999998</v>
      </c>
      <c r="C30" s="26">
        <v>1.763541</v>
      </c>
      <c r="D30" s="26">
        <v>3.8820239999999999</v>
      </c>
      <c r="E30" s="25"/>
    </row>
    <row r="31" spans="1:27" x14ac:dyDescent="0.2">
      <c r="A31" s="25">
        <v>2009</v>
      </c>
      <c r="B31" s="26">
        <v>0.40097699999999997</v>
      </c>
      <c r="C31" s="26">
        <v>1.5823050000000001</v>
      </c>
      <c r="D31" s="26">
        <v>6.0818469999999998</v>
      </c>
      <c r="E31" s="26">
        <v>12.750363966666665</v>
      </c>
    </row>
    <row r="32" spans="1:27" x14ac:dyDescent="0.2">
      <c r="A32" s="25">
        <v>2010</v>
      </c>
      <c r="B32" s="26">
        <v>2.9697550000000001</v>
      </c>
      <c r="C32" s="26">
        <v>13.23706</v>
      </c>
      <c r="D32" s="26">
        <v>7.0672189999999997</v>
      </c>
      <c r="E32" s="26">
        <v>13.293857333333332</v>
      </c>
    </row>
    <row r="33" spans="1:5" x14ac:dyDescent="0.2">
      <c r="A33" s="25">
        <v>2011</v>
      </c>
      <c r="B33" s="26">
        <v>0.86279799999999995</v>
      </c>
      <c r="C33" s="26">
        <v>4.7284470000000001</v>
      </c>
      <c r="D33" s="26">
        <v>1.4775750000000001</v>
      </c>
      <c r="E33" s="26">
        <v>13.313161299999999</v>
      </c>
    </row>
    <row r="34" spans="1:5" x14ac:dyDescent="0.2">
      <c r="A34" s="25">
        <v>2012</v>
      </c>
      <c r="B34" s="26">
        <v>2.4451170000000002</v>
      </c>
      <c r="C34" s="26">
        <v>1.154539</v>
      </c>
      <c r="D34" s="26">
        <v>0.82516099999999992</v>
      </c>
      <c r="E34" s="26">
        <v>13.121680900000001</v>
      </c>
    </row>
    <row r="35" spans="1:5" x14ac:dyDescent="0.2">
      <c r="A35" s="25">
        <v>2013</v>
      </c>
      <c r="B35" s="26">
        <v>8.797000000000001E-3</v>
      </c>
      <c r="C35" s="26">
        <v>13.331436999999999</v>
      </c>
      <c r="D35" s="26">
        <v>9.9320400000000006</v>
      </c>
      <c r="E35" s="26">
        <v>13.219746066666666</v>
      </c>
    </row>
    <row r="36" spans="1:5" x14ac:dyDescent="0.2">
      <c r="A36" s="25">
        <v>2014</v>
      </c>
      <c r="B36" s="26">
        <v>0.14072999999999999</v>
      </c>
      <c r="C36" s="26">
        <v>6.4103770000000004</v>
      </c>
      <c r="D36" s="26">
        <v>7.2946749999999998</v>
      </c>
      <c r="E36" s="26">
        <v>13.394673866666663</v>
      </c>
    </row>
    <row r="37" spans="1:5" x14ac:dyDescent="0.2">
      <c r="A37" s="25">
        <v>2015</v>
      </c>
      <c r="B37" s="26">
        <v>3.6917230000000001</v>
      </c>
      <c r="C37" s="26">
        <v>5.1691019999999996</v>
      </c>
      <c r="D37" s="26">
        <v>3.6351909999999998</v>
      </c>
      <c r="E37" s="26">
        <v>13.68940183333333</v>
      </c>
    </row>
    <row r="38" spans="1:5" x14ac:dyDescent="0.2">
      <c r="A38" s="25">
        <v>2016</v>
      </c>
      <c r="B38" s="26">
        <v>0.77695599999999998</v>
      </c>
      <c r="C38" s="26">
        <v>7.8678410000000003</v>
      </c>
      <c r="D38" s="26">
        <v>1.8338979999999998</v>
      </c>
      <c r="E38" s="26">
        <v>13.912848399999996</v>
      </c>
    </row>
    <row r="39" spans="1:5" x14ac:dyDescent="0.2">
      <c r="A39" s="25">
        <v>2017</v>
      </c>
      <c r="B39" s="26">
        <v>18.931730999999999</v>
      </c>
      <c r="C39" s="26">
        <v>2.627847</v>
      </c>
      <c r="D39" s="26">
        <v>10.377109000000001</v>
      </c>
      <c r="E39" s="26">
        <v>14.418381833333335</v>
      </c>
    </row>
    <row r="40" spans="1:5" x14ac:dyDescent="0.2">
      <c r="A40" s="25">
        <v>2018</v>
      </c>
      <c r="B40" s="26">
        <v>7.9704040000000003</v>
      </c>
      <c r="C40" s="26">
        <v>1.950979</v>
      </c>
      <c r="D40" s="26">
        <v>14.220720999999999</v>
      </c>
      <c r="E40" s="26">
        <v>15.142848600000002</v>
      </c>
    </row>
    <row r="41" spans="1:5" x14ac:dyDescent="0.2">
      <c r="A41" s="25">
        <v>2019</v>
      </c>
      <c r="B41" s="26">
        <v>9.2058520000000001</v>
      </c>
      <c r="C41" s="26">
        <v>9.2396530000000006</v>
      </c>
      <c r="D41" s="26">
        <v>8.217333</v>
      </c>
      <c r="E41" s="26">
        <v>15.853443133333336</v>
      </c>
    </row>
    <row r="42" spans="1:5" x14ac:dyDescent="0.2">
      <c r="A42" s="25">
        <v>2020</v>
      </c>
      <c r="B42" s="26">
        <v>1.8141230000000002</v>
      </c>
      <c r="C42" s="26">
        <v>1.5648900000000001</v>
      </c>
      <c r="D42" s="26">
        <v>11.972237999999999</v>
      </c>
      <c r="E42" s="26">
        <v>15.262222000000005</v>
      </c>
    </row>
    <row r="43" spans="1:5" x14ac:dyDescent="0.2">
      <c r="A43" s="25">
        <v>2021</v>
      </c>
      <c r="B43" s="26">
        <v>7.8306649999999998</v>
      </c>
      <c r="C43" s="26">
        <v>48.205177999999997</v>
      </c>
      <c r="D43" s="26">
        <v>6.9453509999999996</v>
      </c>
      <c r="E43" s="26">
        <v>17.266810466666666</v>
      </c>
    </row>
    <row r="44" spans="1:5" x14ac:dyDescent="0.2">
      <c r="A44" s="25">
        <v>2022</v>
      </c>
      <c r="B44" s="26">
        <v>43.580449999999999</v>
      </c>
      <c r="C44" s="26">
        <v>3.7545169999999999</v>
      </c>
      <c r="D44" s="26">
        <v>8.6211599999999997</v>
      </c>
      <c r="E44" s="26">
        <v>18.857219966666669</v>
      </c>
    </row>
    <row r="45" spans="1:5" x14ac:dyDescent="0.2">
      <c r="A45" s="25">
        <v>2023</v>
      </c>
      <c r="B45" s="26">
        <v>8.539852999999999</v>
      </c>
      <c r="C45" s="26">
        <v>25.703559000000002</v>
      </c>
      <c r="D45" s="26">
        <v>9.6346990000000012</v>
      </c>
      <c r="E45" s="26">
        <v>20.1067283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A2270-5E27-426B-9F31-98C77B291CDF}">
  <dimension ref="A1"/>
  <sheetViews>
    <sheetView tabSelected="1" workbookViewId="0">
      <selection activeCell="Q26" sqref="Q26"/>
    </sheetView>
  </sheetViews>
  <sheetFormatPr defaultRowHeight="14.4" x14ac:dyDescent="0.3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35661F8CA474B8FC8A61361075D3E" ma:contentTypeVersion="12" ma:contentTypeDescription="Create a new document." ma:contentTypeScope="" ma:versionID="4e1574602a76feae1d443dceb088a054">
  <xsd:schema xmlns:xsd="http://www.w3.org/2001/XMLSchema" xmlns:xs="http://www.w3.org/2001/XMLSchema" xmlns:p="http://schemas.microsoft.com/office/2006/metadata/properties" xmlns:ns2="e3945cde-7f83-4e04-a963-2cc053d40475" xmlns:ns3="322247af-e070-4575-98a2-cd492230f4c3" targetNamespace="http://schemas.microsoft.com/office/2006/metadata/properties" ma:root="true" ma:fieldsID="e39e7d985840aa216a98630be31306ee" ns2:_="" ns3:_="">
    <xsd:import namespace="e3945cde-7f83-4e04-a963-2cc053d40475"/>
    <xsd:import namespace="322247af-e070-4575-98a2-cd492230f4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945cde-7f83-4e04-a963-2cc053d404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2247af-e070-4575-98a2-cd492230f4c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E97CAC4-E541-4765-AE73-B48E594918C2}">
  <ds:schemaRefs>
    <ds:schemaRef ds:uri="http://purl.org/dc/dcmitype/"/>
    <ds:schemaRef ds:uri="48d6582e-3daf-4e15-b1c4-b1467466ba26"/>
    <ds:schemaRef ds:uri="34180c7a-c64f-4fad-a153-0ebcc6e6d5dc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B889D4BF-02FB-45A0-8FAA-1CDD06D67E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945cde-7f83-4e04-a963-2cc053d40475"/>
    <ds:schemaRef ds:uri="322247af-e070-4575-98a2-cd492230f4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5FB5DAE-498D-444E-9334-3858B2B6ACD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Original data</vt:lpstr>
      <vt:lpstr>More data</vt:lpstr>
      <vt:lpstr>DATA AND CHART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2024-10-10T12:02:05Z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  <property fmtid="{D5CDD505-2E9C-101B-9397-08002B2CF9AE}" pid="3" name="ContentTypeId">
    <vt:lpwstr>0x010100BD135661F8CA474B8FC8A61361075D3E</vt:lpwstr>
  </property>
  <property fmtid="{D5CDD505-2E9C-101B-9397-08002B2CF9AE}" pid="4" name="MediaServiceImageTags">
    <vt:lpwstr/>
  </property>
</Properties>
</file>