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F65CFAC-1488-4793-8435-5A3C3D9B3076}" xr6:coauthVersionLast="47" xr6:coauthVersionMax="47" xr10:uidLastSave="{00000000-0000-0000-0000-000000000000}"/>
  <bookViews>
    <workbookView xWindow="-108" yWindow="-108" windowWidth="23256" windowHeight="12720" tabRatio="939" activeTab="2" xr2:uid="{00000000-000D-0000-FFFF-FFFF00000000}"/>
  </bookViews>
  <sheets>
    <sheet name="Original Data" sheetId="14" r:id="rId1"/>
    <sheet name="DATA AND CHART" sheetId="19" r:id="rId2"/>
    <sheet name="Draft" sheetId="20"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4" l="1"/>
  <c r="G34" i="14"/>
  <c r="G35" i="14"/>
  <c r="G36" i="14"/>
  <c r="G37" i="14"/>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2" i="14"/>
  <c r="G3" i="14"/>
</calcChain>
</file>

<file path=xl/sharedStrings.xml><?xml version="1.0" encoding="utf-8"?>
<sst xmlns="http://schemas.openxmlformats.org/spreadsheetml/2006/main" count="77" uniqueCount="42">
  <si>
    <t>Iceland</t>
  </si>
  <si>
    <t>Norway</t>
  </si>
  <si>
    <t>GEO/TIME</t>
  </si>
  <si>
    <t>Belgium</t>
  </si>
  <si>
    <t>Bulgaria</t>
  </si>
  <si>
    <t>Czechia</t>
  </si>
  <si>
    <t>Denmark</t>
  </si>
  <si>
    <t>Estonia</t>
  </si>
  <si>
    <t>Ireland</t>
  </si>
  <si>
    <t>Greece</t>
  </si>
  <si>
    <t>Spain</t>
  </si>
  <si>
    <t>France</t>
  </si>
  <si>
    <t>Croatia</t>
  </si>
  <si>
    <t>Italy</t>
  </si>
  <si>
    <t>Cyprus</t>
  </si>
  <si>
    <t>Latvia</t>
  </si>
  <si>
    <t>Lithuania</t>
  </si>
  <si>
    <t>Luxembourg</t>
  </si>
  <si>
    <t>Hungary</t>
  </si>
  <si>
    <t>Malta</t>
  </si>
  <si>
    <t>Netherlands</t>
  </si>
  <si>
    <t>Austria</t>
  </si>
  <si>
    <t>Poland</t>
  </si>
  <si>
    <t>Portugal</t>
  </si>
  <si>
    <t>Romania</t>
  </si>
  <si>
    <t>Slovenia</t>
  </si>
  <si>
    <t>Slovakia</t>
  </si>
  <si>
    <t>Finland</t>
  </si>
  <si>
    <t>Sweden</t>
  </si>
  <si>
    <t>Switzerland</t>
  </si>
  <si>
    <t>Non EU Countries</t>
  </si>
  <si>
    <t>Landfill target 2035</t>
  </si>
  <si>
    <t>Germany</t>
  </si>
  <si>
    <t>2022-2010</t>
  </si>
  <si>
    <t>Bosnia and Herzegovina</t>
  </si>
  <si>
    <t>North Macedonia</t>
  </si>
  <si>
    <t>Serbia</t>
  </si>
  <si>
    <t>EU27 average 2022</t>
  </si>
  <si>
    <t>Figure 2 - Municipal waste landfill rates in Europe by country (2010 and 2022)</t>
  </si>
  <si>
    <t>Notes: Data for 2009 is shown instead of 2010 for Denmark. Data for 2021 is shown instead of 2022 for Czechia. Data for 2021 is shown instead of 2022 for Greece. Data for 2020 is shown instead of 2022 for Ireland.</t>
  </si>
  <si>
    <t>Countries</t>
  </si>
  <si>
    <t>EU-27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</si>
</sst>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0"/>
      <name val="Arial"/>
      <family val="2"/>
      <charset val="238"/>
    </font>
    <font>
      <b/>
      <sz val="11"/>
      <color theme="1"/>
      <name val="Calibri"/>
      <family val="2"/>
      <scheme val="minor"/>
    </font>
    <font>
      <b/>
      <sz val="11"/>
      <color theme="1"/>
      <name val="Calibri"/>
      <family val="2"/>
      <charset val="238"/>
      <scheme val="minor"/>
    </font>
    <font>
      <sz val="11"/>
      <color rgb="FFFF0000"/>
      <name val="Calibri"/>
      <family val="2"/>
      <scheme val="minor"/>
    </font>
    <font>
      <sz val="11"/>
      <color indexed="8"/>
      <name val="Calibri"/>
      <family val="2"/>
      <scheme val="minor"/>
    </font>
    <font>
      <sz val="11"/>
      <color rgb="FF141422"/>
      <name val="Segoe UI"/>
      <family val="2"/>
    </font>
  </fonts>
  <fills count="5">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theme="4" tint="0.79998168889431442"/>
        <bgColor theme="4" tint="0.799981688894314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5">
    <xf numFmtId="0" fontId="0" fillId="0" borderId="0"/>
    <xf numFmtId="0" fontId="1" fillId="0" borderId="0"/>
    <xf numFmtId="0" fontId="1" fillId="0" borderId="0"/>
    <xf numFmtId="0" fontId="1" fillId="0" borderId="0"/>
    <xf numFmtId="0" fontId="6" fillId="0" borderId="0"/>
  </cellStyleXfs>
  <cellXfs count="13">
    <xf numFmtId="0" fontId="0" fillId="0" borderId="0" xfId="0"/>
    <xf numFmtId="9" fontId="0" fillId="0" borderId="0" xfId="0" applyNumberFormat="1"/>
    <xf numFmtId="0" fontId="4" fillId="0" borderId="0" xfId="0" applyFont="1"/>
    <xf numFmtId="0" fontId="2" fillId="3" borderId="2" xfId="0" applyFont="1" applyFill="1" applyBorder="1"/>
    <xf numFmtId="0" fontId="2" fillId="3" borderId="1" xfId="0" applyFont="1" applyFill="1" applyBorder="1" applyAlignment="1">
      <alignment horizontal="center"/>
    </xf>
    <xf numFmtId="0" fontId="5" fillId="0" borderId="0" xfId="0" applyFont="1"/>
    <xf numFmtId="0" fontId="3" fillId="4" borderId="0" xfId="0" applyFont="1" applyFill="1"/>
    <xf numFmtId="0" fontId="1" fillId="0" borderId="0" xfId="1"/>
    <xf numFmtId="0" fontId="2" fillId="2" borderId="1" xfId="0" applyFont="1" applyFill="1" applyBorder="1"/>
    <xf numFmtId="0" fontId="0" fillId="2" borderId="1" xfId="0" applyFill="1" applyBorder="1"/>
    <xf numFmtId="9" fontId="0" fillId="2" borderId="1" xfId="0" applyNumberFormat="1" applyFill="1" applyBorder="1"/>
    <xf numFmtId="10" fontId="7" fillId="0" borderId="0" xfId="0" applyNumberFormat="1" applyFont="1"/>
    <xf numFmtId="0" fontId="0" fillId="0" borderId="0" xfId="0" applyAlignment="1">
      <alignment horizontal="center" wrapText="1"/>
    </xf>
  </cellXfs>
  <cellStyles count="5">
    <cellStyle name="Normal" xfId="0" builtinId="0"/>
    <cellStyle name="Normal 2" xfId="1" xr:uid="{00000000-0005-0000-0000-000002000000}"/>
    <cellStyle name="Normal 2 2" xfId="3" xr:uid="{00000000-0005-0000-0000-000003000000}"/>
    <cellStyle name="Normal 3" xfId="2" xr:uid="{00000000-0005-0000-0000-000004000000}"/>
    <cellStyle name="Normal 4" xfId="4" xr:uid="{00000000-0005-0000-0000-000005000000}"/>
  </cellStyles>
  <dxfs count="0"/>
  <tableStyles count="0" defaultTableStyle="TableStyleMedium2" defaultPivotStyle="PivotStyleLight16"/>
  <colors>
    <mruColors>
      <color rgb="FF007C6C"/>
      <color rgb="FFE56B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'Original Data'!$B$2</c:f>
              <c:strCache>
                <c:ptCount val="1"/>
                <c:pt idx="0">
                  <c:v>2010</c:v>
                </c:pt>
              </c:strCache>
            </c:strRef>
          </c:tx>
          <c:spPr>
            <a:solidFill>
              <a:schemeClr val="accent1"/>
            </a:solidFill>
            <a:ln>
              <a:noFill/>
            </a:ln>
            <a:effectLst/>
          </c:spPr>
          <c:invertIfNegative val="0"/>
          <c:cat>
            <c:strRef>
              <c:f>'Original Data'!$A$3:$A$29</c:f>
              <c:strCache>
                <c:ptCount val="27"/>
                <c:pt idx="0">
                  <c:v>Belgium</c:v>
                </c:pt>
                <c:pt idx="1">
                  <c:v>Finland</c:v>
                </c:pt>
                <c:pt idx="2">
                  <c:v>Sweden</c:v>
                </c:pt>
                <c:pt idx="3">
                  <c:v>Germany</c:v>
                </c:pt>
                <c:pt idx="4">
                  <c:v>Netherlands</c:v>
                </c:pt>
                <c:pt idx="5">
                  <c:v>Denmark</c:v>
                </c:pt>
                <c:pt idx="6">
                  <c:v>Austria</c:v>
                </c:pt>
                <c:pt idx="7">
                  <c:v>Luxembourg</c:v>
                </c:pt>
                <c:pt idx="8">
                  <c:v>Slovenia</c:v>
                </c:pt>
                <c:pt idx="9">
                  <c:v>Estonia</c:v>
                </c:pt>
                <c:pt idx="10">
                  <c:v>Lithuania</c:v>
                </c:pt>
                <c:pt idx="11">
                  <c:v>Ireland</c:v>
                </c:pt>
                <c:pt idx="12">
                  <c:v>Italy</c:v>
                </c:pt>
                <c:pt idx="13">
                  <c:v>France</c:v>
                </c:pt>
                <c:pt idx="14">
                  <c:v>Poland</c:v>
                </c:pt>
                <c:pt idx="15">
                  <c:v>Slovakia</c:v>
                </c:pt>
                <c:pt idx="16">
                  <c:v>Latvia</c:v>
                </c:pt>
                <c:pt idx="17">
                  <c:v>Czechia</c:v>
                </c:pt>
                <c:pt idx="18">
                  <c:v>Spain</c:v>
                </c:pt>
                <c:pt idx="19">
                  <c:v>Bulgaria</c:v>
                </c:pt>
                <c:pt idx="20">
                  <c:v>Portugal</c:v>
                </c:pt>
                <c:pt idx="21">
                  <c:v>Hungary</c:v>
                </c:pt>
                <c:pt idx="22">
                  <c:v>Croatia</c:v>
                </c:pt>
                <c:pt idx="23">
                  <c:v>Cyprus</c:v>
                </c:pt>
                <c:pt idx="24">
                  <c:v>Romania</c:v>
                </c:pt>
                <c:pt idx="25">
                  <c:v>Greece</c:v>
                </c:pt>
                <c:pt idx="26">
                  <c:v>Malta</c:v>
                </c:pt>
              </c:strCache>
            </c:strRef>
          </c:cat>
          <c:val>
            <c:numRef>
              <c:f>'Original Data'!$B$3:$B$29</c:f>
              <c:numCache>
                <c:formatCode>0%</c:formatCode>
                <c:ptCount val="27"/>
                <c:pt idx="0">
                  <c:v>1.6291230893000806E-2</c:v>
                </c:pt>
                <c:pt idx="1">
                  <c:v>0.45097260817784834</c:v>
                </c:pt>
                <c:pt idx="2">
                  <c:v>9.1787439613526568E-3</c:v>
                </c:pt>
                <c:pt idx="3">
                  <c:v>4.1838454820561774E-3</c:v>
                </c:pt>
                <c:pt idx="4">
                  <c:v>1.5288907633909743E-2</c:v>
                </c:pt>
                <c:pt idx="5">
                  <c:v>3.0908226343319068E-2</c:v>
                </c:pt>
                <c:pt idx="6">
                  <c:v>3.2546266751754947E-2</c:v>
                </c:pt>
                <c:pt idx="7">
                  <c:v>0.15988372093023256</c:v>
                </c:pt>
                <c:pt idx="8">
                  <c:v>0.56872509960159368</c:v>
                </c:pt>
                <c:pt idx="9">
                  <c:v>0.6576354679802956</c:v>
                </c:pt>
                <c:pt idx="10">
                  <c:v>0.86113328012769352</c:v>
                </c:pt>
                <c:pt idx="11">
                  <c:v>0.52565003513703445</c:v>
                </c:pt>
                <c:pt idx="12">
                  <c:v>0.46285450061652283</c:v>
                </c:pt>
                <c:pt idx="13">
                  <c:v>0.29119593169406804</c:v>
                </c:pt>
                <c:pt idx="14">
                  <c:v>0.66796875</c:v>
                </c:pt>
                <c:pt idx="15">
                  <c:v>0.77079697498545663</c:v>
                </c:pt>
                <c:pt idx="16">
                  <c:v>0.90735294117647058</c:v>
                </c:pt>
                <c:pt idx="17">
                  <c:v>0.64847030593881227</c:v>
                </c:pt>
                <c:pt idx="18">
                  <c:v>0.62206612265500127</c:v>
                </c:pt>
                <c:pt idx="19">
                  <c:v>0.74279433317049337</c:v>
                </c:pt>
                <c:pt idx="20">
                  <c:v>0.61957119296316654</c:v>
                </c:pt>
                <c:pt idx="21">
                  <c:v>0.70369452020828172</c:v>
                </c:pt>
                <c:pt idx="22">
                  <c:v>0.94294478527607362</c:v>
                </c:pt>
                <c:pt idx="23">
                  <c:v>0.84406779661016951</c:v>
                </c:pt>
                <c:pt idx="24">
                  <c:v>0.75878921645908881</c:v>
                </c:pt>
                <c:pt idx="25">
                  <c:v>0.82862937299307082</c:v>
                </c:pt>
                <c:pt idx="26">
                  <c:v>0.87596899224806202</c:v>
                </c:pt>
              </c:numCache>
            </c:numRef>
          </c:val>
          <c:extLst>
            <c:ext xmlns:c16="http://schemas.microsoft.com/office/drawing/2014/chart" uri="{C3380CC4-5D6E-409C-BE32-E72D297353CC}">
              <c16:uniqueId val="{00000000-9F06-48CD-9FAF-21012622B72C}"/>
            </c:ext>
          </c:extLst>
        </c:ser>
        <c:ser>
          <c:idx val="1"/>
          <c:order val="1"/>
          <c:tx>
            <c:strRef>
              <c:f>'Original Data'!$C$2</c:f>
              <c:strCache>
                <c:ptCount val="1"/>
                <c:pt idx="0">
                  <c:v>2022</c:v>
                </c:pt>
              </c:strCache>
            </c:strRef>
          </c:tx>
          <c:spPr>
            <a:solidFill>
              <a:schemeClr val="accent2"/>
            </a:solidFill>
            <a:ln>
              <a:noFill/>
            </a:ln>
            <a:effectLst/>
          </c:spPr>
          <c:invertIfNegative val="0"/>
          <c:cat>
            <c:strRef>
              <c:f>'Original Data'!$A$3:$A$29</c:f>
              <c:strCache>
                <c:ptCount val="27"/>
                <c:pt idx="0">
                  <c:v>Belgium</c:v>
                </c:pt>
                <c:pt idx="1">
                  <c:v>Finland</c:v>
                </c:pt>
                <c:pt idx="2">
                  <c:v>Sweden</c:v>
                </c:pt>
                <c:pt idx="3">
                  <c:v>Germany</c:v>
                </c:pt>
                <c:pt idx="4">
                  <c:v>Netherlands</c:v>
                </c:pt>
                <c:pt idx="5">
                  <c:v>Denmark</c:v>
                </c:pt>
                <c:pt idx="6">
                  <c:v>Austria</c:v>
                </c:pt>
                <c:pt idx="7">
                  <c:v>Luxembourg</c:v>
                </c:pt>
                <c:pt idx="8">
                  <c:v>Slovenia</c:v>
                </c:pt>
                <c:pt idx="9">
                  <c:v>Estonia</c:v>
                </c:pt>
                <c:pt idx="10">
                  <c:v>Lithuania</c:v>
                </c:pt>
                <c:pt idx="11">
                  <c:v>Ireland</c:v>
                </c:pt>
                <c:pt idx="12">
                  <c:v>Italy</c:v>
                </c:pt>
                <c:pt idx="13">
                  <c:v>France</c:v>
                </c:pt>
                <c:pt idx="14">
                  <c:v>Poland</c:v>
                </c:pt>
                <c:pt idx="15">
                  <c:v>Slovakia</c:v>
                </c:pt>
                <c:pt idx="16">
                  <c:v>Latvia</c:v>
                </c:pt>
                <c:pt idx="17">
                  <c:v>Czechia</c:v>
                </c:pt>
                <c:pt idx="18">
                  <c:v>Spain</c:v>
                </c:pt>
                <c:pt idx="19">
                  <c:v>Bulgaria</c:v>
                </c:pt>
                <c:pt idx="20">
                  <c:v>Portugal</c:v>
                </c:pt>
                <c:pt idx="21">
                  <c:v>Hungary</c:v>
                </c:pt>
                <c:pt idx="22">
                  <c:v>Croatia</c:v>
                </c:pt>
                <c:pt idx="23">
                  <c:v>Cyprus</c:v>
                </c:pt>
                <c:pt idx="24">
                  <c:v>Romania</c:v>
                </c:pt>
                <c:pt idx="25">
                  <c:v>Greece</c:v>
                </c:pt>
                <c:pt idx="26">
                  <c:v>Malta</c:v>
                </c:pt>
              </c:strCache>
            </c:strRef>
          </c:cat>
          <c:val>
            <c:numRef>
              <c:f>'Original Data'!$C$3:$C$29</c:f>
              <c:numCache>
                <c:formatCode>0%</c:formatCode>
                <c:ptCount val="27"/>
                <c:pt idx="0">
                  <c:v>1.4897579143389199E-3</c:v>
                </c:pt>
                <c:pt idx="1">
                  <c:v>3.795721187025535E-3</c:v>
                </c:pt>
                <c:pt idx="2">
                  <c:v>6.040106305870983E-3</c:v>
                </c:pt>
                <c:pt idx="3">
                  <c:v>8.148483476686284E-3</c:v>
                </c:pt>
                <c:pt idx="4">
                  <c:v>1.4097968936678614E-2</c:v>
                </c:pt>
                <c:pt idx="5">
                  <c:v>1.4997887621461765E-2</c:v>
                </c:pt>
                <c:pt idx="6">
                  <c:v>2.0658311527337832E-2</c:v>
                </c:pt>
                <c:pt idx="7">
                  <c:v>3.6093418259023353E-2</c:v>
                </c:pt>
                <c:pt idx="8">
                  <c:v>7.8717201166180764E-2</c:v>
                </c:pt>
                <c:pt idx="9">
                  <c:v>0.1312127236580517</c:v>
                </c:pt>
                <c:pt idx="10">
                  <c:v>0.1366742596810934</c:v>
                </c:pt>
                <c:pt idx="11">
                  <c:v>0.16105919003115265</c:v>
                </c:pt>
                <c:pt idx="12">
                  <c:v>0.18029415865049492</c:v>
                </c:pt>
                <c:pt idx="13">
                  <c:v>0.2323933994124269</c:v>
                </c:pt>
                <c:pt idx="14">
                  <c:v>0.38062593144560358</c:v>
                </c:pt>
                <c:pt idx="15">
                  <c:v>0.39353099730458219</c:v>
                </c:pt>
                <c:pt idx="16">
                  <c:v>0.43577981651376146</c:v>
                </c:pt>
                <c:pt idx="17">
                  <c:v>0.46202637289267234</c:v>
                </c:pt>
                <c:pt idx="18">
                  <c:v>0.50287124270973527</c:v>
                </c:pt>
                <c:pt idx="19">
                  <c:v>0.53690212226797596</c:v>
                </c:pt>
                <c:pt idx="20">
                  <c:v>0.55025361638173964</c:v>
                </c:pt>
                <c:pt idx="21">
                  <c:v>0.55331117361288673</c:v>
                </c:pt>
                <c:pt idx="22">
                  <c:v>0.55585683297180044</c:v>
                </c:pt>
                <c:pt idx="23">
                  <c:v>0.59024390243902436</c:v>
                </c:pt>
                <c:pt idx="24">
                  <c:v>0.73747182243800935</c:v>
                </c:pt>
                <c:pt idx="25">
                  <c:v>0.80654153503066339</c:v>
                </c:pt>
                <c:pt idx="26">
                  <c:v>0.83231707317073167</c:v>
                </c:pt>
              </c:numCache>
            </c:numRef>
          </c:val>
          <c:extLst>
            <c:ext xmlns:c16="http://schemas.microsoft.com/office/drawing/2014/chart" uri="{C3380CC4-5D6E-409C-BE32-E72D297353CC}">
              <c16:uniqueId val="{00000001-9F06-48CD-9FAF-21012622B72C}"/>
            </c:ext>
          </c:extLst>
        </c:ser>
        <c:dLbls>
          <c:showLegendKey val="0"/>
          <c:showVal val="0"/>
          <c:showCatName val="0"/>
          <c:showSerName val="0"/>
          <c:showPercent val="0"/>
          <c:showBubbleSize val="0"/>
        </c:dLbls>
        <c:gapWidth val="206"/>
        <c:axId val="773902864"/>
        <c:axId val="813970928"/>
      </c:barChart>
      <c:lineChart>
        <c:grouping val="standard"/>
        <c:varyColors val="0"/>
        <c:ser>
          <c:idx val="2"/>
          <c:order val="2"/>
          <c:tx>
            <c:strRef>
              <c:f>'Original Data'!$D$2</c:f>
              <c:strCache>
                <c:ptCount val="1"/>
                <c:pt idx="0">
                  <c:v>Landfill target 2035</c:v>
                </c:pt>
              </c:strCache>
            </c:strRef>
          </c:tx>
          <c:spPr>
            <a:ln w="28575" cap="rnd">
              <a:solidFill>
                <a:schemeClr val="accent3"/>
              </a:solidFill>
              <a:round/>
            </a:ln>
            <a:effectLst/>
          </c:spPr>
          <c:marker>
            <c:symbol val="none"/>
          </c:marker>
          <c:cat>
            <c:strRef>
              <c:f>'Original Data'!$A$3:$A$29</c:f>
              <c:strCache>
                <c:ptCount val="27"/>
                <c:pt idx="0">
                  <c:v>Belgium</c:v>
                </c:pt>
                <c:pt idx="1">
                  <c:v>Finland</c:v>
                </c:pt>
                <c:pt idx="2">
                  <c:v>Sweden</c:v>
                </c:pt>
                <c:pt idx="3">
                  <c:v>Germany</c:v>
                </c:pt>
                <c:pt idx="4">
                  <c:v>Netherlands</c:v>
                </c:pt>
                <c:pt idx="5">
                  <c:v>Denmark</c:v>
                </c:pt>
                <c:pt idx="6">
                  <c:v>Austria</c:v>
                </c:pt>
                <c:pt idx="7">
                  <c:v>Luxembourg</c:v>
                </c:pt>
                <c:pt idx="8">
                  <c:v>Slovenia</c:v>
                </c:pt>
                <c:pt idx="9">
                  <c:v>Estonia</c:v>
                </c:pt>
                <c:pt idx="10">
                  <c:v>Lithuania</c:v>
                </c:pt>
                <c:pt idx="11">
                  <c:v>Ireland</c:v>
                </c:pt>
                <c:pt idx="12">
                  <c:v>Italy</c:v>
                </c:pt>
                <c:pt idx="13">
                  <c:v>France</c:v>
                </c:pt>
                <c:pt idx="14">
                  <c:v>Poland</c:v>
                </c:pt>
                <c:pt idx="15">
                  <c:v>Slovakia</c:v>
                </c:pt>
                <c:pt idx="16">
                  <c:v>Latvia</c:v>
                </c:pt>
                <c:pt idx="17">
                  <c:v>Czechia</c:v>
                </c:pt>
                <c:pt idx="18">
                  <c:v>Spain</c:v>
                </c:pt>
                <c:pt idx="19">
                  <c:v>Bulgaria</c:v>
                </c:pt>
                <c:pt idx="20">
                  <c:v>Portugal</c:v>
                </c:pt>
                <c:pt idx="21">
                  <c:v>Hungary</c:v>
                </c:pt>
                <c:pt idx="22">
                  <c:v>Croatia</c:v>
                </c:pt>
                <c:pt idx="23">
                  <c:v>Cyprus</c:v>
                </c:pt>
                <c:pt idx="24">
                  <c:v>Romania</c:v>
                </c:pt>
                <c:pt idx="25">
                  <c:v>Greece</c:v>
                </c:pt>
                <c:pt idx="26">
                  <c:v>Malta</c:v>
                </c:pt>
              </c:strCache>
            </c:strRef>
          </c:cat>
          <c:val>
            <c:numRef>
              <c:f>'Original Data'!$D$3:$D$29</c:f>
              <c:numCache>
                <c:formatCode>0%</c:formatCode>
                <c:ptCount val="27"/>
                <c:pt idx="0">
                  <c:v>0.1</c:v>
                </c:pt>
                <c:pt idx="1">
                  <c:v>0.1</c:v>
                </c:pt>
                <c:pt idx="2">
                  <c:v>0.1</c:v>
                </c:pt>
                <c:pt idx="3">
                  <c:v>0.1</c:v>
                </c:pt>
                <c:pt idx="4">
                  <c:v>0.1</c:v>
                </c:pt>
                <c:pt idx="5">
                  <c:v>0.1</c:v>
                </c:pt>
                <c:pt idx="6">
                  <c:v>0.1</c:v>
                </c:pt>
                <c:pt idx="7">
                  <c:v>0.1</c:v>
                </c:pt>
                <c:pt idx="8">
                  <c:v>0.1</c:v>
                </c:pt>
                <c:pt idx="9">
                  <c:v>0.1</c:v>
                </c:pt>
                <c:pt idx="10">
                  <c:v>0.1</c:v>
                </c:pt>
                <c:pt idx="11">
                  <c:v>0.1</c:v>
                </c:pt>
                <c:pt idx="12">
                  <c:v>0.1</c:v>
                </c:pt>
                <c:pt idx="13">
                  <c:v>0.1</c:v>
                </c:pt>
                <c:pt idx="14">
                  <c:v>0.1</c:v>
                </c:pt>
                <c:pt idx="15">
                  <c:v>0.1</c:v>
                </c:pt>
                <c:pt idx="16">
                  <c:v>0.1</c:v>
                </c:pt>
                <c:pt idx="17">
                  <c:v>0.1</c:v>
                </c:pt>
                <c:pt idx="18">
                  <c:v>0.1</c:v>
                </c:pt>
                <c:pt idx="19">
                  <c:v>0.1</c:v>
                </c:pt>
                <c:pt idx="20">
                  <c:v>0.1</c:v>
                </c:pt>
                <c:pt idx="21">
                  <c:v>0.1</c:v>
                </c:pt>
                <c:pt idx="22">
                  <c:v>0.1</c:v>
                </c:pt>
                <c:pt idx="23">
                  <c:v>0.1</c:v>
                </c:pt>
                <c:pt idx="24">
                  <c:v>0.1</c:v>
                </c:pt>
                <c:pt idx="25">
                  <c:v>0.1</c:v>
                </c:pt>
                <c:pt idx="26">
                  <c:v>0.1</c:v>
                </c:pt>
              </c:numCache>
            </c:numRef>
          </c:val>
          <c:smooth val="0"/>
          <c:extLst>
            <c:ext xmlns:c16="http://schemas.microsoft.com/office/drawing/2014/chart" uri="{C3380CC4-5D6E-409C-BE32-E72D297353CC}">
              <c16:uniqueId val="{00000000-266B-47A4-9808-7B3ABB7CB81B}"/>
            </c:ext>
          </c:extLst>
        </c:ser>
        <c:dLbls>
          <c:showLegendKey val="0"/>
          <c:showVal val="0"/>
          <c:showCatName val="0"/>
          <c:showSerName val="0"/>
          <c:showPercent val="0"/>
          <c:showBubbleSize val="0"/>
        </c:dLbls>
        <c:marker val="1"/>
        <c:smooth val="0"/>
        <c:axId val="773902864"/>
        <c:axId val="813970928"/>
      </c:lineChart>
      <c:catAx>
        <c:axId val="773902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342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3970928"/>
        <c:crosses val="autoZero"/>
        <c:auto val="1"/>
        <c:lblAlgn val="ctr"/>
        <c:lblOffset val="100"/>
        <c:noMultiLvlLbl val="0"/>
      </c:catAx>
      <c:valAx>
        <c:axId val="813970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3902864"/>
        <c:crosses val="autoZero"/>
        <c:crossBetween val="between"/>
      </c:valAx>
      <c:spPr>
        <a:noFill/>
        <a:ln>
          <a:noFill/>
        </a:ln>
        <a:effectLst/>
      </c:spPr>
    </c:plotArea>
    <c:legend>
      <c:legendPos val="b"/>
      <c:layout>
        <c:manualLayout>
          <c:xMode val="edge"/>
          <c:yMode val="edge"/>
          <c:x val="0.49271588616662831"/>
          <c:y val="0.93270662729424847"/>
          <c:w val="0.50366265703142199"/>
          <c:h val="6.016299372610867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no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extLst>
                <c:ext xmlns:c15="http://schemas.microsoft.com/office/drawing/2012/chart" uri="{02D57815-91ED-43cb-92C2-25804820EDAC}">
                  <c15:fullRef>
                    <c15:sqref>'Original Data'!$A$32:$A$41</c15:sqref>
                  </c15:fullRef>
                </c:ext>
              </c:extLst>
              <c:f>'Original Data'!$A$32:$A$37</c:f>
              <c:strCache>
                <c:ptCount val="6"/>
                <c:pt idx="0">
                  <c:v>Iceland</c:v>
                </c:pt>
                <c:pt idx="1">
                  <c:v>Norway</c:v>
                </c:pt>
                <c:pt idx="2">
                  <c:v>Switzerland</c:v>
                </c:pt>
                <c:pt idx="3">
                  <c:v>Bosnia and Herzegovina</c:v>
                </c:pt>
                <c:pt idx="4">
                  <c:v>North Macedonia</c:v>
                </c:pt>
                <c:pt idx="5">
                  <c:v>Serbia</c:v>
                </c:pt>
              </c:strCache>
            </c:strRef>
          </c:cat>
          <c:val>
            <c:numRef>
              <c:extLst>
                <c:ext xmlns:c15="http://schemas.microsoft.com/office/drawing/2012/chart" uri="{02D57815-91ED-43cb-92C2-25804820EDAC}">
                  <c15:fullRef>
                    <c15:sqref>'Original Data'!$B$32:$B$41</c15:sqref>
                  </c15:fullRef>
                </c:ext>
              </c:extLst>
              <c:f>'Original Data'!$B$32:$B$37</c:f>
              <c:numCache>
                <c:formatCode>0%</c:formatCode>
                <c:ptCount val="6"/>
                <c:pt idx="0">
                  <c:v>0.7142857142857143</c:v>
                </c:pt>
                <c:pt idx="1">
                  <c:v>5.9694989106753811E-2</c:v>
                </c:pt>
                <c:pt idx="2">
                  <c:v>0</c:v>
                </c:pt>
                <c:pt idx="3">
                  <c:v>0.81661442006269591</c:v>
                </c:pt>
                <c:pt idx="4">
                  <c:v>1</c:v>
                </c:pt>
                <c:pt idx="5">
                  <c:v>0.7128301886792453</c:v>
                </c:pt>
              </c:numCache>
            </c:numRef>
          </c:val>
          <c:extLst>
            <c:ext xmlns:c16="http://schemas.microsoft.com/office/drawing/2014/chart" uri="{C3380CC4-5D6E-409C-BE32-E72D297353CC}">
              <c16:uniqueId val="{00000000-FB0B-4DF2-94AB-132F427EC8B4}"/>
            </c:ext>
          </c:extLst>
        </c:ser>
        <c:ser>
          <c:idx val="1"/>
          <c:order val="1"/>
          <c:spPr>
            <a:solidFill>
              <a:schemeClr val="accent2"/>
            </a:solidFill>
            <a:ln>
              <a:noFill/>
            </a:ln>
            <a:effectLst/>
          </c:spPr>
          <c:invertIfNegative val="0"/>
          <c:cat>
            <c:strRef>
              <c:extLst>
                <c:ext xmlns:c15="http://schemas.microsoft.com/office/drawing/2012/chart" uri="{02D57815-91ED-43cb-92C2-25804820EDAC}">
                  <c15:fullRef>
                    <c15:sqref>'Original Data'!$A$32:$A$41</c15:sqref>
                  </c15:fullRef>
                </c:ext>
              </c:extLst>
              <c:f>'Original Data'!$A$32:$A$37</c:f>
              <c:strCache>
                <c:ptCount val="6"/>
                <c:pt idx="0">
                  <c:v>Iceland</c:v>
                </c:pt>
                <c:pt idx="1">
                  <c:v>Norway</c:v>
                </c:pt>
                <c:pt idx="2">
                  <c:v>Switzerland</c:v>
                </c:pt>
                <c:pt idx="3">
                  <c:v>Bosnia and Herzegovina</c:v>
                </c:pt>
                <c:pt idx="4">
                  <c:v>North Macedonia</c:v>
                </c:pt>
                <c:pt idx="5">
                  <c:v>Serbia</c:v>
                </c:pt>
              </c:strCache>
            </c:strRef>
          </c:cat>
          <c:val>
            <c:numRef>
              <c:extLst>
                <c:ext xmlns:c15="http://schemas.microsoft.com/office/drawing/2012/chart" uri="{02D57815-91ED-43cb-92C2-25804820EDAC}">
                  <c15:fullRef>
                    <c15:sqref>'Original Data'!$C$32:$C$41</c15:sqref>
                  </c15:fullRef>
                </c:ext>
              </c:extLst>
              <c:f>'Original Data'!$C$32:$C$37</c:f>
              <c:numCache>
                <c:formatCode>0%</c:formatCode>
                <c:ptCount val="6"/>
                <c:pt idx="0">
                  <c:v>0.33039647577092512</c:v>
                </c:pt>
                <c:pt idx="1">
                  <c:v>3.0794939126283123E-2</c:v>
                </c:pt>
                <c:pt idx="2">
                  <c:v>0</c:v>
                </c:pt>
                <c:pt idx="3">
                  <c:v>0.81672297297297303</c:v>
                </c:pt>
                <c:pt idx="4">
                  <c:v>0.7071178529754959</c:v>
                </c:pt>
                <c:pt idx="5">
                  <c:v>0.77288455489147534</c:v>
                </c:pt>
              </c:numCache>
            </c:numRef>
          </c:val>
          <c:extLst>
            <c:ext xmlns:c16="http://schemas.microsoft.com/office/drawing/2014/chart" uri="{C3380CC4-5D6E-409C-BE32-E72D297353CC}">
              <c16:uniqueId val="{00000001-FB0B-4DF2-94AB-132F427EC8B4}"/>
            </c:ext>
          </c:extLst>
        </c:ser>
        <c:dLbls>
          <c:showLegendKey val="0"/>
          <c:showVal val="0"/>
          <c:showCatName val="0"/>
          <c:showSerName val="0"/>
          <c:showPercent val="0"/>
          <c:showBubbleSize val="0"/>
        </c:dLbls>
        <c:gapWidth val="219"/>
        <c:overlap val="-27"/>
        <c:axId val="1181111919"/>
        <c:axId val="1098057887"/>
      </c:barChart>
      <c:catAx>
        <c:axId val="1181111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7887"/>
        <c:crosses val="autoZero"/>
        <c:auto val="1"/>
        <c:lblAlgn val="ctr"/>
        <c:lblOffset val="100"/>
        <c:noMultiLvlLbl val="0"/>
      </c:catAx>
      <c:valAx>
        <c:axId val="1098057887"/>
        <c:scaling>
          <c:orientation val="minMax"/>
          <c:max val="1"/>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118111191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1"/>
          <c:order val="0"/>
          <c:tx>
            <c:strRef>
              <c:f>'DATA AND CHART'!$C$1</c:f>
              <c:strCache>
                <c:ptCount val="1"/>
                <c:pt idx="0">
                  <c:v>2022</c:v>
                </c:pt>
              </c:strCache>
            </c:strRef>
          </c:tx>
          <c:spPr>
            <a:solidFill>
              <a:schemeClr val="accent3">
                <a:lumMod val="60000"/>
                <a:lumOff val="40000"/>
              </a:schemeClr>
            </a:solidFill>
            <a:ln>
              <a:noFill/>
            </a:ln>
            <a:effectLst/>
          </c:spPr>
          <c:invertIfNegative val="0"/>
          <c:dPt>
            <c:idx val="21"/>
            <c:invertIfNegative val="0"/>
            <c:bubble3D val="0"/>
            <c:spPr>
              <a:solidFill>
                <a:schemeClr val="accent3">
                  <a:lumMod val="75000"/>
                </a:schemeClr>
              </a:solidFill>
              <a:ln>
                <a:noFill/>
              </a:ln>
              <a:effectLst/>
            </c:spPr>
            <c:extLst>
              <c:ext xmlns:c16="http://schemas.microsoft.com/office/drawing/2014/chart" uri="{C3380CC4-5D6E-409C-BE32-E72D297353CC}">
                <c16:uniqueId val="{00000003-B085-41DF-8D0F-2C1EDDDCE47A}"/>
              </c:ext>
            </c:extLst>
          </c:dPt>
          <c:cat>
            <c:strRef>
              <c:f>'DATA AND CHART'!$A$2:$A$36</c:f>
              <c:strCache>
                <c:ptCount val="35"/>
                <c:pt idx="0">
                  <c:v>Switzerland</c:v>
                </c:pt>
                <c:pt idx="1">
                  <c:v>Norway</c:v>
                </c:pt>
                <c:pt idx="2">
                  <c:v>Iceland</c:v>
                </c:pt>
                <c:pt idx="3">
                  <c:v>North Macedonia</c:v>
                </c:pt>
                <c:pt idx="4">
                  <c:v>Serbia</c:v>
                </c:pt>
                <c:pt idx="5">
                  <c:v>Bosnia and Herzegovina</c:v>
                </c:pt>
                <c:pt idx="7">
                  <c:v>Belgium</c:v>
                </c:pt>
                <c:pt idx="8">
                  <c:v>Finland</c:v>
                </c:pt>
                <c:pt idx="9">
                  <c:v>Sweden</c:v>
                </c:pt>
                <c:pt idx="10">
                  <c:v>Germany</c:v>
                </c:pt>
                <c:pt idx="11">
                  <c:v>Netherlands</c:v>
                </c:pt>
                <c:pt idx="12">
                  <c:v>Denmark</c:v>
                </c:pt>
                <c:pt idx="13">
                  <c:v>Austria</c:v>
                </c:pt>
                <c:pt idx="14">
                  <c:v>Luxembourg</c:v>
                </c:pt>
                <c:pt idx="15">
                  <c:v>Slovenia</c:v>
                </c:pt>
                <c:pt idx="16">
                  <c:v>Estonia</c:v>
                </c:pt>
                <c:pt idx="17">
                  <c:v>Lithuania</c:v>
                </c:pt>
                <c:pt idx="18">
                  <c:v>Ireland</c:v>
                </c:pt>
                <c:pt idx="19">
                  <c:v>Italy</c:v>
                </c:pt>
                <c:pt idx="20">
                  <c:v>France</c:v>
                </c:pt>
                <c:pt idx="21">
                  <c:v>EU-27</c:v>
                </c:pt>
                <c:pt idx="22">
                  <c:v>Poland</c:v>
                </c:pt>
                <c:pt idx="23">
                  <c:v>Slovakia</c:v>
                </c:pt>
                <c:pt idx="24">
                  <c:v>Latvia</c:v>
                </c:pt>
                <c:pt idx="25">
                  <c:v>Czechia</c:v>
                </c:pt>
                <c:pt idx="26">
                  <c:v>Spain</c:v>
                </c:pt>
                <c:pt idx="27">
                  <c:v>Bulgaria</c:v>
                </c:pt>
                <c:pt idx="28">
                  <c:v>Portugal</c:v>
                </c:pt>
                <c:pt idx="29">
                  <c:v>Hungary</c:v>
                </c:pt>
                <c:pt idx="30">
                  <c:v>Croatia</c:v>
                </c:pt>
                <c:pt idx="31">
                  <c:v>Cyprus</c:v>
                </c:pt>
                <c:pt idx="32">
                  <c:v>Romania</c:v>
                </c:pt>
                <c:pt idx="33">
                  <c:v>Greece</c:v>
                </c:pt>
                <c:pt idx="34">
                  <c:v>Malta</c:v>
                </c:pt>
              </c:strCache>
            </c:strRef>
          </c:cat>
          <c:val>
            <c:numRef>
              <c:f>'DATA AND CHART'!$C$2:$C$36</c:f>
              <c:numCache>
                <c:formatCode>0%</c:formatCode>
                <c:ptCount val="35"/>
                <c:pt idx="0">
                  <c:v>0</c:v>
                </c:pt>
                <c:pt idx="1">
                  <c:v>3.0794939126283123E-2</c:v>
                </c:pt>
                <c:pt idx="2">
                  <c:v>0.33039647577092512</c:v>
                </c:pt>
                <c:pt idx="3">
                  <c:v>0.7071178529754959</c:v>
                </c:pt>
                <c:pt idx="4">
                  <c:v>0.77288455489147534</c:v>
                </c:pt>
                <c:pt idx="5">
                  <c:v>0.81672297297297303</c:v>
                </c:pt>
                <c:pt idx="7">
                  <c:v>1.4897579143389199E-3</c:v>
                </c:pt>
                <c:pt idx="8">
                  <c:v>3.795721187025535E-3</c:v>
                </c:pt>
                <c:pt idx="9">
                  <c:v>6.040106305870983E-3</c:v>
                </c:pt>
                <c:pt idx="10">
                  <c:v>8.148483476686284E-3</c:v>
                </c:pt>
                <c:pt idx="11">
                  <c:v>1.4097968936678614E-2</c:v>
                </c:pt>
                <c:pt idx="12">
                  <c:v>1.4997887621461765E-2</c:v>
                </c:pt>
                <c:pt idx="13">
                  <c:v>2.0658311527337832E-2</c:v>
                </c:pt>
                <c:pt idx="14">
                  <c:v>3.6093418259023353E-2</c:v>
                </c:pt>
                <c:pt idx="15">
                  <c:v>7.8717201166180764E-2</c:v>
                </c:pt>
                <c:pt idx="16">
                  <c:v>0.1312127236580517</c:v>
                </c:pt>
                <c:pt idx="17">
                  <c:v>0.1366742596810934</c:v>
                </c:pt>
                <c:pt idx="18">
                  <c:v>0.16105919003115265</c:v>
                </c:pt>
                <c:pt idx="19">
                  <c:v>0.18029415865049492</c:v>
                </c:pt>
                <c:pt idx="20">
                  <c:v>0.2323933994124269</c:v>
                </c:pt>
                <c:pt idx="21">
                  <c:v>0.23028503925337901</c:v>
                </c:pt>
                <c:pt idx="22">
                  <c:v>0.38062593144560358</c:v>
                </c:pt>
                <c:pt idx="23">
                  <c:v>0.39353099730458219</c:v>
                </c:pt>
                <c:pt idx="24">
                  <c:v>0.43577981651376146</c:v>
                </c:pt>
                <c:pt idx="25">
                  <c:v>0.46202637289267234</c:v>
                </c:pt>
                <c:pt idx="26">
                  <c:v>0.50287124270973527</c:v>
                </c:pt>
                <c:pt idx="27">
                  <c:v>0.53690212226797596</c:v>
                </c:pt>
                <c:pt idx="28">
                  <c:v>0.55025361638173964</c:v>
                </c:pt>
                <c:pt idx="29">
                  <c:v>0.55331117361288673</c:v>
                </c:pt>
                <c:pt idx="30">
                  <c:v>0.55585683297180044</c:v>
                </c:pt>
                <c:pt idx="31">
                  <c:v>0.59024390243902436</c:v>
                </c:pt>
                <c:pt idx="32">
                  <c:v>0.73747182243800935</c:v>
                </c:pt>
                <c:pt idx="33">
                  <c:v>0.80654153503066339</c:v>
                </c:pt>
                <c:pt idx="34">
                  <c:v>0.83231707317073167</c:v>
                </c:pt>
              </c:numCache>
            </c:numRef>
          </c:val>
          <c:extLst>
            <c:ext xmlns:c16="http://schemas.microsoft.com/office/drawing/2014/chart" uri="{C3380CC4-5D6E-409C-BE32-E72D297353CC}">
              <c16:uniqueId val="{00000001-5E9A-40B5-891E-05915EAE43EF}"/>
            </c:ext>
          </c:extLst>
        </c:ser>
        <c:ser>
          <c:idx val="0"/>
          <c:order val="1"/>
          <c:tx>
            <c:strRef>
              <c:f>'DATA AND CHART'!$B$1</c:f>
              <c:strCache>
                <c:ptCount val="1"/>
                <c:pt idx="0">
                  <c:v>2010</c:v>
                </c:pt>
              </c:strCache>
            </c:strRef>
          </c:tx>
          <c:spPr>
            <a:solidFill>
              <a:srgbClr val="FFC000"/>
            </a:solidFill>
            <a:ln>
              <a:noFill/>
            </a:ln>
            <a:effectLst/>
          </c:spPr>
          <c:invertIfNegative val="0"/>
          <c:dPt>
            <c:idx val="21"/>
            <c:invertIfNegative val="0"/>
            <c:bubble3D val="0"/>
            <c:spPr>
              <a:solidFill>
                <a:schemeClr val="accent6">
                  <a:lumMod val="75000"/>
                </a:schemeClr>
              </a:solidFill>
              <a:ln>
                <a:noFill/>
              </a:ln>
              <a:effectLst/>
            </c:spPr>
            <c:extLst>
              <c:ext xmlns:c16="http://schemas.microsoft.com/office/drawing/2014/chart" uri="{C3380CC4-5D6E-409C-BE32-E72D297353CC}">
                <c16:uniqueId val="{00000002-B085-41DF-8D0F-2C1EDDDCE47A}"/>
              </c:ext>
            </c:extLst>
          </c:dPt>
          <c:cat>
            <c:strRef>
              <c:f>'DATA AND CHART'!$A$2:$A$36</c:f>
              <c:strCache>
                <c:ptCount val="35"/>
                <c:pt idx="0">
                  <c:v>Switzerland</c:v>
                </c:pt>
                <c:pt idx="1">
                  <c:v>Norway</c:v>
                </c:pt>
                <c:pt idx="2">
                  <c:v>Iceland</c:v>
                </c:pt>
                <c:pt idx="3">
                  <c:v>North Macedonia</c:v>
                </c:pt>
                <c:pt idx="4">
                  <c:v>Serbia</c:v>
                </c:pt>
                <c:pt idx="5">
                  <c:v>Bosnia and Herzegovina</c:v>
                </c:pt>
                <c:pt idx="7">
                  <c:v>Belgium</c:v>
                </c:pt>
                <c:pt idx="8">
                  <c:v>Finland</c:v>
                </c:pt>
                <c:pt idx="9">
                  <c:v>Sweden</c:v>
                </c:pt>
                <c:pt idx="10">
                  <c:v>Germany</c:v>
                </c:pt>
                <c:pt idx="11">
                  <c:v>Netherlands</c:v>
                </c:pt>
                <c:pt idx="12">
                  <c:v>Denmark</c:v>
                </c:pt>
                <c:pt idx="13">
                  <c:v>Austria</c:v>
                </c:pt>
                <c:pt idx="14">
                  <c:v>Luxembourg</c:v>
                </c:pt>
                <c:pt idx="15">
                  <c:v>Slovenia</c:v>
                </c:pt>
                <c:pt idx="16">
                  <c:v>Estonia</c:v>
                </c:pt>
                <c:pt idx="17">
                  <c:v>Lithuania</c:v>
                </c:pt>
                <c:pt idx="18">
                  <c:v>Ireland</c:v>
                </c:pt>
                <c:pt idx="19">
                  <c:v>Italy</c:v>
                </c:pt>
                <c:pt idx="20">
                  <c:v>France</c:v>
                </c:pt>
                <c:pt idx="21">
                  <c:v>EU-27</c:v>
                </c:pt>
                <c:pt idx="22">
                  <c:v>Poland</c:v>
                </c:pt>
                <c:pt idx="23">
                  <c:v>Slovakia</c:v>
                </c:pt>
                <c:pt idx="24">
                  <c:v>Latvia</c:v>
                </c:pt>
                <c:pt idx="25">
                  <c:v>Czechia</c:v>
                </c:pt>
                <c:pt idx="26">
                  <c:v>Spain</c:v>
                </c:pt>
                <c:pt idx="27">
                  <c:v>Bulgaria</c:v>
                </c:pt>
                <c:pt idx="28">
                  <c:v>Portugal</c:v>
                </c:pt>
                <c:pt idx="29">
                  <c:v>Hungary</c:v>
                </c:pt>
                <c:pt idx="30">
                  <c:v>Croatia</c:v>
                </c:pt>
                <c:pt idx="31">
                  <c:v>Cyprus</c:v>
                </c:pt>
                <c:pt idx="32">
                  <c:v>Romania</c:v>
                </c:pt>
                <c:pt idx="33">
                  <c:v>Greece</c:v>
                </c:pt>
                <c:pt idx="34">
                  <c:v>Malta</c:v>
                </c:pt>
              </c:strCache>
            </c:strRef>
          </c:cat>
          <c:val>
            <c:numRef>
              <c:f>'DATA AND CHART'!$B$2:$B$36</c:f>
              <c:numCache>
                <c:formatCode>0%</c:formatCode>
                <c:ptCount val="35"/>
                <c:pt idx="0">
                  <c:v>0</c:v>
                </c:pt>
                <c:pt idx="1">
                  <c:v>5.9694989106753811E-2</c:v>
                </c:pt>
                <c:pt idx="2">
                  <c:v>0.7142857142857143</c:v>
                </c:pt>
                <c:pt idx="3">
                  <c:v>1</c:v>
                </c:pt>
                <c:pt idx="4">
                  <c:v>0.7128301886792453</c:v>
                </c:pt>
                <c:pt idx="5">
                  <c:v>0.81661442006269591</c:v>
                </c:pt>
                <c:pt idx="7">
                  <c:v>1.6291230893000806E-2</c:v>
                </c:pt>
                <c:pt idx="8">
                  <c:v>0.45097260817784834</c:v>
                </c:pt>
                <c:pt idx="9">
                  <c:v>9.1787439613526568E-3</c:v>
                </c:pt>
                <c:pt idx="10">
                  <c:v>4.1838454820561774E-3</c:v>
                </c:pt>
                <c:pt idx="11">
                  <c:v>1.5288907633909743E-2</c:v>
                </c:pt>
                <c:pt idx="12">
                  <c:v>3.0908226343319068E-2</c:v>
                </c:pt>
                <c:pt idx="13">
                  <c:v>3.2546266751754947E-2</c:v>
                </c:pt>
                <c:pt idx="14">
                  <c:v>0.15988372093023256</c:v>
                </c:pt>
                <c:pt idx="15">
                  <c:v>0.56872509960159368</c:v>
                </c:pt>
                <c:pt idx="16">
                  <c:v>0.6576354679802956</c:v>
                </c:pt>
                <c:pt idx="17">
                  <c:v>0.86113328012769352</c:v>
                </c:pt>
                <c:pt idx="18">
                  <c:v>0.52565003513703445</c:v>
                </c:pt>
                <c:pt idx="19">
                  <c:v>0.46285450061652283</c:v>
                </c:pt>
                <c:pt idx="20">
                  <c:v>0.29119593169406804</c:v>
                </c:pt>
                <c:pt idx="21" formatCode="0.00%">
                  <c:v>0.35399999999999998</c:v>
                </c:pt>
                <c:pt idx="22">
                  <c:v>0.66796875</c:v>
                </c:pt>
                <c:pt idx="23">
                  <c:v>0.77079697498545663</c:v>
                </c:pt>
                <c:pt idx="24">
                  <c:v>0.90735294117647058</c:v>
                </c:pt>
                <c:pt idx="25">
                  <c:v>0.64847030593881227</c:v>
                </c:pt>
                <c:pt idx="26">
                  <c:v>0.62206612265500127</c:v>
                </c:pt>
                <c:pt idx="27">
                  <c:v>0.74279433317049337</c:v>
                </c:pt>
                <c:pt idx="28">
                  <c:v>0.61957119296316654</c:v>
                </c:pt>
                <c:pt idx="29">
                  <c:v>0.70369452020828172</c:v>
                </c:pt>
                <c:pt idx="30">
                  <c:v>0.94294478527607362</c:v>
                </c:pt>
                <c:pt idx="31">
                  <c:v>0.84406779661016951</c:v>
                </c:pt>
                <c:pt idx="32">
                  <c:v>0.75878921645908881</c:v>
                </c:pt>
                <c:pt idx="33">
                  <c:v>0.82862937299307082</c:v>
                </c:pt>
                <c:pt idx="34">
                  <c:v>0.87596899224806202</c:v>
                </c:pt>
              </c:numCache>
            </c:numRef>
          </c:val>
          <c:extLst>
            <c:ext xmlns:c16="http://schemas.microsoft.com/office/drawing/2014/chart" uri="{C3380CC4-5D6E-409C-BE32-E72D297353CC}">
              <c16:uniqueId val="{00000000-5E9A-40B5-891E-05915EAE43EF}"/>
            </c:ext>
          </c:extLst>
        </c:ser>
        <c:dLbls>
          <c:showLegendKey val="0"/>
          <c:showVal val="0"/>
          <c:showCatName val="0"/>
          <c:showSerName val="0"/>
          <c:showPercent val="0"/>
          <c:showBubbleSize val="0"/>
        </c:dLbls>
        <c:gapWidth val="100"/>
        <c:axId val="1470929791"/>
        <c:axId val="1470926463"/>
      </c:barChart>
      <c:lineChart>
        <c:grouping val="percentStacked"/>
        <c:varyColors val="0"/>
        <c:ser>
          <c:idx val="2"/>
          <c:order val="2"/>
          <c:tx>
            <c:strRef>
              <c:f>'DATA AND CHART'!$D$1:$D$36</c:f>
              <c:strCache>
                <c:ptCount val="36"/>
                <c:pt idx="0">
                  <c:v>Landfill target 2035</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3">
                  <c:v>10%</c:v>
                </c:pt>
                <c:pt idx="24">
                  <c:v>10%</c:v>
                </c:pt>
                <c:pt idx="25">
                  <c:v>10%</c:v>
                </c:pt>
                <c:pt idx="26">
                  <c:v>10%</c:v>
                </c:pt>
                <c:pt idx="27">
                  <c:v>10%</c:v>
                </c:pt>
                <c:pt idx="28">
                  <c:v>10%</c:v>
                </c:pt>
                <c:pt idx="29">
                  <c:v>10%</c:v>
                </c:pt>
                <c:pt idx="30">
                  <c:v>10%</c:v>
                </c:pt>
                <c:pt idx="31">
                  <c:v>10%</c:v>
                </c:pt>
                <c:pt idx="32">
                  <c:v>10%</c:v>
                </c:pt>
                <c:pt idx="33">
                  <c:v>10%</c:v>
                </c:pt>
                <c:pt idx="34">
                  <c:v>10%</c:v>
                </c:pt>
                <c:pt idx="35">
                  <c:v>10%</c:v>
                </c:pt>
              </c:strCache>
            </c:strRef>
          </c:tx>
          <c:spPr>
            <a:ln w="28575" cap="rnd">
              <a:solidFill>
                <a:schemeClr val="accent3"/>
              </a:solidFill>
              <a:round/>
            </a:ln>
            <a:effectLst/>
          </c:spPr>
          <c:marker>
            <c:symbol val="none"/>
          </c:marker>
          <c:val>
            <c:numLit>
              <c:formatCode>General</c:formatCode>
              <c:ptCount val="1"/>
              <c:pt idx="0">
                <c:v>1</c:v>
              </c:pt>
            </c:numLit>
          </c:val>
          <c:smooth val="0"/>
          <c:extLst>
            <c:ext xmlns:c16="http://schemas.microsoft.com/office/drawing/2014/chart" uri="{C3380CC4-5D6E-409C-BE32-E72D297353CC}">
              <c16:uniqueId val="{00000003-5E9A-40B5-891E-05915EAE43EF}"/>
            </c:ext>
          </c:extLst>
        </c:ser>
        <c:dLbls>
          <c:showLegendKey val="0"/>
          <c:showVal val="0"/>
          <c:showCatName val="0"/>
          <c:showSerName val="0"/>
          <c:showPercent val="0"/>
          <c:showBubbleSize val="0"/>
        </c:dLbls>
        <c:marker val="1"/>
        <c:smooth val="0"/>
        <c:axId val="1477547407"/>
        <c:axId val="1530065903"/>
      </c:lineChart>
      <c:catAx>
        <c:axId val="147092979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926463"/>
        <c:crosses val="autoZero"/>
        <c:auto val="1"/>
        <c:lblAlgn val="ctr"/>
        <c:lblOffset val="100"/>
        <c:noMultiLvlLbl val="0"/>
      </c:catAx>
      <c:valAx>
        <c:axId val="1470926463"/>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929791"/>
        <c:crosses val="autoZero"/>
        <c:crossBetween val="between"/>
      </c:valAx>
      <c:valAx>
        <c:axId val="1530065903"/>
        <c:scaling>
          <c:orientation val="minMax"/>
        </c:scaling>
        <c:delete val="1"/>
        <c:axPos val="r"/>
        <c:numFmt formatCode="0%" sourceLinked="1"/>
        <c:majorTickMark val="out"/>
        <c:minorTickMark val="none"/>
        <c:tickLblPos val="nextTo"/>
        <c:crossAx val="1477547407"/>
        <c:crosses val="max"/>
        <c:crossBetween val="between"/>
      </c:valAx>
      <c:catAx>
        <c:axId val="1477547407"/>
        <c:scaling>
          <c:orientation val="minMax"/>
        </c:scaling>
        <c:delete val="1"/>
        <c:axPos val="b"/>
        <c:majorTickMark val="out"/>
        <c:minorTickMark val="none"/>
        <c:tickLblPos val="nextTo"/>
        <c:crossAx val="1530065903"/>
        <c:crosses val="autoZero"/>
        <c:auto val="1"/>
        <c:lblAlgn val="ctr"/>
        <c:lblOffset val="100"/>
        <c:noMultiLvlLbl val="0"/>
      </c:cat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582929</xdr:colOff>
      <xdr:row>2</xdr:row>
      <xdr:rowOff>55246</xdr:rowOff>
    </xdr:from>
    <xdr:to>
      <xdr:col>18</xdr:col>
      <xdr:colOff>251460</xdr:colOff>
      <xdr:row>21</xdr:row>
      <xdr:rowOff>142749</xdr:rowOff>
    </xdr:to>
    <xdr:graphicFrame macro="">
      <xdr:nvGraphicFramePr>
        <xdr:cNvPr id="2" name="Graf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251460</xdr:colOff>
      <xdr:row>2</xdr:row>
      <xdr:rowOff>34290</xdr:rowOff>
    </xdr:from>
    <xdr:to>
      <xdr:col>22</xdr:col>
      <xdr:colOff>533400</xdr:colOff>
      <xdr:row>21</xdr:row>
      <xdr:rowOff>144780</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600076</xdr:colOff>
      <xdr:row>0</xdr:row>
      <xdr:rowOff>85725</xdr:rowOff>
    </xdr:from>
    <xdr:to>
      <xdr:col>19</xdr:col>
      <xdr:colOff>485776</xdr:colOff>
      <xdr:row>36</xdr:row>
      <xdr:rowOff>9525</xdr:rowOff>
    </xdr:to>
    <xdr:graphicFrame macro="">
      <xdr:nvGraphicFramePr>
        <xdr:cNvPr id="5" name="Chart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91440</xdr:colOff>
      <xdr:row>0</xdr:row>
      <xdr:rowOff>106680</xdr:rowOff>
    </xdr:from>
    <xdr:to>
      <xdr:col>12</xdr:col>
      <xdr:colOff>548640</xdr:colOff>
      <xdr:row>28</xdr:row>
      <xdr:rowOff>177292</xdr:rowOff>
    </xdr:to>
    <xdr:pic>
      <xdr:nvPicPr>
        <xdr:cNvPr id="3" name="Picture 2">
          <a:extLst>
            <a:ext uri="{FF2B5EF4-FFF2-40B4-BE49-F238E27FC236}">
              <a16:creationId xmlns:a16="http://schemas.microsoft.com/office/drawing/2014/main" id="{66891ACA-998C-43A2-AC71-FDD3303F75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0" y="106680"/>
          <a:ext cx="7772400" cy="51912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1"/>
  <sheetViews>
    <sheetView workbookViewId="0">
      <selection activeCell="P31" sqref="P31"/>
    </sheetView>
  </sheetViews>
  <sheetFormatPr defaultColWidth="9.109375" defaultRowHeight="14.4" x14ac:dyDescent="0.3"/>
  <sheetData>
    <row r="1" spans="1:9" x14ac:dyDescent="0.3">
      <c r="A1" s="2" t="s">
        <v>38</v>
      </c>
    </row>
    <row r="2" spans="1:9" x14ac:dyDescent="0.3">
      <c r="A2" s="3" t="s">
        <v>2</v>
      </c>
      <c r="B2">
        <v>2010</v>
      </c>
      <c r="C2">
        <v>2022</v>
      </c>
      <c r="D2" t="s">
        <v>31</v>
      </c>
      <c r="E2" t="s">
        <v>37</v>
      </c>
      <c r="G2" t="s">
        <v>33</v>
      </c>
    </row>
    <row r="3" spans="1:9" x14ac:dyDescent="0.3">
      <c r="A3" t="s">
        <v>3</v>
      </c>
      <c r="B3" s="1">
        <v>1.6291230893000806E-2</v>
      </c>
      <c r="C3" s="1">
        <v>1.4897579143389199E-3</v>
      </c>
      <c r="D3" s="1">
        <v>0.1</v>
      </c>
      <c r="E3" s="1">
        <v>0.23028503925337937</v>
      </c>
      <c r="G3" s="1">
        <f>C3-B3</f>
        <v>-1.4801472978661885E-2</v>
      </c>
    </row>
    <row r="4" spans="1:9" x14ac:dyDescent="0.3">
      <c r="A4" t="s">
        <v>27</v>
      </c>
      <c r="B4" s="1">
        <v>0.45097260817784834</v>
      </c>
      <c r="C4" s="1">
        <v>3.795721187025535E-3</v>
      </c>
      <c r="D4" s="1">
        <v>0.1</v>
      </c>
      <c r="E4" s="1">
        <v>0.23028503925337937</v>
      </c>
      <c r="G4" s="1">
        <f t="shared" ref="G4:G37" si="0">C4-B4</f>
        <v>-0.44717688699082281</v>
      </c>
    </row>
    <row r="5" spans="1:9" x14ac:dyDescent="0.3">
      <c r="A5" t="s">
        <v>28</v>
      </c>
      <c r="B5" s="1">
        <v>9.1787439613526568E-3</v>
      </c>
      <c r="C5" s="1">
        <v>6.040106305870983E-3</v>
      </c>
      <c r="D5" s="1">
        <v>0.1</v>
      </c>
      <c r="E5" s="1">
        <v>0.23028503925337937</v>
      </c>
      <c r="G5" s="1">
        <f t="shared" si="0"/>
        <v>-3.1386376554816738E-3</v>
      </c>
    </row>
    <row r="6" spans="1:9" x14ac:dyDescent="0.3">
      <c r="A6" t="s">
        <v>32</v>
      </c>
      <c r="B6" s="1">
        <v>4.1838454820561774E-3</v>
      </c>
      <c r="C6" s="1">
        <v>8.148483476686284E-3</v>
      </c>
      <c r="D6" s="1">
        <v>0.1</v>
      </c>
      <c r="E6" s="1">
        <v>0.23028503925337937</v>
      </c>
      <c r="G6" s="1">
        <f t="shared" si="0"/>
        <v>3.9646379946301066E-3</v>
      </c>
      <c r="H6" s="5"/>
      <c r="I6" s="5"/>
    </row>
    <row r="7" spans="1:9" x14ac:dyDescent="0.3">
      <c r="A7" t="s">
        <v>20</v>
      </c>
      <c r="B7" s="1">
        <v>1.5288907633909743E-2</v>
      </c>
      <c r="C7" s="1">
        <v>1.4097968936678614E-2</v>
      </c>
      <c r="D7" s="1">
        <v>0.1</v>
      </c>
      <c r="E7" s="1">
        <v>0.23028503925337901</v>
      </c>
      <c r="G7" s="1">
        <f t="shared" si="0"/>
        <v>-1.1909386972311295E-3</v>
      </c>
    </row>
    <row r="8" spans="1:9" x14ac:dyDescent="0.3">
      <c r="A8" t="s">
        <v>6</v>
      </c>
      <c r="B8" s="1">
        <v>3.0908226343319068E-2</v>
      </c>
      <c r="C8" s="1">
        <v>1.4997887621461765E-2</v>
      </c>
      <c r="D8" s="1">
        <v>0.1</v>
      </c>
      <c r="E8" s="1">
        <v>0.23028503925337937</v>
      </c>
      <c r="G8" s="1">
        <f t="shared" si="0"/>
        <v>-1.5910338721857303E-2</v>
      </c>
    </row>
    <row r="9" spans="1:9" x14ac:dyDescent="0.3">
      <c r="A9" t="s">
        <v>21</v>
      </c>
      <c r="B9" s="1">
        <v>3.2546266751754947E-2</v>
      </c>
      <c r="C9" s="1">
        <v>2.0658311527337832E-2</v>
      </c>
      <c r="D9" s="1">
        <v>0.1</v>
      </c>
      <c r="E9" s="1">
        <v>0.23028503925337937</v>
      </c>
      <c r="G9" s="1">
        <f t="shared" si="0"/>
        <v>-1.1887955224417115E-2</v>
      </c>
    </row>
    <row r="10" spans="1:9" x14ac:dyDescent="0.3">
      <c r="A10" t="s">
        <v>17</v>
      </c>
      <c r="B10" s="1">
        <v>0.15988372093023256</v>
      </c>
      <c r="C10" s="1">
        <v>3.6093418259023353E-2</v>
      </c>
      <c r="D10" s="1">
        <v>0.1</v>
      </c>
      <c r="E10" s="1">
        <v>0.23028503925337937</v>
      </c>
      <c r="G10" s="1">
        <f t="shared" si="0"/>
        <v>-0.12379030267120922</v>
      </c>
    </row>
    <row r="11" spans="1:9" x14ac:dyDescent="0.3">
      <c r="A11" t="s">
        <v>25</v>
      </c>
      <c r="B11" s="1">
        <v>0.56872509960159368</v>
      </c>
      <c r="C11" s="1">
        <v>7.8717201166180764E-2</v>
      </c>
      <c r="D11" s="1">
        <v>0.1</v>
      </c>
      <c r="E11" s="1">
        <v>0.23028503925337937</v>
      </c>
      <c r="G11" s="1">
        <f t="shared" si="0"/>
        <v>-0.49000789843541293</v>
      </c>
    </row>
    <row r="12" spans="1:9" x14ac:dyDescent="0.3">
      <c r="A12" t="s">
        <v>7</v>
      </c>
      <c r="B12" s="1">
        <v>0.6576354679802956</v>
      </c>
      <c r="C12" s="1">
        <v>0.1312127236580517</v>
      </c>
      <c r="D12" s="1">
        <v>0.1</v>
      </c>
      <c r="E12" s="1">
        <v>0.23028503925337937</v>
      </c>
      <c r="G12" s="1">
        <f t="shared" si="0"/>
        <v>-0.5264227443222439</v>
      </c>
    </row>
    <row r="13" spans="1:9" x14ac:dyDescent="0.3">
      <c r="A13" t="s">
        <v>16</v>
      </c>
      <c r="B13" s="1">
        <v>0.86113328012769352</v>
      </c>
      <c r="C13" s="1">
        <v>0.1366742596810934</v>
      </c>
      <c r="D13" s="1">
        <v>0.1</v>
      </c>
      <c r="E13" s="1">
        <v>0.23028503925337937</v>
      </c>
      <c r="G13" s="1">
        <f t="shared" si="0"/>
        <v>-0.72445902044660015</v>
      </c>
    </row>
    <row r="14" spans="1:9" x14ac:dyDescent="0.3">
      <c r="A14" t="s">
        <v>8</v>
      </c>
      <c r="B14" s="1">
        <v>0.52565003513703445</v>
      </c>
      <c r="C14" s="1">
        <v>0.16105919003115265</v>
      </c>
      <c r="D14" s="1">
        <v>0.1</v>
      </c>
      <c r="E14" s="1">
        <v>0.23028503925337937</v>
      </c>
      <c r="G14" s="1">
        <f t="shared" si="0"/>
        <v>-0.3645908451058818</v>
      </c>
      <c r="H14" s="5"/>
    </row>
    <row r="15" spans="1:9" x14ac:dyDescent="0.3">
      <c r="A15" t="s">
        <v>13</v>
      </c>
      <c r="B15" s="1">
        <v>0.46285450061652283</v>
      </c>
      <c r="C15" s="1">
        <v>0.18029415865049492</v>
      </c>
      <c r="D15" s="1">
        <v>0.1</v>
      </c>
      <c r="E15" s="1">
        <v>0.23028503925337937</v>
      </c>
      <c r="G15" s="1">
        <f t="shared" si="0"/>
        <v>-0.28256034196602792</v>
      </c>
    </row>
    <row r="16" spans="1:9" x14ac:dyDescent="0.3">
      <c r="A16" t="s">
        <v>11</v>
      </c>
      <c r="B16" s="1">
        <v>0.29119593169406804</v>
      </c>
      <c r="C16" s="1">
        <v>0.2323933994124269</v>
      </c>
      <c r="D16" s="1">
        <v>0.1</v>
      </c>
      <c r="E16" s="1">
        <v>0.23028503925337937</v>
      </c>
      <c r="G16" s="1">
        <f t="shared" si="0"/>
        <v>-5.8802532281641146E-2</v>
      </c>
    </row>
    <row r="17" spans="1:23" x14ac:dyDescent="0.3">
      <c r="A17" t="s">
        <v>22</v>
      </c>
      <c r="B17" s="1">
        <v>0.66796875</v>
      </c>
      <c r="C17" s="1">
        <v>0.38062593144560358</v>
      </c>
      <c r="D17" s="1">
        <v>0.1</v>
      </c>
      <c r="E17" s="1">
        <v>0.23028503925337937</v>
      </c>
      <c r="G17" s="1">
        <f t="shared" si="0"/>
        <v>-0.28734281855439642</v>
      </c>
    </row>
    <row r="18" spans="1:23" x14ac:dyDescent="0.3">
      <c r="A18" t="s">
        <v>26</v>
      </c>
      <c r="B18" s="1">
        <v>0.77079697498545663</v>
      </c>
      <c r="C18" s="1">
        <v>0.39353099730458219</v>
      </c>
      <c r="D18" s="1">
        <v>0.1</v>
      </c>
      <c r="E18" s="1">
        <v>0.23028503925337937</v>
      </c>
      <c r="G18" s="1">
        <f t="shared" si="0"/>
        <v>-0.37726597768087444</v>
      </c>
    </row>
    <row r="19" spans="1:23" x14ac:dyDescent="0.3">
      <c r="A19" t="s">
        <v>15</v>
      </c>
      <c r="B19" s="1">
        <v>0.90735294117647058</v>
      </c>
      <c r="C19" s="1">
        <v>0.43577981651376146</v>
      </c>
      <c r="D19" s="1">
        <v>0.1</v>
      </c>
      <c r="E19" s="1">
        <v>0.23028503925337937</v>
      </c>
      <c r="G19" s="1">
        <f t="shared" si="0"/>
        <v>-0.47157312466270912</v>
      </c>
    </row>
    <row r="20" spans="1:23" x14ac:dyDescent="0.3">
      <c r="A20" t="s">
        <v>5</v>
      </c>
      <c r="B20" s="1">
        <v>0.64847030593881227</v>
      </c>
      <c r="C20" s="1">
        <v>0.46202637289267234</v>
      </c>
      <c r="D20" s="1">
        <v>0.1</v>
      </c>
      <c r="E20" s="1">
        <v>0.23028503925337937</v>
      </c>
      <c r="G20" s="1">
        <f t="shared" si="0"/>
        <v>-0.18644393304613993</v>
      </c>
    </row>
    <row r="21" spans="1:23" x14ac:dyDescent="0.3">
      <c r="A21" t="s">
        <v>10</v>
      </c>
      <c r="B21" s="1">
        <v>0.62206612265500127</v>
      </c>
      <c r="C21" s="1">
        <v>0.50287124270973527</v>
      </c>
      <c r="D21" s="1">
        <v>0.1</v>
      </c>
      <c r="E21" s="1">
        <v>0.23028503925337937</v>
      </c>
      <c r="G21" s="1">
        <f t="shared" si="0"/>
        <v>-0.11919487994526601</v>
      </c>
    </row>
    <row r="22" spans="1:23" x14ac:dyDescent="0.3">
      <c r="A22" t="s">
        <v>4</v>
      </c>
      <c r="B22" s="1">
        <v>0.74279433317049337</v>
      </c>
      <c r="C22" s="1">
        <v>0.53690212226797596</v>
      </c>
      <c r="D22" s="1">
        <v>0.1</v>
      </c>
      <c r="E22" s="1">
        <v>0.23028503925337937</v>
      </c>
      <c r="G22" s="1">
        <f t="shared" si="0"/>
        <v>-0.20589221090251741</v>
      </c>
    </row>
    <row r="23" spans="1:23" x14ac:dyDescent="0.3">
      <c r="A23" t="s">
        <v>23</v>
      </c>
      <c r="B23" s="1">
        <v>0.61957119296316654</v>
      </c>
      <c r="C23" s="1">
        <v>0.55025361638173964</v>
      </c>
      <c r="D23" s="1">
        <v>0.1</v>
      </c>
      <c r="E23" s="1">
        <v>0.23028503925337937</v>
      </c>
      <c r="G23" s="1">
        <f t="shared" si="0"/>
        <v>-6.9317576581426898E-2</v>
      </c>
    </row>
    <row r="24" spans="1:23" x14ac:dyDescent="0.3">
      <c r="A24" t="s">
        <v>18</v>
      </c>
      <c r="B24" s="1">
        <v>0.70369452020828172</v>
      </c>
      <c r="C24" s="1">
        <v>0.55331117361288673</v>
      </c>
      <c r="D24" s="1">
        <v>0.1</v>
      </c>
      <c r="E24" s="1">
        <v>0.23028503925337937</v>
      </c>
      <c r="G24" s="1">
        <f t="shared" si="0"/>
        <v>-0.15038334659539498</v>
      </c>
      <c r="J24" s="7" t="s">
        <v>39</v>
      </c>
    </row>
    <row r="25" spans="1:23" x14ac:dyDescent="0.3">
      <c r="A25" t="s">
        <v>12</v>
      </c>
      <c r="B25" s="1">
        <v>0.94294478527607362</v>
      </c>
      <c r="C25" s="1">
        <v>0.55585683297180044</v>
      </c>
      <c r="D25" s="1">
        <v>0.1</v>
      </c>
      <c r="E25" s="1">
        <v>0.23028503925337937</v>
      </c>
      <c r="G25" s="1">
        <f t="shared" si="0"/>
        <v>-0.38708795230427318</v>
      </c>
    </row>
    <row r="26" spans="1:23" x14ac:dyDescent="0.3">
      <c r="A26" t="s">
        <v>14</v>
      </c>
      <c r="B26" s="1">
        <v>0.84406779661016951</v>
      </c>
      <c r="C26" s="1">
        <v>0.59024390243902436</v>
      </c>
      <c r="D26" s="1">
        <v>0.1</v>
      </c>
      <c r="E26" s="1">
        <v>0.23028503925337937</v>
      </c>
      <c r="G26" s="1">
        <f t="shared" si="0"/>
        <v>-0.25382389417114515</v>
      </c>
    </row>
    <row r="27" spans="1:23" x14ac:dyDescent="0.3">
      <c r="A27" t="s">
        <v>24</v>
      </c>
      <c r="B27" s="1">
        <v>0.75878921645908881</v>
      </c>
      <c r="C27" s="1">
        <v>0.73747182243800935</v>
      </c>
      <c r="D27" s="1">
        <v>0.1</v>
      </c>
      <c r="E27" s="1">
        <v>0.23028503925337937</v>
      </c>
      <c r="G27" s="1">
        <f t="shared" si="0"/>
        <v>-2.1317394021079461E-2</v>
      </c>
      <c r="H27" s="5"/>
      <c r="I27" s="5"/>
    </row>
    <row r="28" spans="1:23" x14ac:dyDescent="0.3">
      <c r="A28" t="s">
        <v>9</v>
      </c>
      <c r="B28" s="1">
        <v>0.82862937299307082</v>
      </c>
      <c r="C28" s="1">
        <v>0.80654153503066339</v>
      </c>
      <c r="D28" s="1">
        <v>0.1</v>
      </c>
      <c r="E28" s="1">
        <v>0.23028503925337937</v>
      </c>
      <c r="G28" s="1">
        <f t="shared" si="0"/>
        <v>-2.2087837962407431E-2</v>
      </c>
      <c r="L28" s="12"/>
      <c r="M28" s="12"/>
      <c r="N28" s="12"/>
      <c r="O28" s="12"/>
      <c r="P28" s="12"/>
      <c r="Q28" s="12"/>
      <c r="R28" s="12"/>
      <c r="S28" s="12"/>
      <c r="T28" s="12"/>
      <c r="U28" s="12"/>
      <c r="V28" s="12"/>
      <c r="W28" s="12"/>
    </row>
    <row r="29" spans="1:23" x14ac:dyDescent="0.3">
      <c r="A29" t="s">
        <v>19</v>
      </c>
      <c r="B29" s="1">
        <v>0.87596899224806202</v>
      </c>
      <c r="C29" s="1">
        <v>0.83231707317073167</v>
      </c>
      <c r="D29" s="1">
        <v>0.1</v>
      </c>
      <c r="E29" s="1">
        <v>0.23028503925337937</v>
      </c>
      <c r="G29" s="1">
        <f t="shared" si="0"/>
        <v>-4.3651919077330348E-2</v>
      </c>
      <c r="L29" s="12"/>
      <c r="M29" s="12"/>
      <c r="N29" s="12"/>
      <c r="O29" s="12"/>
      <c r="P29" s="12"/>
      <c r="Q29" s="12"/>
      <c r="R29" s="12"/>
      <c r="S29" s="12"/>
      <c r="T29" s="12"/>
      <c r="U29" s="12"/>
      <c r="V29" s="12"/>
      <c r="W29" s="12"/>
    </row>
    <row r="30" spans="1:23" x14ac:dyDescent="0.3">
      <c r="A30" s="6" t="s">
        <v>30</v>
      </c>
      <c r="G30" s="1"/>
    </row>
    <row r="31" spans="1:23" x14ac:dyDescent="0.3">
      <c r="A31" s="3" t="s">
        <v>2</v>
      </c>
      <c r="B31" s="4">
        <v>2010</v>
      </c>
      <c r="C31" s="4">
        <v>2022</v>
      </c>
      <c r="G31" s="1"/>
    </row>
    <row r="32" spans="1:23" x14ac:dyDescent="0.3">
      <c r="A32" t="s">
        <v>0</v>
      </c>
      <c r="B32" s="1">
        <v>0.7142857142857143</v>
      </c>
      <c r="C32" s="1">
        <v>0.33039647577092512</v>
      </c>
      <c r="G32" s="1">
        <f t="shared" si="0"/>
        <v>-0.38388923851478918</v>
      </c>
    </row>
    <row r="33" spans="1:7" x14ac:dyDescent="0.3">
      <c r="A33" t="s">
        <v>1</v>
      </c>
      <c r="B33" s="1">
        <v>5.9694989106753811E-2</v>
      </c>
      <c r="C33" s="1">
        <v>3.0794939126283123E-2</v>
      </c>
      <c r="G33" s="1">
        <f t="shared" si="0"/>
        <v>-2.8900049980470688E-2</v>
      </c>
    </row>
    <row r="34" spans="1:7" x14ac:dyDescent="0.3">
      <c r="A34" t="s">
        <v>29</v>
      </c>
      <c r="B34" s="1">
        <v>0</v>
      </c>
      <c r="C34" s="1">
        <v>0</v>
      </c>
      <c r="G34" s="1">
        <f t="shared" si="0"/>
        <v>0</v>
      </c>
    </row>
    <row r="35" spans="1:7" x14ac:dyDescent="0.3">
      <c r="A35" t="s">
        <v>34</v>
      </c>
      <c r="B35" s="1">
        <v>0.81661442006269591</v>
      </c>
      <c r="C35" s="1">
        <v>0.81672297297297303</v>
      </c>
      <c r="G35" s="1">
        <f t="shared" si="0"/>
        <v>1.0855291027711544E-4</v>
      </c>
    </row>
    <row r="36" spans="1:7" x14ac:dyDescent="0.3">
      <c r="A36" t="s">
        <v>35</v>
      </c>
      <c r="B36" s="1">
        <v>1</v>
      </c>
      <c r="C36" s="1">
        <v>0.7071178529754959</v>
      </c>
      <c r="G36" s="1">
        <f t="shared" si="0"/>
        <v>-0.2928821470245041</v>
      </c>
    </row>
    <row r="37" spans="1:7" x14ac:dyDescent="0.3">
      <c r="A37" t="s">
        <v>36</v>
      </c>
      <c r="B37" s="1">
        <v>0.7128301886792453</v>
      </c>
      <c r="C37" s="1">
        <v>0.77288455489147534</v>
      </c>
      <c r="G37" s="1">
        <f t="shared" si="0"/>
        <v>6.0054366212230037E-2</v>
      </c>
    </row>
    <row r="38" spans="1:7" x14ac:dyDescent="0.3">
      <c r="B38" s="1"/>
      <c r="C38" s="1"/>
      <c r="G38" s="1"/>
    </row>
    <row r="39" spans="1:7" x14ac:dyDescent="0.3">
      <c r="B39" s="1"/>
      <c r="C39" s="1"/>
      <c r="G39" s="1"/>
    </row>
    <row r="40" spans="1:7" x14ac:dyDescent="0.3">
      <c r="B40" s="1"/>
      <c r="C40" s="1"/>
      <c r="G40" s="1"/>
    </row>
    <row r="41" spans="1:7" x14ac:dyDescent="0.3">
      <c r="B41" s="1"/>
      <c r="C41" s="1"/>
      <c r="G41" s="1"/>
    </row>
  </sheetData>
  <sortState xmlns:xlrd2="http://schemas.microsoft.com/office/spreadsheetml/2017/richdata2" ref="A3:C29">
    <sortCondition ref="C3:C29"/>
  </sortState>
  <mergeCells count="1">
    <mergeCell ref="L28:W29"/>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9E88D-5E38-48D1-B785-CFD7B8788055}">
  <sheetPr>
    <tabColor rgb="FF92D050"/>
  </sheetPr>
  <dimension ref="A1:U45"/>
  <sheetViews>
    <sheetView workbookViewId="0">
      <selection activeCell="X6" sqref="X6"/>
    </sheetView>
  </sheetViews>
  <sheetFormatPr defaultColWidth="9.109375" defaultRowHeight="14.4" x14ac:dyDescent="0.3"/>
  <cols>
    <col min="1" max="1" width="22.44140625" bestFit="1" customWidth="1"/>
    <col min="4" max="4" width="18" bestFit="1" customWidth="1"/>
  </cols>
  <sheetData>
    <row r="1" spans="1:7" x14ac:dyDescent="0.3">
      <c r="A1" s="8" t="s">
        <v>40</v>
      </c>
      <c r="B1" s="9">
        <v>2010</v>
      </c>
      <c r="C1" s="9">
        <v>2022</v>
      </c>
      <c r="D1" s="9" t="s">
        <v>31</v>
      </c>
    </row>
    <row r="2" spans="1:7" x14ac:dyDescent="0.3">
      <c r="A2" s="9" t="s">
        <v>29</v>
      </c>
      <c r="B2" s="10">
        <v>0</v>
      </c>
      <c r="C2" s="10">
        <v>0</v>
      </c>
      <c r="D2" s="10"/>
    </row>
    <row r="3" spans="1:7" x14ac:dyDescent="0.3">
      <c r="A3" s="9" t="s">
        <v>1</v>
      </c>
      <c r="B3" s="10">
        <v>5.9694989106753811E-2</v>
      </c>
      <c r="C3" s="10">
        <v>3.0794939126283123E-2</v>
      </c>
      <c r="D3" s="10"/>
    </row>
    <row r="4" spans="1:7" x14ac:dyDescent="0.3">
      <c r="A4" s="9" t="s">
        <v>0</v>
      </c>
      <c r="B4" s="10">
        <v>0.7142857142857143</v>
      </c>
      <c r="C4" s="10">
        <v>0.33039647577092512</v>
      </c>
      <c r="D4" s="10"/>
    </row>
    <row r="5" spans="1:7" x14ac:dyDescent="0.3">
      <c r="A5" s="9" t="s">
        <v>35</v>
      </c>
      <c r="B5" s="10">
        <v>1</v>
      </c>
      <c r="C5" s="10">
        <v>0.7071178529754959</v>
      </c>
      <c r="D5" s="10"/>
    </row>
    <row r="6" spans="1:7" x14ac:dyDescent="0.3">
      <c r="A6" s="9" t="s">
        <v>36</v>
      </c>
      <c r="B6" s="10">
        <v>0.7128301886792453</v>
      </c>
      <c r="C6" s="10">
        <v>0.77288455489147534</v>
      </c>
      <c r="D6" s="10"/>
    </row>
    <row r="7" spans="1:7" x14ac:dyDescent="0.3">
      <c r="A7" s="9" t="s">
        <v>34</v>
      </c>
      <c r="B7" s="10">
        <v>0.81661442006269591</v>
      </c>
      <c r="C7" s="10">
        <v>0.81672297297297303</v>
      </c>
      <c r="D7" s="10"/>
    </row>
    <row r="8" spans="1:7" x14ac:dyDescent="0.3">
      <c r="A8" s="8"/>
      <c r="B8" s="9"/>
      <c r="C8" s="9"/>
      <c r="D8" s="9"/>
    </row>
    <row r="9" spans="1:7" x14ac:dyDescent="0.3">
      <c r="A9" s="9" t="s">
        <v>3</v>
      </c>
      <c r="B9" s="10">
        <v>1.6291230893000806E-2</v>
      </c>
      <c r="C9" s="10">
        <v>1.4897579143389199E-3</v>
      </c>
      <c r="D9" s="10">
        <v>0.1</v>
      </c>
    </row>
    <row r="10" spans="1:7" x14ac:dyDescent="0.3">
      <c r="A10" s="9" t="s">
        <v>27</v>
      </c>
      <c r="B10" s="10">
        <v>0.45097260817784834</v>
      </c>
      <c r="C10" s="10">
        <v>3.795721187025535E-3</v>
      </c>
      <c r="D10" s="10">
        <v>0.1</v>
      </c>
    </row>
    <row r="11" spans="1:7" x14ac:dyDescent="0.3">
      <c r="A11" s="9" t="s">
        <v>28</v>
      </c>
      <c r="B11" s="10">
        <v>9.1787439613526568E-3</v>
      </c>
      <c r="C11" s="10">
        <v>6.040106305870983E-3</v>
      </c>
      <c r="D11" s="10">
        <v>0.1</v>
      </c>
    </row>
    <row r="12" spans="1:7" x14ac:dyDescent="0.3">
      <c r="A12" s="9" t="s">
        <v>32</v>
      </c>
      <c r="B12" s="10">
        <v>4.1838454820561774E-3</v>
      </c>
      <c r="C12" s="10">
        <v>8.148483476686284E-3</v>
      </c>
      <c r="D12" s="10">
        <v>0.1</v>
      </c>
      <c r="F12" s="5"/>
      <c r="G12" s="5"/>
    </row>
    <row r="13" spans="1:7" x14ac:dyDescent="0.3">
      <c r="A13" s="9" t="s">
        <v>20</v>
      </c>
      <c r="B13" s="10">
        <v>1.5288907633909743E-2</v>
      </c>
      <c r="C13" s="10">
        <v>1.4097968936678614E-2</v>
      </c>
      <c r="D13" s="10">
        <v>0.1</v>
      </c>
    </row>
    <row r="14" spans="1:7" x14ac:dyDescent="0.3">
      <c r="A14" s="9" t="s">
        <v>6</v>
      </c>
      <c r="B14" s="10">
        <v>3.0908226343319068E-2</v>
      </c>
      <c r="C14" s="10">
        <v>1.4997887621461765E-2</v>
      </c>
      <c r="D14" s="10">
        <v>0.1</v>
      </c>
    </row>
    <row r="15" spans="1:7" x14ac:dyDescent="0.3">
      <c r="A15" s="9" t="s">
        <v>21</v>
      </c>
      <c r="B15" s="10">
        <v>3.2546266751754947E-2</v>
      </c>
      <c r="C15" s="10">
        <v>2.0658311527337832E-2</v>
      </c>
      <c r="D15" s="10">
        <v>0.1</v>
      </c>
    </row>
    <row r="16" spans="1:7" x14ac:dyDescent="0.3">
      <c r="A16" s="9" t="s">
        <v>17</v>
      </c>
      <c r="B16" s="10">
        <v>0.15988372093023256</v>
      </c>
      <c r="C16" s="10">
        <v>3.6093418259023353E-2</v>
      </c>
      <c r="D16" s="10">
        <v>0.1</v>
      </c>
    </row>
    <row r="17" spans="1:8" x14ac:dyDescent="0.3">
      <c r="A17" s="9" t="s">
        <v>25</v>
      </c>
      <c r="B17" s="10">
        <v>0.56872509960159368</v>
      </c>
      <c r="C17" s="10">
        <v>7.8717201166180764E-2</v>
      </c>
      <c r="D17" s="10">
        <v>0.1</v>
      </c>
    </row>
    <row r="18" spans="1:8" x14ac:dyDescent="0.3">
      <c r="A18" s="9" t="s">
        <v>7</v>
      </c>
      <c r="B18" s="10">
        <v>0.6576354679802956</v>
      </c>
      <c r="C18" s="10">
        <v>0.1312127236580517</v>
      </c>
      <c r="D18" s="10">
        <v>0.1</v>
      </c>
    </row>
    <row r="19" spans="1:8" x14ac:dyDescent="0.3">
      <c r="A19" s="9" t="s">
        <v>16</v>
      </c>
      <c r="B19" s="10">
        <v>0.86113328012769352</v>
      </c>
      <c r="C19" s="10">
        <v>0.1366742596810934</v>
      </c>
      <c r="D19" s="10">
        <v>0.1</v>
      </c>
    </row>
    <row r="20" spans="1:8" x14ac:dyDescent="0.3">
      <c r="A20" s="9" t="s">
        <v>8</v>
      </c>
      <c r="B20" s="10">
        <v>0.52565003513703445</v>
      </c>
      <c r="C20" s="10">
        <v>0.16105919003115265</v>
      </c>
      <c r="D20" s="10">
        <v>0.1</v>
      </c>
      <c r="F20" s="5"/>
    </row>
    <row r="21" spans="1:8" x14ac:dyDescent="0.3">
      <c r="A21" s="9" t="s">
        <v>13</v>
      </c>
      <c r="B21" s="10">
        <v>0.46285450061652283</v>
      </c>
      <c r="C21" s="10">
        <v>0.18029415865049492</v>
      </c>
      <c r="D21" s="10">
        <v>0.1</v>
      </c>
    </row>
    <row r="22" spans="1:8" x14ac:dyDescent="0.3">
      <c r="A22" s="9" t="s">
        <v>11</v>
      </c>
      <c r="B22" s="10">
        <v>0.29119593169406804</v>
      </c>
      <c r="C22" s="10">
        <v>0.2323933994124269</v>
      </c>
      <c r="D22" s="10">
        <v>0.1</v>
      </c>
    </row>
    <row r="23" spans="1:8" ht="16.8" x14ac:dyDescent="0.4">
      <c r="A23" s="9" t="s">
        <v>41</v>
      </c>
      <c r="B23" s="11">
        <v>0.35399999999999998</v>
      </c>
      <c r="C23" s="10">
        <v>0.23028503925337901</v>
      </c>
      <c r="D23" s="10"/>
    </row>
    <row r="24" spans="1:8" x14ac:dyDescent="0.3">
      <c r="A24" s="9" t="s">
        <v>22</v>
      </c>
      <c r="B24" s="10">
        <v>0.66796875</v>
      </c>
      <c r="C24" s="10">
        <v>0.38062593144560358</v>
      </c>
      <c r="D24" s="10">
        <v>0.1</v>
      </c>
    </row>
    <row r="25" spans="1:8" x14ac:dyDescent="0.3">
      <c r="A25" s="9" t="s">
        <v>26</v>
      </c>
      <c r="B25" s="10">
        <v>0.77079697498545663</v>
      </c>
      <c r="C25" s="10">
        <v>0.39353099730458219</v>
      </c>
      <c r="D25" s="10">
        <v>0.1</v>
      </c>
    </row>
    <row r="26" spans="1:8" x14ac:dyDescent="0.3">
      <c r="A26" s="9" t="s">
        <v>15</v>
      </c>
      <c r="B26" s="10">
        <v>0.90735294117647058</v>
      </c>
      <c r="C26" s="10">
        <v>0.43577981651376146</v>
      </c>
      <c r="D26" s="10">
        <v>0.1</v>
      </c>
    </row>
    <row r="27" spans="1:8" x14ac:dyDescent="0.3">
      <c r="A27" s="9" t="s">
        <v>5</v>
      </c>
      <c r="B27" s="10">
        <v>0.64847030593881227</v>
      </c>
      <c r="C27" s="10">
        <v>0.46202637289267234</v>
      </c>
      <c r="D27" s="10">
        <v>0.1</v>
      </c>
    </row>
    <row r="28" spans="1:8" x14ac:dyDescent="0.3">
      <c r="A28" s="9" t="s">
        <v>10</v>
      </c>
      <c r="B28" s="10">
        <v>0.62206612265500127</v>
      </c>
      <c r="C28" s="10">
        <v>0.50287124270973527</v>
      </c>
      <c r="D28" s="10">
        <v>0.1</v>
      </c>
    </row>
    <row r="29" spans="1:8" x14ac:dyDescent="0.3">
      <c r="A29" s="9" t="s">
        <v>4</v>
      </c>
      <c r="B29" s="10">
        <v>0.74279433317049337</v>
      </c>
      <c r="C29" s="10">
        <v>0.53690212226797596</v>
      </c>
      <c r="D29" s="10">
        <v>0.1</v>
      </c>
    </row>
    <row r="30" spans="1:8" x14ac:dyDescent="0.3">
      <c r="A30" s="9" t="s">
        <v>23</v>
      </c>
      <c r="B30" s="10">
        <v>0.61957119296316654</v>
      </c>
      <c r="C30" s="10">
        <v>0.55025361638173964</v>
      </c>
      <c r="D30" s="10">
        <v>0.1</v>
      </c>
    </row>
    <row r="31" spans="1:8" x14ac:dyDescent="0.3">
      <c r="A31" s="9" t="s">
        <v>18</v>
      </c>
      <c r="B31" s="10">
        <v>0.70369452020828172</v>
      </c>
      <c r="C31" s="10">
        <v>0.55331117361288673</v>
      </c>
      <c r="D31" s="10">
        <v>0.1</v>
      </c>
      <c r="H31" s="7"/>
    </row>
    <row r="32" spans="1:8" x14ac:dyDescent="0.3">
      <c r="A32" s="9" t="s">
        <v>12</v>
      </c>
      <c r="B32" s="10">
        <v>0.94294478527607362</v>
      </c>
      <c r="C32" s="10">
        <v>0.55585683297180044</v>
      </c>
      <c r="D32" s="10">
        <v>0.1</v>
      </c>
    </row>
    <row r="33" spans="1:21" x14ac:dyDescent="0.3">
      <c r="A33" s="9" t="s">
        <v>14</v>
      </c>
      <c r="B33" s="10">
        <v>0.84406779661016951</v>
      </c>
      <c r="C33" s="10">
        <v>0.59024390243902436</v>
      </c>
      <c r="D33" s="10">
        <v>0.1</v>
      </c>
    </row>
    <row r="34" spans="1:21" x14ac:dyDescent="0.3">
      <c r="A34" s="9" t="s">
        <v>24</v>
      </c>
      <c r="B34" s="10">
        <v>0.75878921645908881</v>
      </c>
      <c r="C34" s="10">
        <v>0.73747182243800935</v>
      </c>
      <c r="D34" s="10">
        <v>0.1</v>
      </c>
      <c r="F34" s="5"/>
      <c r="G34" s="5"/>
    </row>
    <row r="35" spans="1:21" x14ac:dyDescent="0.3">
      <c r="A35" s="9" t="s">
        <v>9</v>
      </c>
      <c r="B35" s="10">
        <v>0.82862937299307082</v>
      </c>
      <c r="C35" s="10">
        <v>0.80654153503066339</v>
      </c>
      <c r="D35" s="10">
        <v>0.1</v>
      </c>
      <c r="J35" s="12"/>
      <c r="K35" s="12"/>
      <c r="L35" s="12"/>
      <c r="M35" s="12"/>
      <c r="N35" s="12"/>
      <c r="O35" s="12"/>
      <c r="P35" s="12"/>
      <c r="Q35" s="12"/>
      <c r="R35" s="12"/>
      <c r="S35" s="12"/>
      <c r="T35" s="12"/>
      <c r="U35" s="12"/>
    </row>
    <row r="36" spans="1:21" x14ac:dyDescent="0.3">
      <c r="A36" s="9" t="s">
        <v>19</v>
      </c>
      <c r="B36" s="10">
        <v>0.87596899224806202</v>
      </c>
      <c r="C36" s="10">
        <v>0.83231707317073167</v>
      </c>
      <c r="D36" s="10">
        <v>0.1</v>
      </c>
      <c r="J36" s="12"/>
      <c r="K36" s="12"/>
      <c r="L36" s="12"/>
      <c r="M36" s="12"/>
      <c r="N36" s="12"/>
      <c r="O36" s="12"/>
      <c r="P36" s="12"/>
      <c r="Q36" s="12"/>
      <c r="R36" s="12"/>
      <c r="S36" s="12"/>
      <c r="T36" s="12"/>
      <c r="U36" s="12"/>
    </row>
    <row r="43" spans="1:21" x14ac:dyDescent="0.3">
      <c r="B43" s="1"/>
      <c r="C43" s="1"/>
    </row>
    <row r="44" spans="1:21" x14ac:dyDescent="0.3">
      <c r="B44" s="1"/>
      <c r="C44" s="1"/>
    </row>
    <row r="45" spans="1:21" x14ac:dyDescent="0.3">
      <c r="B45" s="1"/>
      <c r="C45" s="1"/>
    </row>
  </sheetData>
  <mergeCells count="1">
    <mergeCell ref="J35:U36"/>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71C01-0A26-428C-9126-C904DAEBD04B}">
  <dimension ref="A1"/>
  <sheetViews>
    <sheetView tabSelected="1" workbookViewId="0"/>
  </sheetViews>
  <sheetFormatPr defaultRowHeight="14.4" x14ac:dyDescent="0.3"/>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97DA53-EE50-4CD7-AE4C-37BFBD621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7974AA43-6CAF-4B7F-B78F-9DCEF20818A4}">
  <ds:schemaRefs>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2006/metadata/properties"/>
    <ds:schemaRef ds:uri="http://purl.org/dc/elements/1.1/"/>
    <ds:schemaRef ds:uri="http://purl.org/dc/terms/"/>
    <ds:schemaRef ds:uri="f8a86d88-0edf-469b-b6c3-17028e86f05a"/>
    <ds:schemaRef ds:uri="http://schemas.microsoft.com/office/infopath/2007/PartnerControls"/>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Original Data</vt:lpstr>
      <vt:lpstr>DATA AND CHART</vt:lpstr>
      <vt:lpstr>Draft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2024-12-11T07:19:00Z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2583900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