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B9F23457-C21F-4B7E-B7CD-8200BFC4A0CA}" xr6:coauthVersionLast="47" xr6:coauthVersionMax="47" xr10:uidLastSave="{00000000-0000-0000-0000-000000000000}"/>
  <bookViews>
    <workbookView xWindow="-120" yWindow="-120" windowWidth="29040" windowHeight="15840" tabRatio="939" activeTab="1" xr2:uid="{00000000-000D-0000-FFFF-FFFF00000000}"/>
  </bookViews>
  <sheets>
    <sheet name="Original Data" sheetId="18" r:id="rId1"/>
    <sheet name="DATA AND CHART" sheetId="19" r:id="rId2"/>
    <sheet name="Draft" sheetId="20" r:id="rId3"/>
  </sheets>
  <calcPr calcId="191029"/>
</workbook>
</file>

<file path=xl/calcChain.xml><?xml version="1.0" encoding="utf-8"?>
<calcChain xmlns="http://schemas.openxmlformats.org/spreadsheetml/2006/main">
  <c r="U27" i="18" l="1"/>
  <c r="W27" i="18"/>
  <c r="U28" i="18"/>
  <c r="W28" i="18"/>
  <c r="U29" i="18"/>
  <c r="W29" i="18"/>
  <c r="U30" i="18"/>
  <c r="W30" i="18"/>
  <c r="W26" i="18"/>
  <c r="U26" i="18"/>
  <c r="S30" i="18"/>
  <c r="S26" i="18"/>
  <c r="I29" i="18"/>
  <c r="I28" i="18"/>
  <c r="O30" i="18"/>
  <c r="N26" i="18"/>
  <c r="N30" i="18" s="1"/>
  <c r="O26" i="18"/>
  <c r="P26" i="18"/>
  <c r="P30" i="18" s="1"/>
  <c r="Q26" i="18"/>
  <c r="Q30" i="18" s="1"/>
  <c r="R26" i="18"/>
  <c r="M26" i="18"/>
  <c r="M30" i="18" s="1"/>
  <c r="D29" i="18"/>
  <c r="E29" i="18"/>
  <c r="F29" i="18"/>
  <c r="G29" i="18"/>
  <c r="H29" i="18"/>
  <c r="C29" i="18"/>
  <c r="D28" i="18"/>
  <c r="E28" i="18"/>
  <c r="F28" i="18"/>
  <c r="G28" i="18"/>
  <c r="H28" i="18"/>
  <c r="C28" i="18"/>
  <c r="R30" i="18" l="1"/>
</calcChain>
</file>

<file path=xl/sharedStrings.xml><?xml version="1.0" encoding="utf-8"?>
<sst xmlns="http://schemas.openxmlformats.org/spreadsheetml/2006/main" count="26" uniqueCount="16">
  <si>
    <t>Unit: million tonnes</t>
  </si>
  <si>
    <t>Landfill rate (%)</t>
  </si>
  <si>
    <t>Waste excluding major mineral wastes</t>
  </si>
  <si>
    <t>Note: This figure disregards major mineral wastes</t>
  </si>
  <si>
    <t>Figure 1: Amounts and share of waste deposited on landfills, by type of waste category</t>
  </si>
  <si>
    <t>EU-27</t>
  </si>
  <si>
    <t>Waste to landfill</t>
  </si>
  <si>
    <t>Waste not to landfill</t>
  </si>
  <si>
    <t xml:space="preserve">The third data set (landfill rate) should be shown as dots above every year </t>
  </si>
  <si>
    <t>Landfilled waste, excluding major mineral wastes</t>
  </si>
  <si>
    <t>Combustion waste landfilled</t>
  </si>
  <si>
    <t>Household and similar waste landfilled</t>
  </si>
  <si>
    <t>Sorting residues landfilled</t>
  </si>
  <si>
    <t>Other waste landfilled</t>
  </si>
  <si>
    <t>2022-2010</t>
  </si>
  <si>
    <t>Landfill rate (Percentage)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</si>
</sst>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22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2" fillId="3" borderId="1" xfId="0" applyFont="1" applyFill="1" applyBorder="1"/>
    <xf numFmtId="0" fontId="0" fillId="3" borderId="1" xfId="0" applyFill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wrapText="1"/>
    </xf>
    <xf numFmtId="9" fontId="2" fillId="0" borderId="1" xfId="0" applyNumberFormat="1" applyFont="1" applyBorder="1"/>
    <xf numFmtId="0" fontId="2" fillId="3" borderId="2" xfId="0" applyFont="1" applyFill="1" applyBorder="1"/>
    <xf numFmtId="0" fontId="0" fillId="0" borderId="0" xfId="0" applyAlignment="1">
      <alignment horizontal="center" wrapText="1"/>
    </xf>
    <xf numFmtId="0" fontId="0" fillId="3" borderId="0" xfId="0" applyFill="1" applyAlignment="1">
      <alignment wrapText="1"/>
    </xf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3" borderId="0" xfId="0" applyFont="1" applyFill="1"/>
    <xf numFmtId="0" fontId="2" fillId="2" borderId="1" xfId="0" applyFont="1" applyFill="1" applyBorder="1"/>
    <xf numFmtId="0" fontId="0" fillId="2" borderId="1" xfId="0" applyFill="1" applyBorder="1" applyAlignment="1">
      <alignment wrapText="1"/>
    </xf>
    <xf numFmtId="1" fontId="0" fillId="2" borderId="1" xfId="0" applyNumberFormat="1" applyFill="1" applyBorder="1"/>
    <xf numFmtId="3" fontId="0" fillId="2" borderId="1" xfId="0" applyNumberFormat="1" applyFill="1" applyBorder="1"/>
    <xf numFmtId="0" fontId="3" fillId="2" borderId="1" xfId="0" applyFont="1" applyFill="1" applyBorder="1"/>
    <xf numFmtId="164" fontId="2" fillId="2" borderId="1" xfId="0" applyNumberFormat="1" applyFont="1" applyFill="1" applyBorder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Landiflling compared with waste generation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'Original Data'!$B$27</c:f>
              <c:strCache>
                <c:ptCount val="1"/>
                <c:pt idx="0">
                  <c:v>Waste to landfill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'Original Data'!$C$25:$I$25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'Original Data'!$C$27:$I$27</c:f>
              <c:numCache>
                <c:formatCode>0</c:formatCode>
                <c:ptCount val="7"/>
                <c:pt idx="0">
                  <c:v>172.9</c:v>
                </c:pt>
                <c:pt idx="1">
                  <c:v>176.96</c:v>
                </c:pt>
                <c:pt idx="2">
                  <c:v>172.46</c:v>
                </c:pt>
                <c:pt idx="3">
                  <c:v>151.76</c:v>
                </c:pt>
                <c:pt idx="4">
                  <c:v>158.4</c:v>
                </c:pt>
                <c:pt idx="5">
                  <c:v>122.28</c:v>
                </c:pt>
                <c:pt idx="6">
                  <c:v>137.04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89-4D18-A8EC-BF95A66DE870}"/>
            </c:ext>
          </c:extLst>
        </c:ser>
        <c:ser>
          <c:idx val="1"/>
          <c:order val="1"/>
          <c:tx>
            <c:strRef>
              <c:f>'Original Data'!$B$28</c:f>
              <c:strCache>
                <c:ptCount val="1"/>
                <c:pt idx="0">
                  <c:v>Waste not to landfill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'Original Data'!$C$25:$I$25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'Original Data'!$C$28:$I$28</c:f>
              <c:numCache>
                <c:formatCode>#,##0</c:formatCode>
                <c:ptCount val="7"/>
                <c:pt idx="0">
                  <c:v>585.81000000000006</c:v>
                </c:pt>
                <c:pt idx="1">
                  <c:v>581.36</c:v>
                </c:pt>
                <c:pt idx="2">
                  <c:v>596.59999999999991</c:v>
                </c:pt>
                <c:pt idx="3">
                  <c:v>632.9</c:v>
                </c:pt>
                <c:pt idx="4">
                  <c:v>654.61</c:v>
                </c:pt>
                <c:pt idx="5">
                  <c:v>653.72</c:v>
                </c:pt>
                <c:pt idx="6">
                  <c:v>657.86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89-4D18-A8EC-BF95A66DE870}"/>
            </c:ext>
          </c:extLst>
        </c:ser>
        <c:ser>
          <c:idx val="2"/>
          <c:order val="2"/>
          <c:tx>
            <c:strRef>
              <c:f>'Original Data'!$B$29</c:f>
              <c:strCache>
                <c:ptCount val="1"/>
                <c:pt idx="0">
                  <c:v>Landfill rate (%)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'Original Data'!$C$25:$I$25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'Original Data'!$C$29:$I$29</c:f>
              <c:numCache>
                <c:formatCode>0%</c:formatCode>
                <c:ptCount val="7"/>
                <c:pt idx="0">
                  <c:v>0.22788680787125515</c:v>
                </c:pt>
                <c:pt idx="1">
                  <c:v>0.23335794915075431</c:v>
                </c:pt>
                <c:pt idx="2">
                  <c:v>0.22424778300782777</c:v>
                </c:pt>
                <c:pt idx="3">
                  <c:v>0.19340861009864144</c:v>
                </c:pt>
                <c:pt idx="4">
                  <c:v>0.19483155188743068</c:v>
                </c:pt>
                <c:pt idx="5">
                  <c:v>0.15757731958762886</c:v>
                </c:pt>
                <c:pt idx="6">
                  <c:v>0.17239904390489369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89-4D18-A8EC-BF95A66DE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520928"/>
        <c:axId val="1481526336"/>
      </c:areaChart>
      <c:catAx>
        <c:axId val="1481520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81526336"/>
        <c:crosses val="autoZero"/>
        <c:auto val="1"/>
        <c:lblAlgn val="ctr"/>
        <c:lblOffset val="100"/>
        <c:noMultiLvlLbl val="0"/>
      </c:catAx>
      <c:valAx>
        <c:axId val="148152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tonnes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81520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Landfilled waste by waste type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Combustion waste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Data'!$M$25:$S$25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'Original Data'!$M$27:$S$27</c:f>
              <c:numCache>
                <c:formatCode>0</c:formatCode>
                <c:ptCount val="7"/>
                <c:pt idx="0">
                  <c:v>50.21</c:v>
                </c:pt>
                <c:pt idx="1">
                  <c:v>68.52</c:v>
                </c:pt>
                <c:pt idx="2">
                  <c:v>69.17</c:v>
                </c:pt>
                <c:pt idx="3">
                  <c:v>57.72</c:v>
                </c:pt>
                <c:pt idx="4">
                  <c:v>57.03</c:v>
                </c:pt>
                <c:pt idx="5">
                  <c:v>33.24</c:v>
                </c:pt>
                <c:pt idx="6">
                  <c:v>48.92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81-4A87-BABA-BEB2818AD6AE}"/>
            </c:ext>
          </c:extLst>
        </c:ser>
        <c:ser>
          <c:idx val="1"/>
          <c:order val="1"/>
          <c:tx>
            <c:v>Household and similar waste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Data'!$M$25:$S$25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'Original Data'!$M$28:$S$28</c:f>
              <c:numCache>
                <c:formatCode>0</c:formatCode>
                <c:ptCount val="7"/>
                <c:pt idx="0">
                  <c:v>72.14</c:v>
                </c:pt>
                <c:pt idx="1">
                  <c:v>56.95</c:v>
                </c:pt>
                <c:pt idx="2">
                  <c:v>46.48</c:v>
                </c:pt>
                <c:pt idx="3">
                  <c:v>38.03</c:v>
                </c:pt>
                <c:pt idx="4">
                  <c:v>35.869999999999997</c:v>
                </c:pt>
                <c:pt idx="5">
                  <c:v>30.49</c:v>
                </c:pt>
                <c:pt idx="6">
                  <c:v>28.09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81-4A87-BABA-BEB2818AD6AE}"/>
            </c:ext>
          </c:extLst>
        </c:ser>
        <c:ser>
          <c:idx val="2"/>
          <c:order val="2"/>
          <c:tx>
            <c:v>Sorting residues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Data'!$M$25:$S$25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'Original Data'!$M$29:$S$29</c:f>
              <c:numCache>
                <c:formatCode>0</c:formatCode>
                <c:ptCount val="7"/>
                <c:pt idx="0">
                  <c:v>17.54</c:v>
                </c:pt>
                <c:pt idx="1">
                  <c:v>23.01</c:v>
                </c:pt>
                <c:pt idx="2">
                  <c:v>28.06</c:v>
                </c:pt>
                <c:pt idx="3">
                  <c:v>30.4</c:v>
                </c:pt>
                <c:pt idx="4">
                  <c:v>37.07</c:v>
                </c:pt>
                <c:pt idx="5">
                  <c:v>34.76</c:v>
                </c:pt>
                <c:pt idx="6">
                  <c:v>36.24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81-4A87-BABA-BEB2818AD6AE}"/>
            </c:ext>
          </c:extLst>
        </c:ser>
        <c:ser>
          <c:idx val="3"/>
          <c:order val="3"/>
          <c:tx>
            <c:v>Other waste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Data'!$M$25:$S$25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'Original Data'!$M$30:$S$30</c:f>
              <c:numCache>
                <c:formatCode>0</c:formatCode>
                <c:ptCount val="7"/>
                <c:pt idx="0">
                  <c:v>33.01</c:v>
                </c:pt>
                <c:pt idx="1">
                  <c:v>28.480000000000008</c:v>
                </c:pt>
                <c:pt idx="2">
                  <c:v>28.750000000000011</c:v>
                </c:pt>
                <c:pt idx="3">
                  <c:v>25.609999999999992</c:v>
                </c:pt>
                <c:pt idx="4">
                  <c:v>28.43</c:v>
                </c:pt>
                <c:pt idx="5">
                  <c:v>23.79</c:v>
                </c:pt>
                <c:pt idx="6">
                  <c:v>23.789999999999985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81-4A87-BABA-BEB2818AD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8685568"/>
        <c:axId val="1318683072"/>
      </c:lineChart>
      <c:catAx>
        <c:axId val="1318685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18683072"/>
        <c:crosses val="autoZero"/>
        <c:auto val="1"/>
        <c:lblAlgn val="ctr"/>
        <c:lblOffset val="100"/>
        <c:noMultiLvlLbl val="0"/>
      </c:catAx>
      <c:valAx>
        <c:axId val="13186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tonnes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18685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Million tonnes</a:t>
            </a:r>
          </a:p>
        </c:rich>
      </c:tx>
      <c:layout>
        <c:manualLayout>
          <c:xMode val="edge"/>
          <c:yMode val="edge"/>
          <c:x val="1.2513374612675252E-2"/>
          <c:y val="2.4532349669817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2896386993127712E-2"/>
          <c:y val="8.2011644946200751E-2"/>
          <c:w val="0.80490951320298443"/>
          <c:h val="0.86107755351819004"/>
        </c:manualLayout>
      </c:layout>
      <c:lineChart>
        <c:grouping val="standard"/>
        <c:varyColors val="0"/>
        <c:ser>
          <c:idx val="0"/>
          <c:order val="0"/>
          <c:tx>
            <c:v>Combustion waste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CHART'!$M$2:$S$2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'DATA AND CHART'!$M$3:$S$3</c:f>
              <c:numCache>
                <c:formatCode>0</c:formatCode>
                <c:ptCount val="7"/>
                <c:pt idx="0">
                  <c:v>50.21</c:v>
                </c:pt>
                <c:pt idx="1">
                  <c:v>68.52</c:v>
                </c:pt>
                <c:pt idx="2">
                  <c:v>69.17</c:v>
                </c:pt>
                <c:pt idx="3">
                  <c:v>57.72</c:v>
                </c:pt>
                <c:pt idx="4">
                  <c:v>57.03</c:v>
                </c:pt>
                <c:pt idx="5">
                  <c:v>33.24</c:v>
                </c:pt>
                <c:pt idx="6">
                  <c:v>48.92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1A-406B-9F16-8A86F38AD734}"/>
            </c:ext>
          </c:extLst>
        </c:ser>
        <c:ser>
          <c:idx val="1"/>
          <c:order val="1"/>
          <c:tx>
            <c:v>Household and similar waste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CHART'!$M$2:$S$2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'DATA AND CHART'!$M$4:$S$4</c:f>
              <c:numCache>
                <c:formatCode>0</c:formatCode>
                <c:ptCount val="7"/>
                <c:pt idx="0">
                  <c:v>72.14</c:v>
                </c:pt>
                <c:pt idx="1">
                  <c:v>56.95</c:v>
                </c:pt>
                <c:pt idx="2">
                  <c:v>46.48</c:v>
                </c:pt>
                <c:pt idx="3">
                  <c:v>38.03</c:v>
                </c:pt>
                <c:pt idx="4">
                  <c:v>35.869999999999997</c:v>
                </c:pt>
                <c:pt idx="5">
                  <c:v>30.49</c:v>
                </c:pt>
                <c:pt idx="6">
                  <c:v>28.09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1A-406B-9F16-8A86F38AD734}"/>
            </c:ext>
          </c:extLst>
        </c:ser>
        <c:ser>
          <c:idx val="2"/>
          <c:order val="2"/>
          <c:tx>
            <c:v>Sorting residues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CHART'!$M$2:$S$2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'DATA AND CHART'!$M$5:$S$5</c:f>
              <c:numCache>
                <c:formatCode>0</c:formatCode>
                <c:ptCount val="7"/>
                <c:pt idx="0">
                  <c:v>17.54</c:v>
                </c:pt>
                <c:pt idx="1">
                  <c:v>23.01</c:v>
                </c:pt>
                <c:pt idx="2">
                  <c:v>28.06</c:v>
                </c:pt>
                <c:pt idx="3">
                  <c:v>30.4</c:v>
                </c:pt>
                <c:pt idx="4">
                  <c:v>37.07</c:v>
                </c:pt>
                <c:pt idx="5">
                  <c:v>34.76</c:v>
                </c:pt>
                <c:pt idx="6">
                  <c:v>36.24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1A-406B-9F16-8A86F38AD734}"/>
            </c:ext>
          </c:extLst>
        </c:ser>
        <c:ser>
          <c:idx val="3"/>
          <c:order val="3"/>
          <c:tx>
            <c:v>Other waste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CHART'!$M$2:$S$2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'DATA AND CHART'!$M$6:$S$6</c:f>
              <c:numCache>
                <c:formatCode>0</c:formatCode>
                <c:ptCount val="7"/>
                <c:pt idx="0">
                  <c:v>33.01</c:v>
                </c:pt>
                <c:pt idx="1">
                  <c:v>28.480000000000008</c:v>
                </c:pt>
                <c:pt idx="2">
                  <c:v>28.750000000000011</c:v>
                </c:pt>
                <c:pt idx="3">
                  <c:v>25.609999999999992</c:v>
                </c:pt>
                <c:pt idx="4">
                  <c:v>28.43</c:v>
                </c:pt>
                <c:pt idx="5">
                  <c:v>23.79</c:v>
                </c:pt>
                <c:pt idx="6">
                  <c:v>23.789999999999985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1A-406B-9F16-8A86F38AD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8685568"/>
        <c:axId val="1318683072"/>
      </c:lineChart>
      <c:catAx>
        <c:axId val="131868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18683072"/>
        <c:crosses val="autoZero"/>
        <c:auto val="1"/>
        <c:lblAlgn val="ctr"/>
        <c:lblOffset val="100"/>
        <c:noMultiLvlLbl val="0"/>
      </c:catAx>
      <c:valAx>
        <c:axId val="13186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18685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33221842066988"/>
          <c:y val="0.37602509485519925"/>
          <c:w val="0.13594095231738851"/>
          <c:h val="0.327508027100712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Million tonnes</a:t>
            </a:r>
          </a:p>
        </c:rich>
      </c:tx>
      <c:layout>
        <c:manualLayout>
          <c:xMode val="edge"/>
          <c:yMode val="edge"/>
          <c:x val="1.1154092580438077E-2"/>
          <c:y val="2.3366189353986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cked"/>
        <c:varyColors val="0"/>
        <c:ser>
          <c:idx val="1"/>
          <c:order val="0"/>
          <c:tx>
            <c:strRef>
              <c:f>'DATA AND CHART'!$B$3</c:f>
              <c:strCache>
                <c:ptCount val="1"/>
                <c:pt idx="0">
                  <c:v>Waste to landfill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'DATA AND CHART'!$C$2:$I$2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'DATA AND CHART'!$C$3:$I$3</c:f>
              <c:numCache>
                <c:formatCode>0</c:formatCode>
                <c:ptCount val="7"/>
                <c:pt idx="0">
                  <c:v>172.9</c:v>
                </c:pt>
                <c:pt idx="1">
                  <c:v>176.96</c:v>
                </c:pt>
                <c:pt idx="2">
                  <c:v>172.46</c:v>
                </c:pt>
                <c:pt idx="3">
                  <c:v>151.76</c:v>
                </c:pt>
                <c:pt idx="4">
                  <c:v>158.4</c:v>
                </c:pt>
                <c:pt idx="5">
                  <c:v>122.28</c:v>
                </c:pt>
                <c:pt idx="6">
                  <c:v>137.04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84-42ED-A4BC-4DCC7492EAF3}"/>
            </c:ext>
          </c:extLst>
        </c:ser>
        <c:ser>
          <c:idx val="2"/>
          <c:order val="1"/>
          <c:tx>
            <c:strRef>
              <c:f>'DATA AND CHART'!$B$4</c:f>
              <c:strCache>
                <c:ptCount val="1"/>
                <c:pt idx="0">
                  <c:v>Waste not to landfill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'DATA AND CHART'!$C$2:$I$2</c:f>
              <c:numCache>
                <c:formatCode>General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f>'DATA AND CHART'!$C$4:$I$4</c:f>
              <c:numCache>
                <c:formatCode>#,##0</c:formatCode>
                <c:ptCount val="7"/>
                <c:pt idx="0">
                  <c:v>585.81000000000006</c:v>
                </c:pt>
                <c:pt idx="1">
                  <c:v>581.36</c:v>
                </c:pt>
                <c:pt idx="2">
                  <c:v>596.59999999999991</c:v>
                </c:pt>
                <c:pt idx="3">
                  <c:v>632.9</c:v>
                </c:pt>
                <c:pt idx="4">
                  <c:v>654.61</c:v>
                </c:pt>
                <c:pt idx="5">
                  <c:v>653.72</c:v>
                </c:pt>
                <c:pt idx="6">
                  <c:v>657.86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84-42ED-A4BC-4DCC7492E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3805247"/>
        <c:axId val="1183803583"/>
      </c:areaChart>
      <c:lineChart>
        <c:grouping val="standard"/>
        <c:varyColors val="0"/>
        <c:ser>
          <c:idx val="3"/>
          <c:order val="2"/>
          <c:tx>
            <c:strRef>
              <c:f>'DATA AND CHART'!$B$5</c:f>
              <c:strCache>
                <c:ptCount val="1"/>
                <c:pt idx="0">
                  <c:v>Landfill rate (Percentage)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25400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12084262163543E-2"/>
                  <c:y val="-4.8048032899661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84-42ED-A4BC-4DCC7492EAF3}"/>
                </c:ext>
              </c:extLst>
            </c:dLbl>
            <c:dLbl>
              <c:idx val="1"/>
              <c:layout>
                <c:manualLayout>
                  <c:x val="-3.7726480049055405E-2"/>
                  <c:y val="-4.53786977385686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84-42ED-A4BC-4DCC7492EAF3}"/>
                </c:ext>
              </c:extLst>
            </c:dLbl>
            <c:dLbl>
              <c:idx val="2"/>
              <c:layout>
                <c:manualLayout>
                  <c:x val="-3.5740875835947192E-2"/>
                  <c:y val="-4.8048032899661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84-42ED-A4BC-4DCC7492EAF3}"/>
                </c:ext>
              </c:extLst>
            </c:dLbl>
            <c:dLbl>
              <c:idx val="3"/>
              <c:layout>
                <c:manualLayout>
                  <c:x val="-4.1697688475271798E-2"/>
                  <c:y val="-4.53786977385686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884-42ED-A4BC-4DCC7492EAF3}"/>
                </c:ext>
              </c:extLst>
            </c:dLbl>
            <c:dLbl>
              <c:idx val="4"/>
              <c:layout>
                <c:manualLayout>
                  <c:x val="-4.5668896901488079E-2"/>
                  <c:y val="-4.00400274163841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884-42ED-A4BC-4DCC7492EAF3}"/>
                </c:ext>
              </c:extLst>
            </c:dLbl>
            <c:dLbl>
              <c:idx val="5"/>
              <c:layout>
                <c:manualLayout>
                  <c:x val="-4.1697688475271721E-2"/>
                  <c:y val="-4.0040027416384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884-42ED-A4BC-4DCC7492EAF3}"/>
                </c:ext>
              </c:extLst>
            </c:dLbl>
            <c:dLbl>
              <c:idx val="6"/>
              <c:layout>
                <c:manualLayout>
                  <c:x val="-4.3683292688380046E-2"/>
                  <c:y val="-4.0040027416384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884-42ED-A4BC-4DCC7492EA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'DATA AND CHART'!$C$5:$I$5</c:f>
              <c:numCache>
                <c:formatCode>0.0%</c:formatCode>
                <c:ptCount val="7"/>
                <c:pt idx="0">
                  <c:v>0.22788680787125515</c:v>
                </c:pt>
                <c:pt idx="1">
                  <c:v>0.23335794915075431</c:v>
                </c:pt>
                <c:pt idx="2">
                  <c:v>0.22424778300782777</c:v>
                </c:pt>
                <c:pt idx="3">
                  <c:v>0.19340861009864144</c:v>
                </c:pt>
                <c:pt idx="4">
                  <c:v>0.19483155188743068</c:v>
                </c:pt>
                <c:pt idx="5">
                  <c:v>0.15757731958762886</c:v>
                </c:pt>
                <c:pt idx="6">
                  <c:v>0.17239904390489369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84-42ED-A4BC-4DCC7492E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806079"/>
        <c:axId val="1187265727"/>
      </c:lineChart>
      <c:catAx>
        <c:axId val="1183805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83803583"/>
        <c:crosses val="autoZero"/>
        <c:auto val="1"/>
        <c:lblAlgn val="ctr"/>
        <c:lblOffset val="100"/>
        <c:noMultiLvlLbl val="0"/>
      </c:catAx>
      <c:valAx>
        <c:axId val="118380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83805247"/>
        <c:crosses val="autoZero"/>
        <c:crossBetween val="between"/>
      </c:valAx>
      <c:valAx>
        <c:axId val="1187265727"/>
        <c:scaling>
          <c:orientation val="minMax"/>
          <c:max val="0.4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83806079"/>
        <c:crosses val="max"/>
        <c:crossBetween val="between"/>
      </c:valAx>
      <c:catAx>
        <c:axId val="1183806079"/>
        <c:scaling>
          <c:orientation val="minMax"/>
        </c:scaling>
        <c:delete val="1"/>
        <c:axPos val="b"/>
        <c:majorTickMark val="out"/>
        <c:minorTickMark val="none"/>
        <c:tickLblPos val="nextTo"/>
        <c:crossAx val="1187265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105031404705759"/>
          <c:y val="0.94336091260766275"/>
          <c:w val="0.55766355612436724"/>
          <c:h val="4.17830100284371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525780</xdr:colOff>
      <xdr:row>15</xdr:row>
      <xdr:rowOff>68580</xdr:rowOff>
    </xdr:from>
    <xdr:to>
      <xdr:col>7</xdr:col>
      <xdr:colOff>251460</xdr:colOff>
      <xdr:row>16</xdr:row>
      <xdr:rowOff>106680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964180" y="2811780"/>
          <a:ext cx="15544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 b="1">
              <a:solidFill>
                <a:schemeClr val="bg1"/>
              </a:solidFill>
            </a:rPr>
            <a:t>Waste to landfill</a:t>
          </a:r>
          <a:endParaRPr lang="en-DK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0</xdr:colOff>
      <xdr:row>2</xdr:row>
      <xdr:rowOff>138112</xdr:rowOff>
    </xdr:from>
    <xdr:to>
      <xdr:col>7</xdr:col>
      <xdr:colOff>304800</xdr:colOff>
      <xdr:row>17</xdr:row>
      <xdr:rowOff>23812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433386</xdr:colOff>
      <xdr:row>0</xdr:row>
      <xdr:rowOff>157162</xdr:rowOff>
    </xdr:from>
    <xdr:to>
      <xdr:col>20</xdr:col>
      <xdr:colOff>95249</xdr:colOff>
      <xdr:row>19</xdr:row>
      <xdr:rowOff>38100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157161</xdr:colOff>
      <xdr:row>7</xdr:row>
      <xdr:rowOff>119062</xdr:rowOff>
    </xdr:from>
    <xdr:to>
      <xdr:col>19</xdr:col>
      <xdr:colOff>0</xdr:colOff>
      <xdr:row>33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442912</xdr:colOff>
      <xdr:row>7</xdr:row>
      <xdr:rowOff>14286</xdr:rowOff>
    </xdr:from>
    <xdr:to>
      <xdr:col>10</xdr:col>
      <xdr:colOff>152400</xdr:colOff>
      <xdr:row>34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129540</xdr:rowOff>
    </xdr:from>
    <xdr:to>
      <xdr:col>12</xdr:col>
      <xdr:colOff>601980</xdr:colOff>
      <xdr:row>29</xdr:row>
      <xdr:rowOff>17975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CD9C06-1257-41E1-93EF-89F07465A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" y="129540"/>
          <a:ext cx="7772400" cy="5191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08C2-06AC-4091-9775-1E17B4FE6E74}">
  <dimension ref="A2:W31"/>
  <sheetViews>
    <sheetView topLeftCell="A10" workbookViewId="0">
      <selection activeCell="K29" sqref="K29"/>
    </sheetView>
  </sheetViews>
  <sheetFormatPr baseColWidth="10" defaultColWidth="8.85546875" defaultRowHeight="15" x14ac:dyDescent="0.25"/>
  <sheetData>
    <row r="2" spans="1:1" x14ac:dyDescent="0.25">
      <c r="A2" t="s">
        <v>8</v>
      </c>
    </row>
    <row r="22" spans="2:23" x14ac:dyDescent="0.25">
      <c r="B22" s="6" t="s">
        <v>4</v>
      </c>
    </row>
    <row r="24" spans="2:23" x14ac:dyDescent="0.25">
      <c r="B24" t="s">
        <v>0</v>
      </c>
      <c r="L24" t="s">
        <v>0</v>
      </c>
    </row>
    <row r="25" spans="2:23" x14ac:dyDescent="0.25">
      <c r="B25" s="3" t="s">
        <v>5</v>
      </c>
      <c r="C25" s="3">
        <v>2010</v>
      </c>
      <c r="D25" s="3">
        <v>2012</v>
      </c>
      <c r="E25" s="3">
        <v>2014</v>
      </c>
      <c r="F25" s="3">
        <v>2016</v>
      </c>
      <c r="G25" s="9">
        <v>2018</v>
      </c>
      <c r="H25" s="3">
        <v>2020</v>
      </c>
      <c r="I25" s="9">
        <v>2022</v>
      </c>
      <c r="L25" s="3" t="s">
        <v>5</v>
      </c>
      <c r="M25" s="3">
        <v>2010</v>
      </c>
      <c r="N25" s="3">
        <v>2012</v>
      </c>
      <c r="O25" s="3">
        <v>2014</v>
      </c>
      <c r="P25" s="3">
        <v>2016</v>
      </c>
      <c r="Q25" s="9">
        <v>2018</v>
      </c>
      <c r="R25" s="3">
        <v>2020</v>
      </c>
      <c r="S25" s="15">
        <v>2022</v>
      </c>
      <c r="U25" t="s">
        <v>14</v>
      </c>
      <c r="W25" t="s">
        <v>14</v>
      </c>
    </row>
    <row r="26" spans="2:23" ht="90" x14ac:dyDescent="0.25">
      <c r="B26" s="4" t="s">
        <v>2</v>
      </c>
      <c r="C26" s="2">
        <v>758.71</v>
      </c>
      <c r="D26" s="2">
        <v>758.32</v>
      </c>
      <c r="E26" s="2">
        <v>769.06</v>
      </c>
      <c r="F26" s="2">
        <v>784.66</v>
      </c>
      <c r="G26" s="2">
        <v>813.01</v>
      </c>
      <c r="H26">
        <v>776</v>
      </c>
      <c r="I26">
        <v>794.9</v>
      </c>
      <c r="L26" s="10" t="s">
        <v>9</v>
      </c>
      <c r="M26" s="12">
        <f>C27</f>
        <v>172.9</v>
      </c>
      <c r="N26" s="12">
        <f t="shared" ref="N26:S26" si="0">D27</f>
        <v>176.96</v>
      </c>
      <c r="O26" s="12">
        <f t="shared" si="0"/>
        <v>172.46</v>
      </c>
      <c r="P26" s="12">
        <f t="shared" si="0"/>
        <v>151.76</v>
      </c>
      <c r="Q26" s="12">
        <f t="shared" si="0"/>
        <v>158.4</v>
      </c>
      <c r="R26" s="12">
        <f t="shared" si="0"/>
        <v>122.28</v>
      </c>
      <c r="S26" s="12">
        <f t="shared" si="0"/>
        <v>137.04</v>
      </c>
      <c r="U26" s="13">
        <f>(S26-M26)/M26</f>
        <v>-0.20740312319259696</v>
      </c>
      <c r="W26" s="14">
        <f>S26-M26</f>
        <v>-35.860000000000014</v>
      </c>
    </row>
    <row r="27" spans="2:23" ht="75" x14ac:dyDescent="0.25">
      <c r="B27" s="11" t="s">
        <v>6</v>
      </c>
      <c r="C27" s="12">
        <v>172.9</v>
      </c>
      <c r="D27" s="12">
        <v>176.96</v>
      </c>
      <c r="E27" s="12">
        <v>172.46</v>
      </c>
      <c r="F27" s="12">
        <v>151.76</v>
      </c>
      <c r="G27" s="12">
        <v>158.4</v>
      </c>
      <c r="H27" s="12">
        <v>122.28</v>
      </c>
      <c r="I27" s="12">
        <v>137.04</v>
      </c>
      <c r="J27" s="1"/>
      <c r="L27" s="7" t="s">
        <v>10</v>
      </c>
      <c r="M27" s="12">
        <v>50.21</v>
      </c>
      <c r="N27" s="12">
        <v>68.52</v>
      </c>
      <c r="O27" s="12">
        <v>69.17</v>
      </c>
      <c r="P27" s="12">
        <v>57.72</v>
      </c>
      <c r="Q27" s="12">
        <v>57.03</v>
      </c>
      <c r="R27" s="12">
        <v>33.24</v>
      </c>
      <c r="S27" s="12">
        <v>48.92</v>
      </c>
      <c r="U27" s="13">
        <f t="shared" ref="U27:U30" si="1">(S27-M27)/M27</f>
        <v>-2.569209320852418E-2</v>
      </c>
      <c r="W27" s="14">
        <f t="shared" ref="W27:W30" si="2">S27-M27</f>
        <v>-1.2899999999999991</v>
      </c>
    </row>
    <row r="28" spans="2:23" ht="90" x14ac:dyDescent="0.25">
      <c r="B28" s="7" t="s">
        <v>7</v>
      </c>
      <c r="C28" s="1">
        <f>C26-C27</f>
        <v>585.81000000000006</v>
      </c>
      <c r="D28" s="1">
        <f t="shared" ref="D28:I28" si="3">D26-D27</f>
        <v>581.36</v>
      </c>
      <c r="E28" s="1">
        <f t="shared" si="3"/>
        <v>596.59999999999991</v>
      </c>
      <c r="F28" s="1">
        <f t="shared" si="3"/>
        <v>632.9</v>
      </c>
      <c r="G28" s="1">
        <f t="shared" si="3"/>
        <v>654.61</v>
      </c>
      <c r="H28" s="1">
        <f t="shared" si="3"/>
        <v>653.72</v>
      </c>
      <c r="I28" s="1">
        <f t="shared" si="3"/>
        <v>657.86</v>
      </c>
      <c r="L28" s="7" t="s">
        <v>11</v>
      </c>
      <c r="M28" s="12">
        <v>72.14</v>
      </c>
      <c r="N28" s="12">
        <v>56.95</v>
      </c>
      <c r="O28" s="12">
        <v>46.48</v>
      </c>
      <c r="P28" s="12">
        <v>38.03</v>
      </c>
      <c r="Q28" s="12">
        <v>35.869999999999997</v>
      </c>
      <c r="R28" s="12">
        <v>30.49</v>
      </c>
      <c r="S28" s="12">
        <v>28.09</v>
      </c>
      <c r="U28" s="13">
        <f t="shared" si="1"/>
        <v>-0.61061824230662598</v>
      </c>
      <c r="W28" s="14">
        <f t="shared" si="2"/>
        <v>-44.05</v>
      </c>
    </row>
    <row r="29" spans="2:23" ht="60" x14ac:dyDescent="0.25">
      <c r="B29" s="5" t="s">
        <v>1</v>
      </c>
      <c r="C29" s="8">
        <f>C27/C26</f>
        <v>0.22788680787125515</v>
      </c>
      <c r="D29" s="8">
        <f t="shared" ref="D29:I29" si="4">D27/D26</f>
        <v>0.23335794915075431</v>
      </c>
      <c r="E29" s="8">
        <f t="shared" si="4"/>
        <v>0.22424778300782777</v>
      </c>
      <c r="F29" s="8">
        <f t="shared" si="4"/>
        <v>0.19340861009864144</v>
      </c>
      <c r="G29" s="8">
        <f t="shared" si="4"/>
        <v>0.19483155188743068</v>
      </c>
      <c r="H29" s="8">
        <f t="shared" si="4"/>
        <v>0.15757731958762886</v>
      </c>
      <c r="I29" s="8">
        <f t="shared" si="4"/>
        <v>0.17239904390489369</v>
      </c>
      <c r="L29" s="7" t="s">
        <v>12</v>
      </c>
      <c r="M29" s="12">
        <v>17.54</v>
      </c>
      <c r="N29" s="12">
        <v>23.01</v>
      </c>
      <c r="O29" s="12">
        <v>28.06</v>
      </c>
      <c r="P29" s="12">
        <v>30.4</v>
      </c>
      <c r="Q29" s="12">
        <v>37.07</v>
      </c>
      <c r="R29" s="12">
        <v>34.76</v>
      </c>
      <c r="S29" s="12">
        <v>36.24</v>
      </c>
      <c r="U29" s="13">
        <f t="shared" si="1"/>
        <v>1.0661345496009125</v>
      </c>
      <c r="W29" s="14">
        <f t="shared" si="2"/>
        <v>18.700000000000003</v>
      </c>
    </row>
    <row r="30" spans="2:23" ht="60" x14ac:dyDescent="0.25">
      <c r="L30" s="7" t="s">
        <v>13</v>
      </c>
      <c r="M30" s="12">
        <f>M26-M27-M28-M29</f>
        <v>33.01</v>
      </c>
      <c r="N30" s="12">
        <f t="shared" ref="N30:S30" si="5">N26-N27-N28-N29</f>
        <v>28.480000000000008</v>
      </c>
      <c r="O30" s="12">
        <f t="shared" si="5"/>
        <v>28.750000000000011</v>
      </c>
      <c r="P30" s="12">
        <f t="shared" si="5"/>
        <v>25.609999999999992</v>
      </c>
      <c r="Q30" s="12">
        <f t="shared" si="5"/>
        <v>28.43</v>
      </c>
      <c r="R30" s="12">
        <f t="shared" si="5"/>
        <v>23.79</v>
      </c>
      <c r="S30" s="12">
        <f t="shared" si="5"/>
        <v>23.789999999999985</v>
      </c>
      <c r="U30" s="13">
        <f t="shared" si="1"/>
        <v>-0.27930930021205735</v>
      </c>
      <c r="W30" s="14">
        <f t="shared" si="2"/>
        <v>-9.2200000000000131</v>
      </c>
    </row>
    <row r="31" spans="2:23" x14ac:dyDescent="0.25">
      <c r="B31" t="s">
        <v>3</v>
      </c>
      <c r="L31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4811-A634-4D2C-AABD-1B6749035A25}">
  <sheetPr>
    <tabColor rgb="FF00B050"/>
  </sheetPr>
  <dimension ref="B2:W7"/>
  <sheetViews>
    <sheetView tabSelected="1" zoomScale="90" zoomScaleNormal="90" workbookViewId="0">
      <selection activeCell="L41" sqref="L41"/>
    </sheetView>
  </sheetViews>
  <sheetFormatPr baseColWidth="10" defaultColWidth="8.85546875" defaultRowHeight="15" x14ac:dyDescent="0.25"/>
  <cols>
    <col min="2" max="2" width="27.140625" customWidth="1"/>
    <col min="12" max="12" width="45.42578125" customWidth="1"/>
  </cols>
  <sheetData>
    <row r="2" spans="2:23" x14ac:dyDescent="0.25">
      <c r="B2" s="16"/>
      <c r="C2" s="16">
        <v>2010</v>
      </c>
      <c r="D2" s="16">
        <v>2012</v>
      </c>
      <c r="E2" s="16">
        <v>2014</v>
      </c>
      <c r="F2" s="16">
        <v>2016</v>
      </c>
      <c r="G2" s="16">
        <v>2018</v>
      </c>
      <c r="H2" s="16">
        <v>2020</v>
      </c>
      <c r="I2" s="16">
        <v>2022</v>
      </c>
      <c r="L2" s="3" t="s">
        <v>5</v>
      </c>
      <c r="M2" s="3">
        <v>2010</v>
      </c>
      <c r="N2" s="3">
        <v>2012</v>
      </c>
      <c r="O2" s="3">
        <v>2014</v>
      </c>
      <c r="P2" s="3">
        <v>2016</v>
      </c>
      <c r="Q2" s="9">
        <v>2018</v>
      </c>
      <c r="R2" s="3">
        <v>2020</v>
      </c>
      <c r="S2" s="15">
        <v>2022</v>
      </c>
    </row>
    <row r="3" spans="2:23" x14ac:dyDescent="0.25">
      <c r="B3" s="17" t="s">
        <v>6</v>
      </c>
      <c r="C3" s="18">
        <v>172.9</v>
      </c>
      <c r="D3" s="18">
        <v>176.96</v>
      </c>
      <c r="E3" s="18">
        <v>172.46</v>
      </c>
      <c r="F3" s="18">
        <v>151.76</v>
      </c>
      <c r="G3" s="18">
        <v>158.4</v>
      </c>
      <c r="H3" s="18">
        <v>122.28</v>
      </c>
      <c r="I3" s="18">
        <v>137.04</v>
      </c>
      <c r="J3" s="1"/>
      <c r="L3" s="7" t="s">
        <v>10</v>
      </c>
      <c r="M3" s="12">
        <v>50.21</v>
      </c>
      <c r="N3" s="12">
        <v>68.52</v>
      </c>
      <c r="O3" s="12">
        <v>69.17</v>
      </c>
      <c r="P3" s="12">
        <v>57.72</v>
      </c>
      <c r="Q3" s="12">
        <v>57.03</v>
      </c>
      <c r="R3" s="12">
        <v>33.24</v>
      </c>
      <c r="S3" s="12">
        <v>48.92</v>
      </c>
      <c r="U3" s="13"/>
      <c r="W3" s="14"/>
    </row>
    <row r="4" spans="2:23" x14ac:dyDescent="0.25">
      <c r="B4" s="17" t="s">
        <v>7</v>
      </c>
      <c r="C4" s="19">
        <v>585.81000000000006</v>
      </c>
      <c r="D4" s="19">
        <v>581.36</v>
      </c>
      <c r="E4" s="19">
        <v>596.59999999999991</v>
      </c>
      <c r="F4" s="19">
        <v>632.9</v>
      </c>
      <c r="G4" s="19">
        <v>654.61</v>
      </c>
      <c r="H4" s="19">
        <v>653.72</v>
      </c>
      <c r="I4" s="19">
        <v>657.86</v>
      </c>
      <c r="L4" s="7" t="s">
        <v>11</v>
      </c>
      <c r="M4" s="12">
        <v>72.14</v>
      </c>
      <c r="N4" s="12">
        <v>56.95</v>
      </c>
      <c r="O4" s="12">
        <v>46.48</v>
      </c>
      <c r="P4" s="12">
        <v>38.03</v>
      </c>
      <c r="Q4" s="12">
        <v>35.869999999999997</v>
      </c>
      <c r="R4" s="12">
        <v>30.49</v>
      </c>
      <c r="S4" s="12">
        <v>28.09</v>
      </c>
      <c r="U4" s="13"/>
      <c r="W4" s="14"/>
    </row>
    <row r="5" spans="2:23" x14ac:dyDescent="0.25">
      <c r="B5" s="20" t="s">
        <v>15</v>
      </c>
      <c r="C5" s="21">
        <v>0.22788680787125515</v>
      </c>
      <c r="D5" s="21">
        <v>0.23335794915075431</v>
      </c>
      <c r="E5" s="21">
        <v>0.22424778300782777</v>
      </c>
      <c r="F5" s="21">
        <v>0.19340861009864144</v>
      </c>
      <c r="G5" s="21">
        <v>0.19483155188743068</v>
      </c>
      <c r="H5" s="21">
        <v>0.15757731958762886</v>
      </c>
      <c r="I5" s="21">
        <v>0.17239904390489369</v>
      </c>
      <c r="L5" s="7" t="s">
        <v>12</v>
      </c>
      <c r="M5" s="12">
        <v>17.54</v>
      </c>
      <c r="N5" s="12">
        <v>23.01</v>
      </c>
      <c r="O5" s="12">
        <v>28.06</v>
      </c>
      <c r="P5" s="12">
        <v>30.4</v>
      </c>
      <c r="Q5" s="12">
        <v>37.07</v>
      </c>
      <c r="R5" s="12">
        <v>34.76</v>
      </c>
      <c r="S5" s="12">
        <v>36.24</v>
      </c>
      <c r="U5" s="13"/>
      <c r="W5" s="14"/>
    </row>
    <row r="6" spans="2:23" x14ac:dyDescent="0.25">
      <c r="L6" s="7" t="s">
        <v>13</v>
      </c>
      <c r="M6" s="12">
        <v>33.01</v>
      </c>
      <c r="N6" s="12">
        <v>28.480000000000008</v>
      </c>
      <c r="O6" s="12">
        <v>28.750000000000011</v>
      </c>
      <c r="P6" s="12">
        <v>25.609999999999992</v>
      </c>
      <c r="Q6" s="12">
        <v>28.43</v>
      </c>
      <c r="R6" s="12">
        <v>23.79</v>
      </c>
      <c r="S6" s="12">
        <v>23.789999999999985</v>
      </c>
      <c r="U6" s="13"/>
      <c r="W6" s="14"/>
    </row>
    <row r="7" spans="2:23" x14ac:dyDescent="0.25">
      <c r="L7" s="7"/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83393-121D-4F86-B8A0-B939258D3054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4AA43-6CAF-4B7F-B78F-9DCEF20818A4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f8a86d88-0edf-469b-b6c3-17028e86f05a"/>
    <ds:schemaRef ds:uri="http://schemas.microsoft.com/office/infopath/2007/PartnerControls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C897DA53-EE50-4CD7-AE4C-37BFBD621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2024-12-16T08:00:08Z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MediaServiceImageTags">
    <vt:lpwstr/>
  </property>
  <property fmtid="{D5CDD505-2E9C-101B-9397-08002B2CF9AE}" pid="4" name="Order">
    <vt:r8>2583900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