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D2FA8B7-C037-4A91-89B4-25424A72488F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1" r:id="rId1"/>
    <sheet name="DATA AND CHART" sheetId="9" r:id="rId2"/>
    <sheet name="Draft" sheetId="12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1" l="1"/>
  <c r="M14" i="11"/>
  <c r="L14" i="11"/>
  <c r="K14" i="11"/>
  <c r="J14" i="11"/>
  <c r="I14" i="11"/>
  <c r="H14" i="11"/>
  <c r="G14" i="11"/>
  <c r="F14" i="11"/>
  <c r="E14" i="11"/>
  <c r="D14" i="11"/>
  <c r="C14" i="11"/>
  <c r="B14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B13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B12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B11" i="11"/>
  <c r="P7" i="11"/>
  <c r="N7" i="11"/>
  <c r="N15" i="11" s="1"/>
  <c r="M7" i="11"/>
  <c r="M15" i="11" s="1"/>
  <c r="L7" i="11"/>
  <c r="L15" i="11" s="1"/>
  <c r="K7" i="11"/>
  <c r="K15" i="11" s="1"/>
  <c r="J7" i="11"/>
  <c r="J15" i="11" s="1"/>
  <c r="I7" i="11"/>
  <c r="I15" i="11" s="1"/>
  <c r="H7" i="11"/>
  <c r="H15" i="11" s="1"/>
  <c r="G7" i="11"/>
  <c r="G15" i="11" s="1"/>
  <c r="F7" i="11"/>
  <c r="F15" i="11" s="1"/>
  <c r="E7" i="11"/>
  <c r="E15" i="11" s="1"/>
  <c r="D7" i="11"/>
  <c r="D15" i="11" s="1"/>
  <c r="C7" i="11"/>
  <c r="C15" i="11" s="1"/>
  <c r="B7" i="11"/>
  <c r="B15" i="11" s="1"/>
  <c r="P6" i="11"/>
  <c r="P5" i="11"/>
  <c r="P4" i="11"/>
</calcChain>
</file>

<file path=xl/sharedStrings.xml><?xml version="1.0" encoding="utf-8"?>
<sst xmlns="http://schemas.openxmlformats.org/spreadsheetml/2006/main" count="17" uniqueCount="9">
  <si>
    <t>Consumption footprint (Indexed, total)</t>
  </si>
  <si>
    <t>other EF impact categories</t>
  </si>
  <si>
    <t>Climate change</t>
  </si>
  <si>
    <t>Resource use, fossil</t>
  </si>
  <si>
    <t>Particulate matter</t>
  </si>
  <si>
    <t>per capita</t>
  </si>
  <si>
    <t>Index</t>
  </si>
  <si>
    <t>Consumption footprint</t>
  </si>
  <si>
    <t>Other environmental footprint (EF) impact categories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</si>
</sst>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64" fontId="0" fillId="0" borderId="0" xfId="0" applyNumberFormat="1"/>
    <xf numFmtId="164" fontId="1" fillId="0" borderId="0" xfId="1" applyNumberFormat="1" applyAlignment="1">
      <alignment horizontal="center" vertical="center"/>
    </xf>
    <xf numFmtId="10" fontId="0" fillId="0" borderId="0" xfId="0" applyNumberForma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747678"/>
      <color rgb="FFF9AE25"/>
      <color rgb="FF004B7F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'Original Data'!$A$12</c:f>
              <c:strCache>
                <c:ptCount val="1"/>
                <c:pt idx="0">
                  <c:v>Climate change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'Original Data'!$B$10:$N$10</c:f>
              <c:numCache>
                <c:formatCode>0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Data'!$B$12:$N$12</c:f>
              <c:numCache>
                <c:formatCode>0.00</c:formatCode>
                <c:ptCount val="13"/>
                <c:pt idx="0">
                  <c:v>23.892867597710378</c:v>
                </c:pt>
                <c:pt idx="1">
                  <c:v>23.733883360191172</c:v>
                </c:pt>
                <c:pt idx="2">
                  <c:v>23.574072898455885</c:v>
                </c:pt>
                <c:pt idx="3">
                  <c:v>23.6372253266195</c:v>
                </c:pt>
                <c:pt idx="4">
                  <c:v>23.738471119133884</c:v>
                </c:pt>
                <c:pt idx="5">
                  <c:v>23.938646894013775</c:v>
                </c:pt>
                <c:pt idx="6">
                  <c:v>24.520858588826179</c:v>
                </c:pt>
                <c:pt idx="7">
                  <c:v>25.015128178111397</c:v>
                </c:pt>
                <c:pt idx="8">
                  <c:v>25.321456815212095</c:v>
                </c:pt>
                <c:pt idx="9">
                  <c:v>25.417517870206403</c:v>
                </c:pt>
                <c:pt idx="10">
                  <c:v>23.408517791953109</c:v>
                </c:pt>
                <c:pt idx="11">
                  <c:v>24.236642575360495</c:v>
                </c:pt>
                <c:pt idx="12">
                  <c:v>25.28856080227143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65-400A-A52D-77CAE397352B}"/>
            </c:ext>
          </c:extLst>
        </c:ser>
        <c:ser>
          <c:idx val="1"/>
          <c:order val="1"/>
          <c:tx>
            <c:strRef>
              <c:f>'Original Data'!$A$13</c:f>
              <c:strCache>
                <c:ptCount val="1"/>
                <c:pt idx="0">
                  <c:v>Resource use, fossil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'Original Data'!$B$10:$N$10</c:f>
              <c:numCache>
                <c:formatCode>0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Data'!$B$13:$N$13</c:f>
              <c:numCache>
                <c:formatCode>0.00</c:formatCode>
                <c:ptCount val="13"/>
                <c:pt idx="0">
                  <c:v>14.255488935727659</c:v>
                </c:pt>
                <c:pt idx="1">
                  <c:v>14.112145922394969</c:v>
                </c:pt>
                <c:pt idx="2">
                  <c:v>13.946487897058438</c:v>
                </c:pt>
                <c:pt idx="3">
                  <c:v>13.883862912010708</c:v>
                </c:pt>
                <c:pt idx="4">
                  <c:v>13.76618751498053</c:v>
                </c:pt>
                <c:pt idx="5">
                  <c:v>13.882069149682716</c:v>
                </c:pt>
                <c:pt idx="6">
                  <c:v>14.134043431892776</c:v>
                </c:pt>
                <c:pt idx="7">
                  <c:v>14.386464384282638</c:v>
                </c:pt>
                <c:pt idx="8">
                  <c:v>14.618063615808163</c:v>
                </c:pt>
                <c:pt idx="9">
                  <c:v>14.656417223515541</c:v>
                </c:pt>
                <c:pt idx="10">
                  <c:v>13.297498734215607</c:v>
                </c:pt>
                <c:pt idx="11">
                  <c:v>13.774253413998869</c:v>
                </c:pt>
                <c:pt idx="12">
                  <c:v>14.487334724416023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65-400A-A52D-77CAE397352B}"/>
            </c:ext>
          </c:extLst>
        </c:ser>
        <c:ser>
          <c:idx val="2"/>
          <c:order val="2"/>
          <c:tx>
            <c:strRef>
              <c:f>'Original Data'!$A$14</c:f>
              <c:strCache>
                <c:ptCount val="1"/>
                <c:pt idx="0">
                  <c:v>Particulate matter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'Original Data'!$B$10:$N$10</c:f>
              <c:numCache>
                <c:formatCode>0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Data'!$B$14:$N$14</c:f>
              <c:numCache>
                <c:formatCode>0.00</c:formatCode>
                <c:ptCount val="13"/>
                <c:pt idx="0">
                  <c:v>11.363492143621244</c:v>
                </c:pt>
                <c:pt idx="1">
                  <c:v>11.241850743271112</c:v>
                </c:pt>
                <c:pt idx="2">
                  <c:v>11.30358054544136</c:v>
                </c:pt>
                <c:pt idx="3">
                  <c:v>11.302925652262799</c:v>
                </c:pt>
                <c:pt idx="4">
                  <c:v>11.418888684595723</c:v>
                </c:pt>
                <c:pt idx="5">
                  <c:v>11.488600238999885</c:v>
                </c:pt>
                <c:pt idx="6">
                  <c:v>11.781690285894102</c:v>
                </c:pt>
                <c:pt idx="7">
                  <c:v>12.011775912538614</c:v>
                </c:pt>
                <c:pt idx="8">
                  <c:v>12.002320232984848</c:v>
                </c:pt>
                <c:pt idx="9">
                  <c:v>12.041781719623355</c:v>
                </c:pt>
                <c:pt idx="10">
                  <c:v>11.658977807101063</c:v>
                </c:pt>
                <c:pt idx="11">
                  <c:v>11.938005942484507</c:v>
                </c:pt>
                <c:pt idx="12">
                  <c:v>12.035690090647197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65-400A-A52D-77CAE397352B}"/>
            </c:ext>
          </c:extLst>
        </c:ser>
        <c:ser>
          <c:idx val="3"/>
          <c:order val="3"/>
          <c:tx>
            <c:strRef>
              <c:f>'Original Data'!$A$15</c:f>
              <c:strCache>
                <c:ptCount val="1"/>
                <c:pt idx="0">
                  <c:v>other EF impact categories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'Original Data'!$B$10:$N$10</c:f>
              <c:numCache>
                <c:formatCode>0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Data'!$B$15:$N$15</c:f>
              <c:numCache>
                <c:formatCode>0.00</c:formatCode>
                <c:ptCount val="13"/>
                <c:pt idx="0">
                  <c:v>50.488151322940709</c:v>
                </c:pt>
                <c:pt idx="1">
                  <c:v>50.627375251258123</c:v>
                </c:pt>
                <c:pt idx="2">
                  <c:v>50.393438406535104</c:v>
                </c:pt>
                <c:pt idx="3">
                  <c:v>50.690572397830145</c:v>
                </c:pt>
                <c:pt idx="4">
                  <c:v>51.770601309399986</c:v>
                </c:pt>
                <c:pt idx="5">
                  <c:v>51.886783206887173</c:v>
                </c:pt>
                <c:pt idx="6">
                  <c:v>53.329182752355365</c:v>
                </c:pt>
                <c:pt idx="7">
                  <c:v>54.401027542837291</c:v>
                </c:pt>
                <c:pt idx="8">
                  <c:v>54.52038728404397</c:v>
                </c:pt>
                <c:pt idx="9">
                  <c:v>54.784232138234955</c:v>
                </c:pt>
                <c:pt idx="10">
                  <c:v>53.011964368227126</c:v>
                </c:pt>
                <c:pt idx="11">
                  <c:v>54.611402730254468</c:v>
                </c:pt>
                <c:pt idx="12">
                  <c:v>55.987736834147398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65-400A-A52D-77CAE3973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6531455"/>
        <c:axId val="2015121359"/>
      </c:barChart>
      <c:catAx>
        <c:axId val="201653145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121359"/>
        <c:crosses val="autoZero"/>
        <c:auto val="1"/>
        <c:lblAlgn val="ctr"/>
        <c:lblOffset val="100"/>
        <c:noMultiLvlLbl val="0"/>
      </c:catAx>
      <c:valAx>
        <c:axId val="2015121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6531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Index (2010=100)</a:t>
            </a:r>
          </a:p>
        </c:rich>
      </c:tx>
      <c:layout>
        <c:manualLayout>
          <c:xMode val="edge"/>
          <c:yMode val="edge"/>
          <c:x val="7.3746373808536818E-3"/>
          <c:y val="1.42602495543672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'DATA AND CHART'!$A$5</c:f>
              <c:strCache>
                <c:ptCount val="1"/>
                <c:pt idx="0">
                  <c:v>Other environmental footprint (EF) impact categories</c:v>
                </c:pt>
              </c:strCache>
            </c:strRef>
          </c:tx>
          <c:spPr>
            <a:solidFill>
              <a:srgbClr val="747678"/>
            </a:solidFill>
            <a:ln>
              <a:noFill/>
            </a:ln>
            <a:effectLst/>
          </c:spPr>
          <c:invertIfNegative val="0"/>
          <c:cat>
            <c:numRef>
              <c:f>'DATA AND CHART'!$B$1:$N$1</c:f>
              <c:numCache>
                <c:formatCode>0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CHART'!$B$5:$N$5</c:f>
              <c:numCache>
                <c:formatCode>0.00</c:formatCode>
                <c:ptCount val="13"/>
                <c:pt idx="0">
                  <c:v>50.488151322940709</c:v>
                </c:pt>
                <c:pt idx="1">
                  <c:v>50.627375251258123</c:v>
                </c:pt>
                <c:pt idx="2">
                  <c:v>50.393438406535104</c:v>
                </c:pt>
                <c:pt idx="3">
                  <c:v>50.690572397830145</c:v>
                </c:pt>
                <c:pt idx="4">
                  <c:v>51.770601309399986</c:v>
                </c:pt>
                <c:pt idx="5">
                  <c:v>51.886783206887173</c:v>
                </c:pt>
                <c:pt idx="6">
                  <c:v>53.329182752355365</c:v>
                </c:pt>
                <c:pt idx="7">
                  <c:v>54.401027542837291</c:v>
                </c:pt>
                <c:pt idx="8">
                  <c:v>54.52038728404397</c:v>
                </c:pt>
                <c:pt idx="9">
                  <c:v>54.784232138234955</c:v>
                </c:pt>
                <c:pt idx="10">
                  <c:v>53.011964368227126</c:v>
                </c:pt>
                <c:pt idx="11">
                  <c:v>54.611402730254468</c:v>
                </c:pt>
                <c:pt idx="12">
                  <c:v>55.987736834147398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C1-46A8-9B44-4BEBE5F5C762}"/>
            </c:ext>
          </c:extLst>
        </c:ser>
        <c:ser>
          <c:idx val="0"/>
          <c:order val="1"/>
          <c:tx>
            <c:strRef>
              <c:f>'DATA AND CHART'!$A$2</c:f>
              <c:strCache>
                <c:ptCount val="1"/>
                <c:pt idx="0">
                  <c:v>Climate change</c:v>
                </c:pt>
              </c:strCache>
            </c:strRef>
          </c:tx>
          <c:spPr>
            <a:solidFill>
              <a:srgbClr val="007C6C"/>
            </a:solidFill>
            <a:ln>
              <a:noFill/>
            </a:ln>
            <a:effectLst/>
          </c:spPr>
          <c:invertIfNegative val="0"/>
          <c:cat>
            <c:numRef>
              <c:f>'DATA AND CHART'!$B$1:$N$1</c:f>
              <c:numCache>
                <c:formatCode>0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CHART'!$B$2:$N$2</c:f>
              <c:numCache>
                <c:formatCode>0.00</c:formatCode>
                <c:ptCount val="13"/>
                <c:pt idx="0">
                  <c:v>23.892867597710378</c:v>
                </c:pt>
                <c:pt idx="1">
                  <c:v>23.733883360191172</c:v>
                </c:pt>
                <c:pt idx="2">
                  <c:v>23.574072898455885</c:v>
                </c:pt>
                <c:pt idx="3">
                  <c:v>23.6372253266195</c:v>
                </c:pt>
                <c:pt idx="4">
                  <c:v>23.738471119133884</c:v>
                </c:pt>
                <c:pt idx="5">
                  <c:v>23.938646894013775</c:v>
                </c:pt>
                <c:pt idx="6">
                  <c:v>24.520858588826179</c:v>
                </c:pt>
                <c:pt idx="7">
                  <c:v>25.015128178111397</c:v>
                </c:pt>
                <c:pt idx="8">
                  <c:v>25.321456815212095</c:v>
                </c:pt>
                <c:pt idx="9">
                  <c:v>25.417517870206403</c:v>
                </c:pt>
                <c:pt idx="10">
                  <c:v>23.408517791953109</c:v>
                </c:pt>
                <c:pt idx="11">
                  <c:v>24.236642575360495</c:v>
                </c:pt>
                <c:pt idx="12">
                  <c:v>25.28856080227143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C1-46A8-9B44-4BEBE5F5C762}"/>
            </c:ext>
          </c:extLst>
        </c:ser>
        <c:ser>
          <c:idx val="1"/>
          <c:order val="2"/>
          <c:tx>
            <c:strRef>
              <c:f>'DATA AND CHART'!$A$3</c:f>
              <c:strCache>
                <c:ptCount val="1"/>
                <c:pt idx="0">
                  <c:v>Resource use, fossil</c:v>
                </c:pt>
              </c:strCache>
            </c:strRef>
          </c:tx>
          <c:spPr>
            <a:solidFill>
              <a:srgbClr val="004B7F"/>
            </a:solidFill>
            <a:ln>
              <a:noFill/>
            </a:ln>
            <a:effectLst/>
          </c:spPr>
          <c:invertIfNegative val="0"/>
          <c:cat>
            <c:numRef>
              <c:f>'DATA AND CHART'!$B$1:$N$1</c:f>
              <c:numCache>
                <c:formatCode>0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CHART'!$B$3:$N$3</c:f>
              <c:numCache>
                <c:formatCode>0.00</c:formatCode>
                <c:ptCount val="13"/>
                <c:pt idx="0">
                  <c:v>14.255488935727659</c:v>
                </c:pt>
                <c:pt idx="1">
                  <c:v>14.112145922394969</c:v>
                </c:pt>
                <c:pt idx="2">
                  <c:v>13.946487897058438</c:v>
                </c:pt>
                <c:pt idx="3">
                  <c:v>13.883862912010708</c:v>
                </c:pt>
                <c:pt idx="4">
                  <c:v>13.76618751498053</c:v>
                </c:pt>
                <c:pt idx="5">
                  <c:v>13.882069149682716</c:v>
                </c:pt>
                <c:pt idx="6">
                  <c:v>14.134043431892776</c:v>
                </c:pt>
                <c:pt idx="7">
                  <c:v>14.386464384282638</c:v>
                </c:pt>
                <c:pt idx="8">
                  <c:v>14.618063615808163</c:v>
                </c:pt>
                <c:pt idx="9">
                  <c:v>14.656417223515541</c:v>
                </c:pt>
                <c:pt idx="10">
                  <c:v>13.297498734215607</c:v>
                </c:pt>
                <c:pt idx="11">
                  <c:v>13.774253413998869</c:v>
                </c:pt>
                <c:pt idx="12">
                  <c:v>14.487334724416023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C1-46A8-9B44-4BEBE5F5C762}"/>
            </c:ext>
          </c:extLst>
        </c:ser>
        <c:ser>
          <c:idx val="2"/>
          <c:order val="3"/>
          <c:tx>
            <c:strRef>
              <c:f>'DATA AND CHART'!$A$4</c:f>
              <c:strCache>
                <c:ptCount val="1"/>
                <c:pt idx="0">
                  <c:v>Particulate matter</c:v>
                </c:pt>
              </c:strCache>
            </c:strRef>
          </c:tx>
          <c:spPr>
            <a:solidFill>
              <a:srgbClr val="F9AE25"/>
            </a:solidFill>
            <a:ln>
              <a:noFill/>
            </a:ln>
            <a:effectLst/>
          </c:spPr>
          <c:invertIfNegative val="0"/>
          <c:cat>
            <c:numRef>
              <c:f>'DATA AND CHART'!$B$1:$N$1</c:f>
              <c:numCache>
                <c:formatCode>0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CHART'!$B$4:$N$4</c:f>
              <c:numCache>
                <c:formatCode>0.00</c:formatCode>
                <c:ptCount val="13"/>
                <c:pt idx="0">
                  <c:v>11.363492143621244</c:v>
                </c:pt>
                <c:pt idx="1">
                  <c:v>11.241850743271112</c:v>
                </c:pt>
                <c:pt idx="2">
                  <c:v>11.30358054544136</c:v>
                </c:pt>
                <c:pt idx="3">
                  <c:v>11.302925652262799</c:v>
                </c:pt>
                <c:pt idx="4">
                  <c:v>11.418888684595723</c:v>
                </c:pt>
                <c:pt idx="5">
                  <c:v>11.488600238999885</c:v>
                </c:pt>
                <c:pt idx="6">
                  <c:v>11.781690285894102</c:v>
                </c:pt>
                <c:pt idx="7">
                  <c:v>12.011775912538614</c:v>
                </c:pt>
                <c:pt idx="8">
                  <c:v>12.002320232984848</c:v>
                </c:pt>
                <c:pt idx="9">
                  <c:v>12.041781719623355</c:v>
                </c:pt>
                <c:pt idx="10">
                  <c:v>11.658977807101063</c:v>
                </c:pt>
                <c:pt idx="11">
                  <c:v>11.938005942484507</c:v>
                </c:pt>
                <c:pt idx="12">
                  <c:v>12.035690090647197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C1-46A8-9B44-4BEBE5F5C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928703"/>
        <c:axId val="190922047"/>
      </c:barChart>
      <c:catAx>
        <c:axId val="19092870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22047"/>
        <c:crosses val="autoZero"/>
        <c:auto val="1"/>
        <c:lblAlgn val="ctr"/>
        <c:lblOffset val="100"/>
        <c:noMultiLvlLbl val="0"/>
      </c:catAx>
      <c:valAx>
        <c:axId val="190922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28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16</xdr:row>
      <xdr:rowOff>66675</xdr:rowOff>
    </xdr:from>
    <xdr:to>
      <xdr:col>16</xdr:col>
      <xdr:colOff>545308</xdr:colOff>
      <xdr:row>42</xdr:row>
      <xdr:rowOff>185142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1066800</xdr:colOff>
      <xdr:row>6</xdr:row>
      <xdr:rowOff>104774</xdr:rowOff>
    </xdr:from>
    <xdr:to>
      <xdr:col>15</xdr:col>
      <xdr:colOff>495300</xdr:colOff>
      <xdr:row>34</xdr:row>
      <xdr:rowOff>114299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121920</xdr:rowOff>
    </xdr:from>
    <xdr:to>
      <xdr:col>12</xdr:col>
      <xdr:colOff>518160</xdr:colOff>
      <xdr:row>29</xdr:row>
      <xdr:rowOff>11051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977216-6646-40D3-84C4-BD5EB6EA6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121920"/>
          <a:ext cx="7772400" cy="519265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E01E7-1D9E-4BF2-9BFC-180C7A019390}">
  <dimension ref="A2:P22"/>
  <sheetViews>
    <sheetView topLeftCell="A4" workbookViewId="0">
      <selection activeCell="C33" sqref="C33"/>
    </sheetView>
  </sheetViews>
  <sheetFormatPr defaultColWidth="9.109375" defaultRowHeight="14.4" x14ac:dyDescent="0.3"/>
  <cols>
    <col min="1" max="1" width="32.5546875" bestFit="1" customWidth="1"/>
  </cols>
  <sheetData>
    <row r="2" spans="1:16" x14ac:dyDescent="0.3">
      <c r="A2" s="1" t="s">
        <v>5</v>
      </c>
      <c r="B2" s="4">
        <v>2010</v>
      </c>
      <c r="C2" s="4">
        <v>2011</v>
      </c>
      <c r="D2" s="4">
        <v>2012</v>
      </c>
      <c r="E2" s="4">
        <v>2013</v>
      </c>
      <c r="F2" s="4">
        <v>2014</v>
      </c>
      <c r="G2" s="4">
        <v>2015</v>
      </c>
      <c r="H2" s="4">
        <v>2016</v>
      </c>
      <c r="I2" s="4">
        <v>2017</v>
      </c>
      <c r="J2" s="4">
        <v>2018</v>
      </c>
      <c r="K2" s="4">
        <v>2019</v>
      </c>
      <c r="L2" s="4">
        <v>2020</v>
      </c>
      <c r="M2" s="4">
        <v>2021</v>
      </c>
      <c r="N2" s="4">
        <v>2022</v>
      </c>
    </row>
    <row r="3" spans="1:16" x14ac:dyDescent="0.3">
      <c r="A3" s="1" t="s">
        <v>7</v>
      </c>
      <c r="B3" s="5">
        <v>0.8946878150213704</v>
      </c>
      <c r="C3" s="5">
        <v>0.89214023868180536</v>
      </c>
      <c r="D3" s="5">
        <v>0.88768759635991112</v>
      </c>
      <c r="E3" s="5">
        <v>0.8903448776941334</v>
      </c>
      <c r="F3" s="5">
        <v>0.90089827821520974</v>
      </c>
      <c r="G3" s="5">
        <v>0.90538917141020714</v>
      </c>
      <c r="H3" s="5">
        <v>0.92837974561507475</v>
      </c>
      <c r="I3" s="5">
        <v>0.94670850770944592</v>
      </c>
      <c r="J3" s="5">
        <v>0.95250458105147096</v>
      </c>
      <c r="K3" s="5">
        <v>0.95642081753385377</v>
      </c>
      <c r="L3" s="5">
        <v>0.90700729674153968</v>
      </c>
      <c r="M3" s="5">
        <v>0.93548830516101567</v>
      </c>
      <c r="N3" s="5">
        <v>0.96446740264900632</v>
      </c>
    </row>
    <row r="4" spans="1:16" x14ac:dyDescent="0.3">
      <c r="A4" s="1" t="s">
        <v>2</v>
      </c>
      <c r="B4" s="6">
        <v>0.21376657505590399</v>
      </c>
      <c r="C4" s="6">
        <v>0.212344162455015</v>
      </c>
      <c r="D4" s="6">
        <v>0.21091435772674</v>
      </c>
      <c r="E4" s="6">
        <v>0.21147937480640999</v>
      </c>
      <c r="F4" s="6">
        <v>0.212385208575258</v>
      </c>
      <c r="G4" s="6">
        <v>0.214176156841733</v>
      </c>
      <c r="H4" s="6">
        <v>0.219385133932849</v>
      </c>
      <c r="I4" s="6">
        <v>0.22380730372154001</v>
      </c>
      <c r="J4" s="6">
        <v>0.22654798871160101</v>
      </c>
      <c r="K4" s="6">
        <v>0.22740743526561599</v>
      </c>
      <c r="L4" s="6">
        <v>0.209433156361714</v>
      </c>
      <c r="M4" s="6">
        <v>0.216842287892032</v>
      </c>
      <c r="N4" s="5">
        <v>0.22625367209219299</v>
      </c>
      <c r="P4" s="7">
        <f>N4/N$3</f>
        <v>0.23458923699314732</v>
      </c>
    </row>
    <row r="5" spans="1:16" x14ac:dyDescent="0.3">
      <c r="A5" s="1" t="s">
        <v>3</v>
      </c>
      <c r="B5" s="6">
        <v>0.127542122479675</v>
      </c>
      <c r="C5" s="6">
        <v>0.12625965000570299</v>
      </c>
      <c r="D5" s="6">
        <v>0.12477752783841201</v>
      </c>
      <c r="E5" s="6">
        <v>0.124217229728031</v>
      </c>
      <c r="F5" s="6">
        <v>0.12316440228952399</v>
      </c>
      <c r="G5" s="6">
        <v>0.12420118115505201</v>
      </c>
      <c r="H5" s="6">
        <v>0.12645556435497299</v>
      </c>
      <c r="I5" s="6">
        <v>0.12871394385856599</v>
      </c>
      <c r="J5" s="6">
        <v>0.13078603396270799</v>
      </c>
      <c r="K5" s="6">
        <v>0.131129179017487</v>
      </c>
      <c r="L5" s="6">
        <v>0.11897110087764801</v>
      </c>
      <c r="M5" s="6">
        <v>0.12323656690521299</v>
      </c>
      <c r="N5" s="5">
        <v>0.12961641850071001</v>
      </c>
      <c r="P5" s="7">
        <f t="shared" ref="P5:P7" si="0">N5/N$3</f>
        <v>0.13439170483595975</v>
      </c>
    </row>
    <row r="6" spans="1:16" x14ac:dyDescent="0.3">
      <c r="A6" s="1" t="s">
        <v>4</v>
      </c>
      <c r="B6" s="6">
        <v>0.10166777956989</v>
      </c>
      <c r="C6" s="6">
        <v>0.100579468782936</v>
      </c>
      <c r="D6" s="6">
        <v>0.10113175780119001</v>
      </c>
      <c r="E6" s="6">
        <v>0.10112589855171999</v>
      </c>
      <c r="F6" s="6">
        <v>0.10216340567193199</v>
      </c>
      <c r="G6" s="6">
        <v>0.102787106454848</v>
      </c>
      <c r="H6" s="6">
        <v>0.105409347391451</v>
      </c>
      <c r="I6" s="6">
        <v>0.107467895457155</v>
      </c>
      <c r="J6" s="6">
        <v>0.10738329664436</v>
      </c>
      <c r="K6" s="6">
        <v>0.107736353756941</v>
      </c>
      <c r="L6" s="6">
        <v>0.104311453796179</v>
      </c>
      <c r="M6" s="6">
        <v>0.106807884523936</v>
      </c>
      <c r="N6" s="5">
        <v>0.107681852694755</v>
      </c>
      <c r="P6" s="7">
        <f t="shared" si="0"/>
        <v>0.11164903282267084</v>
      </c>
    </row>
    <row r="7" spans="1:16" x14ac:dyDescent="0.3">
      <c r="A7" s="1" t="s">
        <v>1</v>
      </c>
      <c r="B7" s="6">
        <f>B3-B4-B5-B6</f>
        <v>0.4517113379159014</v>
      </c>
      <c r="C7" s="6">
        <f t="shared" ref="C7:N7" si="1">C3-C4-C5-C6</f>
        <v>0.45295695743815134</v>
      </c>
      <c r="D7" s="6">
        <f t="shared" si="1"/>
        <v>0.45086395299356907</v>
      </c>
      <c r="E7" s="6">
        <f t="shared" si="1"/>
        <v>0.45352237460797246</v>
      </c>
      <c r="F7" s="6">
        <f t="shared" si="1"/>
        <v>0.46318526167849577</v>
      </c>
      <c r="G7" s="6">
        <f t="shared" si="1"/>
        <v>0.4642247269585742</v>
      </c>
      <c r="H7" s="6">
        <f t="shared" si="1"/>
        <v>0.47712969993580179</v>
      </c>
      <c r="I7" s="6">
        <f t="shared" si="1"/>
        <v>0.48671936467218485</v>
      </c>
      <c r="J7" s="6">
        <f t="shared" si="1"/>
        <v>0.48778726173280207</v>
      </c>
      <c r="K7" s="6">
        <f t="shared" si="1"/>
        <v>0.49014784949380974</v>
      </c>
      <c r="L7" s="6">
        <f t="shared" si="1"/>
        <v>0.47429158570599872</v>
      </c>
      <c r="M7" s="6">
        <f t="shared" si="1"/>
        <v>0.48860156583983472</v>
      </c>
      <c r="N7" s="6">
        <f t="shared" si="1"/>
        <v>0.50091545936134829</v>
      </c>
      <c r="P7" s="7">
        <f t="shared" si="0"/>
        <v>0.51937002534822208</v>
      </c>
    </row>
    <row r="10" spans="1:16" x14ac:dyDescent="0.3">
      <c r="A10" s="1" t="s">
        <v>6</v>
      </c>
      <c r="B10" s="4">
        <v>2010</v>
      </c>
      <c r="C10" s="4">
        <v>2011</v>
      </c>
      <c r="D10" s="4">
        <v>2012</v>
      </c>
      <c r="E10" s="4">
        <v>2013</v>
      </c>
      <c r="F10" s="4">
        <v>2014</v>
      </c>
      <c r="G10" s="4">
        <v>2015</v>
      </c>
      <c r="H10" s="4">
        <v>2016</v>
      </c>
      <c r="I10" s="4">
        <v>2017</v>
      </c>
      <c r="J10" s="4">
        <v>2018</v>
      </c>
      <c r="K10" s="4">
        <v>2019</v>
      </c>
      <c r="L10" s="4">
        <v>2020</v>
      </c>
      <c r="M10" s="4">
        <v>2021</v>
      </c>
      <c r="N10" s="4">
        <v>2022</v>
      </c>
    </row>
    <row r="11" spans="1:16" x14ac:dyDescent="0.3">
      <c r="A11" s="1" t="s">
        <v>0</v>
      </c>
      <c r="B11" s="2">
        <f>B3/$B3*100</f>
        <v>100</v>
      </c>
      <c r="C11" s="2">
        <f t="shared" ref="C11:N11" si="2">C3/$B3*100</f>
        <v>99.715255277115375</v>
      </c>
      <c r="D11" s="2">
        <f t="shared" si="2"/>
        <v>99.217579747490788</v>
      </c>
      <c r="E11" s="2">
        <f t="shared" si="2"/>
        <v>99.514586288723152</v>
      </c>
      <c r="F11" s="2">
        <f t="shared" si="2"/>
        <v>100.69414862811013</v>
      </c>
      <c r="G11" s="2">
        <f t="shared" si="2"/>
        <v>101.19609948958355</v>
      </c>
      <c r="H11" s="2">
        <f t="shared" si="2"/>
        <v>103.76577505896843</v>
      </c>
      <c r="I11" s="2">
        <f t="shared" si="2"/>
        <v>105.81439601776994</v>
      </c>
      <c r="J11" s="2">
        <f t="shared" si="2"/>
        <v>106.46222794804908</v>
      </c>
      <c r="K11" s="2">
        <f t="shared" si="2"/>
        <v>106.89994895158026</v>
      </c>
      <c r="L11" s="2">
        <f t="shared" si="2"/>
        <v>101.3769587014969</v>
      </c>
      <c r="M11" s="2">
        <f t="shared" si="2"/>
        <v>104.56030466209833</v>
      </c>
      <c r="N11" s="2">
        <f t="shared" si="2"/>
        <v>107.79932245148206</v>
      </c>
    </row>
    <row r="12" spans="1:16" x14ac:dyDescent="0.3">
      <c r="A12" s="1" t="s">
        <v>2</v>
      </c>
      <c r="B12" s="2">
        <f>(B4/B$3)*(B$3/$B$3)*100</f>
        <v>23.892867597710378</v>
      </c>
      <c r="C12" s="2">
        <f t="shared" ref="C12:N12" si="3">(C4/C$3)*(C$3/$B$3)*100</f>
        <v>23.733883360191172</v>
      </c>
      <c r="D12" s="2">
        <f t="shared" si="3"/>
        <v>23.574072898455885</v>
      </c>
      <c r="E12" s="2">
        <f t="shared" si="3"/>
        <v>23.6372253266195</v>
      </c>
      <c r="F12" s="2">
        <f t="shared" si="3"/>
        <v>23.738471119133884</v>
      </c>
      <c r="G12" s="2">
        <f t="shared" si="3"/>
        <v>23.938646894013775</v>
      </c>
      <c r="H12" s="2">
        <f t="shared" si="3"/>
        <v>24.520858588826179</v>
      </c>
      <c r="I12" s="2">
        <f t="shared" si="3"/>
        <v>25.015128178111397</v>
      </c>
      <c r="J12" s="2">
        <f t="shared" si="3"/>
        <v>25.321456815212095</v>
      </c>
      <c r="K12" s="2">
        <f t="shared" si="3"/>
        <v>25.417517870206403</v>
      </c>
      <c r="L12" s="2">
        <f t="shared" si="3"/>
        <v>23.408517791953109</v>
      </c>
      <c r="M12" s="2">
        <f t="shared" si="3"/>
        <v>24.236642575360495</v>
      </c>
      <c r="N12" s="2">
        <f t="shared" si="3"/>
        <v>25.28856080227143</v>
      </c>
    </row>
    <row r="13" spans="1:16" x14ac:dyDescent="0.3">
      <c r="A13" s="1" t="s">
        <v>3</v>
      </c>
      <c r="B13" s="2">
        <f t="shared" ref="B13:N15" si="4">(B5/B$3)*(B$3/$B$3)*100</f>
        <v>14.255488935727659</v>
      </c>
      <c r="C13" s="2">
        <f t="shared" si="4"/>
        <v>14.112145922394969</v>
      </c>
      <c r="D13" s="2">
        <f t="shared" si="4"/>
        <v>13.946487897058438</v>
      </c>
      <c r="E13" s="2">
        <f t="shared" si="4"/>
        <v>13.883862912010708</v>
      </c>
      <c r="F13" s="2">
        <f t="shared" si="4"/>
        <v>13.76618751498053</v>
      </c>
      <c r="G13" s="2">
        <f t="shared" si="4"/>
        <v>13.882069149682716</v>
      </c>
      <c r="H13" s="2">
        <f t="shared" si="4"/>
        <v>14.134043431892776</v>
      </c>
      <c r="I13" s="2">
        <f t="shared" si="4"/>
        <v>14.386464384282638</v>
      </c>
      <c r="J13" s="2">
        <f t="shared" si="4"/>
        <v>14.618063615808163</v>
      </c>
      <c r="K13" s="2">
        <f t="shared" si="4"/>
        <v>14.656417223515541</v>
      </c>
      <c r="L13" s="2">
        <f t="shared" si="4"/>
        <v>13.297498734215607</v>
      </c>
      <c r="M13" s="2">
        <f t="shared" si="4"/>
        <v>13.774253413998869</v>
      </c>
      <c r="N13" s="2">
        <f t="shared" si="4"/>
        <v>14.487334724416023</v>
      </c>
    </row>
    <row r="14" spans="1:16" x14ac:dyDescent="0.3">
      <c r="A14" s="1" t="s">
        <v>4</v>
      </c>
      <c r="B14" s="2">
        <f t="shared" si="4"/>
        <v>11.363492143621244</v>
      </c>
      <c r="C14" s="2">
        <f t="shared" si="4"/>
        <v>11.241850743271112</v>
      </c>
      <c r="D14" s="2">
        <f t="shared" si="4"/>
        <v>11.30358054544136</v>
      </c>
      <c r="E14" s="2">
        <f t="shared" si="4"/>
        <v>11.302925652262799</v>
      </c>
      <c r="F14" s="2">
        <f t="shared" si="4"/>
        <v>11.418888684595723</v>
      </c>
      <c r="G14" s="2">
        <f t="shared" si="4"/>
        <v>11.488600238999885</v>
      </c>
      <c r="H14" s="2">
        <f t="shared" si="4"/>
        <v>11.781690285894102</v>
      </c>
      <c r="I14" s="2">
        <f t="shared" si="4"/>
        <v>12.011775912538614</v>
      </c>
      <c r="J14" s="2">
        <f t="shared" si="4"/>
        <v>12.002320232984848</v>
      </c>
      <c r="K14" s="2">
        <f t="shared" si="4"/>
        <v>12.041781719623355</v>
      </c>
      <c r="L14" s="2">
        <f t="shared" si="4"/>
        <v>11.658977807101063</v>
      </c>
      <c r="M14" s="2">
        <f t="shared" si="4"/>
        <v>11.938005942484507</v>
      </c>
      <c r="N14" s="2">
        <f t="shared" si="4"/>
        <v>12.035690090647197</v>
      </c>
    </row>
    <row r="15" spans="1:16" x14ac:dyDescent="0.3">
      <c r="A15" s="1" t="s">
        <v>1</v>
      </c>
      <c r="B15" s="2">
        <f t="shared" si="4"/>
        <v>50.488151322940709</v>
      </c>
      <c r="C15" s="2">
        <f t="shared" si="4"/>
        <v>50.627375251258123</v>
      </c>
      <c r="D15" s="2">
        <f t="shared" si="4"/>
        <v>50.393438406535104</v>
      </c>
      <c r="E15" s="2">
        <f t="shared" si="4"/>
        <v>50.690572397830145</v>
      </c>
      <c r="F15" s="2">
        <f t="shared" si="4"/>
        <v>51.770601309399986</v>
      </c>
      <c r="G15" s="2">
        <f t="shared" si="4"/>
        <v>51.886783206887173</v>
      </c>
      <c r="H15" s="2">
        <f t="shared" si="4"/>
        <v>53.329182752355365</v>
      </c>
      <c r="I15" s="2">
        <f t="shared" si="4"/>
        <v>54.401027542837291</v>
      </c>
      <c r="J15" s="2">
        <f t="shared" si="4"/>
        <v>54.52038728404397</v>
      </c>
      <c r="K15" s="2">
        <f t="shared" si="4"/>
        <v>54.784232138234955</v>
      </c>
      <c r="L15" s="2">
        <f t="shared" si="4"/>
        <v>53.011964368227126</v>
      </c>
      <c r="M15" s="2">
        <f t="shared" si="4"/>
        <v>54.611402730254468</v>
      </c>
      <c r="N15" s="2">
        <f t="shared" si="4"/>
        <v>55.987736834147398</v>
      </c>
    </row>
    <row r="16" spans="1:1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3">
      <c r="A21" s="1"/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</row>
    <row r="22" spans="1:13" x14ac:dyDescent="0.3">
      <c r="A22" s="1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2"/>
  <sheetViews>
    <sheetView workbookViewId="0">
      <selection activeCell="U27" sqref="U27"/>
    </sheetView>
  </sheetViews>
  <sheetFormatPr defaultColWidth="9.109375" defaultRowHeight="14.4" x14ac:dyDescent="0.3"/>
  <cols>
    <col min="1" max="1" width="32.5546875" bestFit="1" customWidth="1"/>
  </cols>
  <sheetData>
    <row r="1" spans="1:14" x14ac:dyDescent="0.3">
      <c r="A1" s="1" t="s">
        <v>6</v>
      </c>
      <c r="B1" s="4">
        <v>2010</v>
      </c>
      <c r="C1" s="4">
        <v>2011</v>
      </c>
      <c r="D1" s="4">
        <v>2012</v>
      </c>
      <c r="E1" s="4">
        <v>2013</v>
      </c>
      <c r="F1" s="4">
        <v>2014</v>
      </c>
      <c r="G1" s="4">
        <v>2015</v>
      </c>
      <c r="H1" s="4">
        <v>2016</v>
      </c>
      <c r="I1" s="4">
        <v>2017</v>
      </c>
      <c r="J1" s="4">
        <v>2018</v>
      </c>
      <c r="K1" s="4">
        <v>2019</v>
      </c>
      <c r="L1" s="4">
        <v>2020</v>
      </c>
      <c r="M1" s="4">
        <v>2021</v>
      </c>
      <c r="N1" s="4">
        <v>2022</v>
      </c>
    </row>
    <row r="2" spans="1:14" x14ac:dyDescent="0.3">
      <c r="A2" s="1" t="s">
        <v>2</v>
      </c>
      <c r="B2" s="2">
        <v>23.892867597710378</v>
      </c>
      <c r="C2" s="2">
        <v>23.733883360191172</v>
      </c>
      <c r="D2" s="2">
        <v>23.574072898455885</v>
      </c>
      <c r="E2" s="2">
        <v>23.6372253266195</v>
      </c>
      <c r="F2" s="2">
        <v>23.738471119133884</v>
      </c>
      <c r="G2" s="2">
        <v>23.938646894013775</v>
      </c>
      <c r="H2" s="2">
        <v>24.520858588826179</v>
      </c>
      <c r="I2" s="2">
        <v>25.015128178111397</v>
      </c>
      <c r="J2" s="2">
        <v>25.321456815212095</v>
      </c>
      <c r="K2" s="2">
        <v>25.417517870206403</v>
      </c>
      <c r="L2" s="2">
        <v>23.408517791953109</v>
      </c>
      <c r="M2" s="2">
        <v>24.236642575360495</v>
      </c>
      <c r="N2" s="2">
        <v>25.28856080227143</v>
      </c>
    </row>
    <row r="3" spans="1:14" x14ac:dyDescent="0.3">
      <c r="A3" s="1" t="s">
        <v>3</v>
      </c>
      <c r="B3" s="2">
        <v>14.255488935727659</v>
      </c>
      <c r="C3" s="2">
        <v>14.112145922394969</v>
      </c>
      <c r="D3" s="2">
        <v>13.946487897058438</v>
      </c>
      <c r="E3" s="2">
        <v>13.883862912010708</v>
      </c>
      <c r="F3" s="2">
        <v>13.76618751498053</v>
      </c>
      <c r="G3" s="2">
        <v>13.882069149682716</v>
      </c>
      <c r="H3" s="2">
        <v>14.134043431892776</v>
      </c>
      <c r="I3" s="2">
        <v>14.386464384282638</v>
      </c>
      <c r="J3" s="2">
        <v>14.618063615808163</v>
      </c>
      <c r="K3" s="2">
        <v>14.656417223515541</v>
      </c>
      <c r="L3" s="2">
        <v>13.297498734215607</v>
      </c>
      <c r="M3" s="2">
        <v>13.774253413998869</v>
      </c>
      <c r="N3" s="2">
        <v>14.487334724416023</v>
      </c>
    </row>
    <row r="4" spans="1:14" x14ac:dyDescent="0.3">
      <c r="A4" s="1" t="s">
        <v>4</v>
      </c>
      <c r="B4" s="2">
        <v>11.363492143621244</v>
      </c>
      <c r="C4" s="2">
        <v>11.241850743271112</v>
      </c>
      <c r="D4" s="2">
        <v>11.30358054544136</v>
      </c>
      <c r="E4" s="2">
        <v>11.302925652262799</v>
      </c>
      <c r="F4" s="2">
        <v>11.418888684595723</v>
      </c>
      <c r="G4" s="2">
        <v>11.488600238999885</v>
      </c>
      <c r="H4" s="2">
        <v>11.781690285894102</v>
      </c>
      <c r="I4" s="2">
        <v>12.011775912538614</v>
      </c>
      <c r="J4" s="2">
        <v>12.002320232984848</v>
      </c>
      <c r="K4" s="2">
        <v>12.041781719623355</v>
      </c>
      <c r="L4" s="2">
        <v>11.658977807101063</v>
      </c>
      <c r="M4" s="2">
        <v>11.938005942484507</v>
      </c>
      <c r="N4" s="2">
        <v>12.035690090647197</v>
      </c>
    </row>
    <row r="5" spans="1:14" x14ac:dyDescent="0.3">
      <c r="A5" s="1" t="s">
        <v>8</v>
      </c>
      <c r="B5" s="2">
        <v>50.488151322940709</v>
      </c>
      <c r="C5" s="2">
        <v>50.627375251258123</v>
      </c>
      <c r="D5" s="2">
        <v>50.393438406535104</v>
      </c>
      <c r="E5" s="2">
        <v>50.690572397830145</v>
      </c>
      <c r="F5" s="2">
        <v>51.770601309399986</v>
      </c>
      <c r="G5" s="2">
        <v>51.886783206887173</v>
      </c>
      <c r="H5" s="2">
        <v>53.329182752355365</v>
      </c>
      <c r="I5" s="2">
        <v>54.401027542837291</v>
      </c>
      <c r="J5" s="2">
        <v>54.52038728404397</v>
      </c>
      <c r="K5" s="2">
        <v>54.784232138234955</v>
      </c>
      <c r="L5" s="2">
        <v>53.011964368227126</v>
      </c>
      <c r="M5" s="2">
        <v>54.611402730254468</v>
      </c>
      <c r="N5" s="2">
        <v>55.987736834147398</v>
      </c>
    </row>
    <row r="6" spans="1:14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x14ac:dyDescent="0.3">
      <c r="A11" s="1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</row>
    <row r="12" spans="1:14" x14ac:dyDescent="0.3">
      <c r="A12" s="1"/>
      <c r="B12" s="3"/>
      <c r="C12" s="3"/>
      <c r="D12" s="3"/>
      <c r="E12" s="3"/>
      <c r="F12" s="2"/>
      <c r="G12" s="2"/>
      <c r="H12" s="2"/>
      <c r="I12" s="2"/>
      <c r="J12" s="2"/>
      <c r="K12" s="2"/>
      <c r="L12" s="2"/>
      <c r="M12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13125-0984-4F34-B18A-B31C01CCCD8B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F0BF22-1C1A-4E46-98A4-4294087B6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26656B-21D8-4E1F-BBE0-234BEB3954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39995-69EB-41E9-ABB1-99DCD4BE8341}">
  <ds:schemaRefs>
    <ds:schemaRef ds:uri="http://schemas.microsoft.com/office/infopath/2007/PartnerControls"/>
    <ds:schemaRef ds:uri="67eaae6b-4ede-4622-8ba9-b57102c8a90d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4180c7a-c64f-4fad-a153-0ebcc6e6d5dc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2024-11-22T11:52:08Z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