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6-277002-MAR011-Natacha-Carvalho\4_Figures\FIG2-277007\Data-package\"/>
    </mc:Choice>
  </mc:AlternateContent>
  <xr:revisionPtr revIDLastSave="0" documentId="13_ncr:1_{E3597871-8D64-4E9E-A19F-3A6F8CB22E2B}" xr6:coauthVersionLast="47" xr6:coauthVersionMax="47" xr10:uidLastSave="{00000000-0000-0000-0000-000000000000}"/>
  <bookViews>
    <workbookView xWindow="-110" yWindow="-110" windowWidth="19420" windowHeight="10420" tabRatio="869" activeTab="4" xr2:uid="{00000000-000D-0000-FFFF-FFFF00000000}"/>
  </bookViews>
  <sheets>
    <sheet name="fig2a_data_msfd 2024" sheetId="19" r:id="rId1"/>
    <sheet name="Data for fig2a top_count_ms" sheetId="23" r:id="rId2"/>
    <sheet name="DATA AND CHART (up)" sheetId="25" r:id="rId3"/>
    <sheet name="fig2b_data_msfd 2024" sheetId="20" r:id="rId4"/>
    <sheet name="Data for fig2b bottom_ratio" sheetId="24" r:id="rId5"/>
    <sheet name="DATA AND CHART (bottom)" sheetId="26" r:id="rId6"/>
    <sheet name="Draft" sheetId="2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4" l="1"/>
  <c r="I158" i="24"/>
  <c r="H158" i="24"/>
  <c r="G158" i="24"/>
  <c r="I102" i="24"/>
  <c r="H102" i="24"/>
  <c r="G102" i="24"/>
  <c r="I53" i="24"/>
  <c r="H53" i="24"/>
  <c r="I26" i="24"/>
  <c r="H26" i="24"/>
  <c r="G26" i="24"/>
  <c r="G3" i="24"/>
  <c r="G2" i="24"/>
  <c r="G26" i="23"/>
  <c r="G53" i="23"/>
  <c r="G102" i="23"/>
  <c r="G158" i="23"/>
  <c r="G2" i="23"/>
  <c r="G3" i="23"/>
</calcChain>
</file>

<file path=xl/sharedStrings.xml><?xml version="1.0" encoding="utf-8"?>
<sst xmlns="http://schemas.openxmlformats.org/spreadsheetml/2006/main" count="980" uniqueCount="19">
  <si>
    <t>ratio</t>
  </si>
  <si>
    <t>Year</t>
  </si>
  <si>
    <t>Lusitanian</t>
  </si>
  <si>
    <t>Boreal</t>
  </si>
  <si>
    <t>sst</t>
  </si>
  <si>
    <t>sst1</t>
  </si>
  <si>
    <t>sst2</t>
  </si>
  <si>
    <t>msfd</t>
  </si>
  <si>
    <t>Bay of Biscay and the Iberian Coast</t>
  </si>
  <si>
    <t>Celtic Seas</t>
  </si>
  <si>
    <t>Greater North Sea, incl. the Kattegat and the English Channel</t>
  </si>
  <si>
    <t>Atlantic</t>
  </si>
  <si>
    <t>Unknown</t>
  </si>
  <si>
    <t>Anomaly sst1</t>
  </si>
  <si>
    <t>Baltic</t>
  </si>
  <si>
    <t>Lusitanian:Boreal ratio</t>
  </si>
  <si>
    <t>Sea surface temperature (SST) anomaly</t>
  </si>
  <si>
    <t>Please use the same scale x-axis for all 4 graphs (as done last year)</t>
  </si>
  <si>
    <t>Baltic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</si>
</sst>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9" fontId="0" fillId="2" borderId="0" xfId="3" applyFont="1" applyFill="1"/>
    <xf numFmtId="0" fontId="0" fillId="7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/>
    <xf numFmtId="0" fontId="4" fillId="4" borderId="0" xfId="0" applyFont="1" applyFill="1"/>
    <xf numFmtId="0" fontId="4" fillId="3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0" borderId="0" xfId="0" applyFont="1" applyFill="1"/>
    <xf numFmtId="2" fontId="4" fillId="4" borderId="0" xfId="0" applyNumberFormat="1" applyFont="1" applyFill="1"/>
    <xf numFmtId="2" fontId="4" fillId="3" borderId="0" xfId="0" applyNumberFormat="1" applyFont="1" applyFill="1"/>
    <xf numFmtId="2" fontId="4" fillId="5" borderId="0" xfId="0" applyNumberFormat="1" applyFont="1" applyFill="1"/>
    <xf numFmtId="2" fontId="4" fillId="6" borderId="0" xfId="0" applyNumberFormat="1" applyFont="1" applyFill="1"/>
    <xf numFmtId="2" fontId="4" fillId="0" borderId="0" xfId="0" applyNumberFormat="1" applyFont="1" applyFill="1"/>
    <xf numFmtId="0" fontId="5" fillId="5" borderId="0" xfId="0" applyFont="1" applyFill="1"/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Percent" xfId="3" builtinId="5"/>
  </cellStyles>
  <dxfs count="0"/>
  <tableStyles count="1" defaultTableStyle="TableStyleMedium2" defaultPivotStyle="PivotStyleLight16">
    <tableStyle name="Invisible" pivot="0" table="0" count="0" xr9:uid="{D69C7A87-54CF-42F2-81AE-BAB02178AB01}"/>
  </tableStyles>
  <colors>
    <mruColors>
      <color rgb="FF7D4D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(up)'!$B$1</c:f>
              <c:strCache>
                <c:ptCount val="1"/>
                <c:pt idx="0">
                  <c:v>Atlantic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(up)'!$B$2:$B$58</c:f>
              <c:numCache>
                <c:formatCode>General</c:formatCode>
                <c:ptCount val="57"/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0</c:v>
                </c:pt>
                <c:pt idx="38">
                  <c:v>2</c:v>
                </c:pt>
                <c:pt idx="39">
                  <c:v>1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B-48CB-8494-7913D22EE5BA}"/>
            </c:ext>
          </c:extLst>
        </c:ser>
        <c:ser>
          <c:idx val="1"/>
          <c:order val="1"/>
          <c:tx>
            <c:strRef>
              <c:f>'DATA AND CHART (up)'!$C$1</c:f>
              <c:strCache>
                <c:ptCount val="1"/>
                <c:pt idx="0">
                  <c:v>Boreal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(up)'!$C$2:$C$58</c:f>
              <c:numCache>
                <c:formatCode>General</c:formatCode>
                <c:ptCount val="57"/>
                <c:pt idx="32">
                  <c:v>16</c:v>
                </c:pt>
                <c:pt idx="33">
                  <c:v>18</c:v>
                </c:pt>
                <c:pt idx="34">
                  <c:v>20</c:v>
                </c:pt>
                <c:pt idx="35">
                  <c:v>20</c:v>
                </c:pt>
                <c:pt idx="36">
                  <c:v>17</c:v>
                </c:pt>
                <c:pt idx="37">
                  <c:v>18</c:v>
                </c:pt>
                <c:pt idx="38">
                  <c:v>16</c:v>
                </c:pt>
                <c:pt idx="39">
                  <c:v>20</c:v>
                </c:pt>
                <c:pt idx="40">
                  <c:v>21</c:v>
                </c:pt>
                <c:pt idx="41">
                  <c:v>21</c:v>
                </c:pt>
                <c:pt idx="42">
                  <c:v>17</c:v>
                </c:pt>
                <c:pt idx="43">
                  <c:v>19</c:v>
                </c:pt>
                <c:pt idx="44">
                  <c:v>19</c:v>
                </c:pt>
                <c:pt idx="45">
                  <c:v>21</c:v>
                </c:pt>
                <c:pt idx="46">
                  <c:v>23</c:v>
                </c:pt>
                <c:pt idx="47">
                  <c:v>24</c:v>
                </c:pt>
                <c:pt idx="48">
                  <c:v>21</c:v>
                </c:pt>
                <c:pt idx="49">
                  <c:v>20</c:v>
                </c:pt>
                <c:pt idx="50">
                  <c:v>22</c:v>
                </c:pt>
                <c:pt idx="51">
                  <c:v>23</c:v>
                </c:pt>
                <c:pt idx="52">
                  <c:v>24</c:v>
                </c:pt>
                <c:pt idx="53">
                  <c:v>23</c:v>
                </c:pt>
                <c:pt idx="54">
                  <c:v>24</c:v>
                </c:pt>
                <c:pt idx="55">
                  <c:v>23</c:v>
                </c:pt>
                <c:pt idx="56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1B-48CB-8494-7913D22EE5BA}"/>
            </c:ext>
          </c:extLst>
        </c:ser>
        <c:ser>
          <c:idx val="2"/>
          <c:order val="2"/>
          <c:tx>
            <c:strRef>
              <c:f>'DATA AND CHART (up)'!$D$1</c:f>
              <c:strCache>
                <c:ptCount val="1"/>
                <c:pt idx="0">
                  <c:v>Lusitanian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(up)'!$D$2:$D$58</c:f>
              <c:numCache>
                <c:formatCode>General</c:formatCode>
                <c:ptCount val="57"/>
                <c:pt idx="32">
                  <c:v>7</c:v>
                </c:pt>
                <c:pt idx="33">
                  <c:v>7</c:v>
                </c:pt>
                <c:pt idx="34">
                  <c:v>13</c:v>
                </c:pt>
                <c:pt idx="35">
                  <c:v>12</c:v>
                </c:pt>
                <c:pt idx="36">
                  <c:v>9</c:v>
                </c:pt>
                <c:pt idx="37">
                  <c:v>16</c:v>
                </c:pt>
                <c:pt idx="38">
                  <c:v>12</c:v>
                </c:pt>
                <c:pt idx="39">
                  <c:v>14</c:v>
                </c:pt>
                <c:pt idx="40">
                  <c:v>17</c:v>
                </c:pt>
                <c:pt idx="41">
                  <c:v>14</c:v>
                </c:pt>
                <c:pt idx="42">
                  <c:v>13</c:v>
                </c:pt>
                <c:pt idx="43">
                  <c:v>14</c:v>
                </c:pt>
                <c:pt idx="44">
                  <c:v>16</c:v>
                </c:pt>
                <c:pt idx="45">
                  <c:v>11</c:v>
                </c:pt>
                <c:pt idx="46">
                  <c:v>15</c:v>
                </c:pt>
                <c:pt idx="47">
                  <c:v>22</c:v>
                </c:pt>
                <c:pt idx="48">
                  <c:v>15</c:v>
                </c:pt>
                <c:pt idx="49">
                  <c:v>16</c:v>
                </c:pt>
                <c:pt idx="50">
                  <c:v>19</c:v>
                </c:pt>
                <c:pt idx="51">
                  <c:v>15</c:v>
                </c:pt>
                <c:pt idx="52">
                  <c:v>17</c:v>
                </c:pt>
                <c:pt idx="53">
                  <c:v>18</c:v>
                </c:pt>
                <c:pt idx="54">
                  <c:v>20</c:v>
                </c:pt>
                <c:pt idx="55">
                  <c:v>19</c:v>
                </c:pt>
                <c:pt idx="56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1B-48CB-8494-7913D22EE5BA}"/>
            </c:ext>
          </c:extLst>
        </c:ser>
        <c:ser>
          <c:idx val="3"/>
          <c:order val="3"/>
          <c:tx>
            <c:strRef>
              <c:f>'DATA AND CHART (up)'!$E$1</c:f>
              <c:strCache>
                <c:ptCount val="1"/>
                <c:pt idx="0">
                  <c:v>Unknown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(up)'!$E$2:$E$58</c:f>
              <c:numCache>
                <c:formatCode>General</c:formatCode>
                <c:ptCount val="57"/>
                <c:pt idx="32">
                  <c:v>3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2</c:v>
                </c:pt>
                <c:pt idx="41">
                  <c:v>4</c:v>
                </c:pt>
                <c:pt idx="42">
                  <c:v>4</c:v>
                </c:pt>
                <c:pt idx="43">
                  <c:v>5</c:v>
                </c:pt>
                <c:pt idx="44">
                  <c:v>2</c:v>
                </c:pt>
                <c:pt idx="45">
                  <c:v>6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5</c:v>
                </c:pt>
                <c:pt idx="50">
                  <c:v>8</c:v>
                </c:pt>
                <c:pt idx="51">
                  <c:v>6</c:v>
                </c:pt>
                <c:pt idx="52">
                  <c:v>10</c:v>
                </c:pt>
                <c:pt idx="53">
                  <c:v>6</c:v>
                </c:pt>
                <c:pt idx="54">
                  <c:v>5</c:v>
                </c:pt>
                <c:pt idx="55">
                  <c:v>8</c:v>
                </c:pt>
                <c:pt idx="56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1B-48CB-8494-7913D22EE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4428928"/>
        <c:axId val="574405632"/>
      </c:lineChart>
      <c:catAx>
        <c:axId val="57442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05632"/>
        <c:crosses val="autoZero"/>
        <c:auto val="1"/>
        <c:lblAlgn val="ctr"/>
        <c:lblOffset val="100"/>
        <c:noMultiLvlLbl val="0"/>
      </c:catAx>
      <c:valAx>
        <c:axId val="574405632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Number of species</a:t>
                </a:r>
                <a:endParaRPr lang="en-GB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28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Bay of Biscay and the Iberian Coast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(up)'!$B$1</c:f>
              <c:strCache>
                <c:ptCount val="1"/>
                <c:pt idx="0">
                  <c:v>Atlantic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(up)'!$B$59:$B$115</c:f>
              <c:numCache>
                <c:formatCode>General</c:formatCode>
                <c:ptCount val="57"/>
                <c:pt idx="30">
                  <c:v>6</c:v>
                </c:pt>
                <c:pt idx="31">
                  <c:v>4</c:v>
                </c:pt>
                <c:pt idx="32">
                  <c:v>8</c:v>
                </c:pt>
                <c:pt idx="33">
                  <c:v>8</c:v>
                </c:pt>
                <c:pt idx="34">
                  <c:v>12</c:v>
                </c:pt>
                <c:pt idx="35">
                  <c:v>11</c:v>
                </c:pt>
                <c:pt idx="36">
                  <c:v>11</c:v>
                </c:pt>
                <c:pt idx="37">
                  <c:v>10</c:v>
                </c:pt>
                <c:pt idx="38">
                  <c:v>14</c:v>
                </c:pt>
                <c:pt idx="39">
                  <c:v>17</c:v>
                </c:pt>
                <c:pt idx="40">
                  <c:v>14</c:v>
                </c:pt>
                <c:pt idx="41">
                  <c:v>13</c:v>
                </c:pt>
                <c:pt idx="42">
                  <c:v>12</c:v>
                </c:pt>
                <c:pt idx="43">
                  <c:v>16</c:v>
                </c:pt>
                <c:pt idx="44">
                  <c:v>15</c:v>
                </c:pt>
                <c:pt idx="45">
                  <c:v>13</c:v>
                </c:pt>
                <c:pt idx="46">
                  <c:v>16</c:v>
                </c:pt>
                <c:pt idx="47">
                  <c:v>16</c:v>
                </c:pt>
                <c:pt idx="48">
                  <c:v>15</c:v>
                </c:pt>
                <c:pt idx="49">
                  <c:v>17</c:v>
                </c:pt>
                <c:pt idx="50">
                  <c:v>16</c:v>
                </c:pt>
                <c:pt idx="51">
                  <c:v>15</c:v>
                </c:pt>
                <c:pt idx="52">
                  <c:v>14</c:v>
                </c:pt>
                <c:pt idx="53">
                  <c:v>13</c:v>
                </c:pt>
                <c:pt idx="54">
                  <c:v>16</c:v>
                </c:pt>
                <c:pt idx="55">
                  <c:v>14</c:v>
                </c:pt>
                <c:pt idx="56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7-4B93-A54F-73137C106C96}"/>
            </c:ext>
          </c:extLst>
        </c:ser>
        <c:ser>
          <c:idx val="1"/>
          <c:order val="1"/>
          <c:tx>
            <c:strRef>
              <c:f>'DATA AND CHART (up)'!$C$1</c:f>
              <c:strCache>
                <c:ptCount val="1"/>
                <c:pt idx="0">
                  <c:v>Boreal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(up)'!$C$59:$C$115</c:f>
              <c:numCache>
                <c:formatCode>General</c:formatCode>
                <c:ptCount val="57"/>
                <c:pt idx="30">
                  <c:v>13</c:v>
                </c:pt>
                <c:pt idx="31">
                  <c:v>12</c:v>
                </c:pt>
                <c:pt idx="32">
                  <c:v>10</c:v>
                </c:pt>
                <c:pt idx="33">
                  <c:v>12</c:v>
                </c:pt>
                <c:pt idx="34">
                  <c:v>12</c:v>
                </c:pt>
                <c:pt idx="35">
                  <c:v>11</c:v>
                </c:pt>
                <c:pt idx="36">
                  <c:v>12</c:v>
                </c:pt>
                <c:pt idx="37">
                  <c:v>11</c:v>
                </c:pt>
                <c:pt idx="38">
                  <c:v>13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13</c:v>
                </c:pt>
                <c:pt idx="43">
                  <c:v>13</c:v>
                </c:pt>
                <c:pt idx="44">
                  <c:v>13</c:v>
                </c:pt>
                <c:pt idx="45">
                  <c:v>8</c:v>
                </c:pt>
                <c:pt idx="46">
                  <c:v>17</c:v>
                </c:pt>
                <c:pt idx="47">
                  <c:v>16</c:v>
                </c:pt>
                <c:pt idx="48">
                  <c:v>16</c:v>
                </c:pt>
                <c:pt idx="49">
                  <c:v>12</c:v>
                </c:pt>
                <c:pt idx="50">
                  <c:v>9</c:v>
                </c:pt>
                <c:pt idx="51">
                  <c:v>15</c:v>
                </c:pt>
                <c:pt idx="52">
                  <c:v>14</c:v>
                </c:pt>
                <c:pt idx="53">
                  <c:v>11</c:v>
                </c:pt>
                <c:pt idx="54">
                  <c:v>16</c:v>
                </c:pt>
                <c:pt idx="55">
                  <c:v>11</c:v>
                </c:pt>
                <c:pt idx="56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7-4B93-A54F-73137C106C96}"/>
            </c:ext>
          </c:extLst>
        </c:ser>
        <c:ser>
          <c:idx val="2"/>
          <c:order val="2"/>
          <c:tx>
            <c:strRef>
              <c:f>'DATA AND CHART (up)'!$D$1</c:f>
              <c:strCache>
                <c:ptCount val="1"/>
                <c:pt idx="0">
                  <c:v>Lusitanian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(up)'!$D$59:$D$115</c:f>
              <c:numCache>
                <c:formatCode>General</c:formatCode>
                <c:ptCount val="57"/>
                <c:pt idx="30">
                  <c:v>57</c:v>
                </c:pt>
                <c:pt idx="31">
                  <c:v>58</c:v>
                </c:pt>
                <c:pt idx="32">
                  <c:v>58</c:v>
                </c:pt>
                <c:pt idx="33">
                  <c:v>53</c:v>
                </c:pt>
                <c:pt idx="34">
                  <c:v>69</c:v>
                </c:pt>
                <c:pt idx="35">
                  <c:v>73</c:v>
                </c:pt>
                <c:pt idx="36">
                  <c:v>64</c:v>
                </c:pt>
                <c:pt idx="37">
                  <c:v>67</c:v>
                </c:pt>
                <c:pt idx="38">
                  <c:v>71</c:v>
                </c:pt>
                <c:pt idx="39">
                  <c:v>71</c:v>
                </c:pt>
                <c:pt idx="40">
                  <c:v>75</c:v>
                </c:pt>
                <c:pt idx="41">
                  <c:v>71</c:v>
                </c:pt>
                <c:pt idx="42">
                  <c:v>73</c:v>
                </c:pt>
                <c:pt idx="43">
                  <c:v>71</c:v>
                </c:pt>
                <c:pt idx="44">
                  <c:v>73</c:v>
                </c:pt>
                <c:pt idx="45">
                  <c:v>65</c:v>
                </c:pt>
                <c:pt idx="46">
                  <c:v>79</c:v>
                </c:pt>
                <c:pt idx="47">
                  <c:v>70</c:v>
                </c:pt>
                <c:pt idx="48">
                  <c:v>69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74</c:v>
                </c:pt>
                <c:pt idx="53">
                  <c:v>65</c:v>
                </c:pt>
                <c:pt idx="54">
                  <c:v>75</c:v>
                </c:pt>
                <c:pt idx="55">
                  <c:v>69</c:v>
                </c:pt>
                <c:pt idx="56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87-4B93-A54F-73137C106C96}"/>
            </c:ext>
          </c:extLst>
        </c:ser>
        <c:ser>
          <c:idx val="3"/>
          <c:order val="3"/>
          <c:tx>
            <c:strRef>
              <c:f>'DATA AND CHART (up)'!$E$1</c:f>
              <c:strCache>
                <c:ptCount val="1"/>
                <c:pt idx="0">
                  <c:v>Unknown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(up)'!$E$59:$E$115</c:f>
              <c:numCache>
                <c:formatCode>General</c:formatCode>
                <c:ptCount val="57"/>
                <c:pt idx="30">
                  <c:v>17</c:v>
                </c:pt>
                <c:pt idx="31">
                  <c:v>15</c:v>
                </c:pt>
                <c:pt idx="32">
                  <c:v>19</c:v>
                </c:pt>
                <c:pt idx="33">
                  <c:v>13</c:v>
                </c:pt>
                <c:pt idx="34">
                  <c:v>44</c:v>
                </c:pt>
                <c:pt idx="35">
                  <c:v>58</c:v>
                </c:pt>
                <c:pt idx="36">
                  <c:v>39</c:v>
                </c:pt>
                <c:pt idx="37">
                  <c:v>43</c:v>
                </c:pt>
                <c:pt idx="38">
                  <c:v>67</c:v>
                </c:pt>
                <c:pt idx="39">
                  <c:v>67</c:v>
                </c:pt>
                <c:pt idx="40">
                  <c:v>67</c:v>
                </c:pt>
                <c:pt idx="41">
                  <c:v>65</c:v>
                </c:pt>
                <c:pt idx="42">
                  <c:v>63</c:v>
                </c:pt>
                <c:pt idx="43">
                  <c:v>62</c:v>
                </c:pt>
                <c:pt idx="44">
                  <c:v>74</c:v>
                </c:pt>
                <c:pt idx="45">
                  <c:v>49</c:v>
                </c:pt>
                <c:pt idx="46">
                  <c:v>72</c:v>
                </c:pt>
                <c:pt idx="47">
                  <c:v>68</c:v>
                </c:pt>
                <c:pt idx="48">
                  <c:v>68</c:v>
                </c:pt>
                <c:pt idx="49">
                  <c:v>63</c:v>
                </c:pt>
                <c:pt idx="50">
                  <c:v>62</c:v>
                </c:pt>
                <c:pt idx="51">
                  <c:v>61</c:v>
                </c:pt>
                <c:pt idx="52">
                  <c:v>52</c:v>
                </c:pt>
                <c:pt idx="53">
                  <c:v>34</c:v>
                </c:pt>
                <c:pt idx="54">
                  <c:v>59</c:v>
                </c:pt>
                <c:pt idx="55">
                  <c:v>48</c:v>
                </c:pt>
                <c:pt idx="56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87-4B93-A54F-73137C106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4530432"/>
        <c:axId val="624542912"/>
      </c:lineChart>
      <c:catAx>
        <c:axId val="62453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42912"/>
        <c:crosses val="autoZero"/>
        <c:auto val="1"/>
        <c:lblAlgn val="ctr"/>
        <c:lblOffset val="100"/>
        <c:noMultiLvlLbl val="0"/>
      </c:catAx>
      <c:valAx>
        <c:axId val="624542912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Number of species</a:t>
                </a:r>
                <a:endParaRPr lang="en-GB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3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Celtic Seas</a:t>
            </a:r>
          </a:p>
        </c:rich>
      </c:tx>
      <c:layout>
        <c:manualLayout>
          <c:xMode val="edge"/>
          <c:yMode val="edge"/>
          <c:x val="0.4039374453193350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(up)'!$B$1</c:f>
              <c:strCache>
                <c:ptCount val="1"/>
                <c:pt idx="0">
                  <c:v>Atlantic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(up)'!$B$116:$B$172</c:f>
              <c:numCache>
                <c:formatCode>General</c:formatCode>
                <c:ptCount val="57"/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7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4</c:v>
                </c:pt>
                <c:pt idx="30">
                  <c:v>6</c:v>
                </c:pt>
                <c:pt idx="31">
                  <c:v>8</c:v>
                </c:pt>
                <c:pt idx="32">
                  <c:v>8</c:v>
                </c:pt>
                <c:pt idx="33">
                  <c:v>5</c:v>
                </c:pt>
                <c:pt idx="34">
                  <c:v>16</c:v>
                </c:pt>
                <c:pt idx="35">
                  <c:v>16</c:v>
                </c:pt>
                <c:pt idx="36">
                  <c:v>13</c:v>
                </c:pt>
                <c:pt idx="37">
                  <c:v>14</c:v>
                </c:pt>
                <c:pt idx="38">
                  <c:v>16</c:v>
                </c:pt>
                <c:pt idx="39">
                  <c:v>19</c:v>
                </c:pt>
                <c:pt idx="40">
                  <c:v>19</c:v>
                </c:pt>
                <c:pt idx="41">
                  <c:v>19</c:v>
                </c:pt>
                <c:pt idx="42">
                  <c:v>18</c:v>
                </c:pt>
                <c:pt idx="43">
                  <c:v>18</c:v>
                </c:pt>
                <c:pt idx="44">
                  <c:v>17</c:v>
                </c:pt>
                <c:pt idx="45">
                  <c:v>17</c:v>
                </c:pt>
                <c:pt idx="46">
                  <c:v>14</c:v>
                </c:pt>
                <c:pt idx="47">
                  <c:v>12</c:v>
                </c:pt>
                <c:pt idx="48">
                  <c:v>15</c:v>
                </c:pt>
                <c:pt idx="49">
                  <c:v>15</c:v>
                </c:pt>
                <c:pt idx="50">
                  <c:v>16</c:v>
                </c:pt>
                <c:pt idx="51">
                  <c:v>13</c:v>
                </c:pt>
                <c:pt idx="52">
                  <c:v>14</c:v>
                </c:pt>
                <c:pt idx="53">
                  <c:v>16</c:v>
                </c:pt>
                <c:pt idx="54">
                  <c:v>14</c:v>
                </c:pt>
                <c:pt idx="55">
                  <c:v>8</c:v>
                </c:pt>
                <c:pt idx="56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09-41AD-A555-B86694ED768F}"/>
            </c:ext>
          </c:extLst>
        </c:ser>
        <c:ser>
          <c:idx val="1"/>
          <c:order val="1"/>
          <c:tx>
            <c:strRef>
              <c:f>'DATA AND CHART (up)'!$C$1</c:f>
              <c:strCache>
                <c:ptCount val="1"/>
                <c:pt idx="0">
                  <c:v>Boreal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(up)'!$C$116:$C$172</c:f>
              <c:numCache>
                <c:formatCode>General</c:formatCode>
                <c:ptCount val="57"/>
                <c:pt idx="4">
                  <c:v>6</c:v>
                </c:pt>
                <c:pt idx="5">
                  <c:v>11</c:v>
                </c:pt>
                <c:pt idx="6">
                  <c:v>12</c:v>
                </c:pt>
                <c:pt idx="10">
                  <c:v>11</c:v>
                </c:pt>
                <c:pt idx="11">
                  <c:v>7</c:v>
                </c:pt>
                <c:pt idx="12">
                  <c:v>16</c:v>
                </c:pt>
                <c:pt idx="13">
                  <c:v>21</c:v>
                </c:pt>
                <c:pt idx="15">
                  <c:v>19</c:v>
                </c:pt>
                <c:pt idx="16">
                  <c:v>22</c:v>
                </c:pt>
                <c:pt idx="17">
                  <c:v>21</c:v>
                </c:pt>
                <c:pt idx="18">
                  <c:v>29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26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27</c:v>
                </c:pt>
                <c:pt idx="27">
                  <c:v>25</c:v>
                </c:pt>
                <c:pt idx="28">
                  <c:v>22</c:v>
                </c:pt>
                <c:pt idx="29">
                  <c:v>27</c:v>
                </c:pt>
                <c:pt idx="30">
                  <c:v>25</c:v>
                </c:pt>
                <c:pt idx="31">
                  <c:v>29</c:v>
                </c:pt>
                <c:pt idx="32">
                  <c:v>28</c:v>
                </c:pt>
                <c:pt idx="33">
                  <c:v>28</c:v>
                </c:pt>
                <c:pt idx="34">
                  <c:v>35</c:v>
                </c:pt>
                <c:pt idx="35">
                  <c:v>36</c:v>
                </c:pt>
                <c:pt idx="36">
                  <c:v>32</c:v>
                </c:pt>
                <c:pt idx="37">
                  <c:v>30</c:v>
                </c:pt>
                <c:pt idx="38">
                  <c:v>33</c:v>
                </c:pt>
                <c:pt idx="39">
                  <c:v>32</c:v>
                </c:pt>
                <c:pt idx="40">
                  <c:v>31</c:v>
                </c:pt>
                <c:pt idx="41">
                  <c:v>28</c:v>
                </c:pt>
                <c:pt idx="42">
                  <c:v>30</c:v>
                </c:pt>
                <c:pt idx="43">
                  <c:v>31</c:v>
                </c:pt>
                <c:pt idx="44">
                  <c:v>33</c:v>
                </c:pt>
                <c:pt idx="45">
                  <c:v>30</c:v>
                </c:pt>
                <c:pt idx="46">
                  <c:v>32</c:v>
                </c:pt>
                <c:pt idx="47">
                  <c:v>35</c:v>
                </c:pt>
                <c:pt idx="48">
                  <c:v>35</c:v>
                </c:pt>
                <c:pt idx="49">
                  <c:v>29</c:v>
                </c:pt>
                <c:pt idx="50">
                  <c:v>26</c:v>
                </c:pt>
                <c:pt idx="51">
                  <c:v>31</c:v>
                </c:pt>
                <c:pt idx="52">
                  <c:v>26</c:v>
                </c:pt>
                <c:pt idx="53">
                  <c:v>27</c:v>
                </c:pt>
                <c:pt idx="54">
                  <c:v>30</c:v>
                </c:pt>
                <c:pt idx="55">
                  <c:v>24</c:v>
                </c:pt>
                <c:pt idx="5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09-41AD-A555-B86694ED768F}"/>
            </c:ext>
          </c:extLst>
        </c:ser>
        <c:ser>
          <c:idx val="2"/>
          <c:order val="2"/>
          <c:tx>
            <c:strRef>
              <c:f>'DATA AND CHART (up)'!$D$1</c:f>
              <c:strCache>
                <c:ptCount val="1"/>
                <c:pt idx="0">
                  <c:v>Lusitanian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(up)'!$D$116:$D$172</c:f>
              <c:numCache>
                <c:formatCode>General</c:formatCode>
                <c:ptCount val="57"/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10">
                  <c:v>11</c:v>
                </c:pt>
                <c:pt idx="11">
                  <c:v>5</c:v>
                </c:pt>
                <c:pt idx="12">
                  <c:v>10</c:v>
                </c:pt>
                <c:pt idx="13">
                  <c:v>17</c:v>
                </c:pt>
                <c:pt idx="15">
                  <c:v>13</c:v>
                </c:pt>
                <c:pt idx="16">
                  <c:v>15</c:v>
                </c:pt>
                <c:pt idx="17">
                  <c:v>21</c:v>
                </c:pt>
                <c:pt idx="18">
                  <c:v>29</c:v>
                </c:pt>
                <c:pt idx="19">
                  <c:v>30</c:v>
                </c:pt>
                <c:pt idx="20">
                  <c:v>31</c:v>
                </c:pt>
                <c:pt idx="21">
                  <c:v>29</c:v>
                </c:pt>
                <c:pt idx="22">
                  <c:v>30</c:v>
                </c:pt>
                <c:pt idx="23">
                  <c:v>30</c:v>
                </c:pt>
                <c:pt idx="24">
                  <c:v>31</c:v>
                </c:pt>
                <c:pt idx="25">
                  <c:v>31</c:v>
                </c:pt>
                <c:pt idx="26">
                  <c:v>34</c:v>
                </c:pt>
                <c:pt idx="27">
                  <c:v>35</c:v>
                </c:pt>
                <c:pt idx="28">
                  <c:v>27</c:v>
                </c:pt>
                <c:pt idx="29">
                  <c:v>35</c:v>
                </c:pt>
                <c:pt idx="30">
                  <c:v>43</c:v>
                </c:pt>
                <c:pt idx="31">
                  <c:v>46</c:v>
                </c:pt>
                <c:pt idx="32">
                  <c:v>48</c:v>
                </c:pt>
                <c:pt idx="33">
                  <c:v>44</c:v>
                </c:pt>
                <c:pt idx="34">
                  <c:v>50</c:v>
                </c:pt>
                <c:pt idx="35">
                  <c:v>48</c:v>
                </c:pt>
                <c:pt idx="36">
                  <c:v>51</c:v>
                </c:pt>
                <c:pt idx="37">
                  <c:v>48</c:v>
                </c:pt>
                <c:pt idx="38">
                  <c:v>55</c:v>
                </c:pt>
                <c:pt idx="39">
                  <c:v>58</c:v>
                </c:pt>
                <c:pt idx="40">
                  <c:v>56</c:v>
                </c:pt>
                <c:pt idx="41">
                  <c:v>56</c:v>
                </c:pt>
                <c:pt idx="42">
                  <c:v>59</c:v>
                </c:pt>
                <c:pt idx="43">
                  <c:v>60</c:v>
                </c:pt>
                <c:pt idx="44">
                  <c:v>59</c:v>
                </c:pt>
                <c:pt idx="45">
                  <c:v>58</c:v>
                </c:pt>
                <c:pt idx="46">
                  <c:v>57</c:v>
                </c:pt>
                <c:pt idx="47">
                  <c:v>58</c:v>
                </c:pt>
                <c:pt idx="48">
                  <c:v>59</c:v>
                </c:pt>
                <c:pt idx="49">
                  <c:v>56</c:v>
                </c:pt>
                <c:pt idx="50">
                  <c:v>48</c:v>
                </c:pt>
                <c:pt idx="51">
                  <c:v>56</c:v>
                </c:pt>
                <c:pt idx="52">
                  <c:v>59</c:v>
                </c:pt>
                <c:pt idx="53">
                  <c:v>55</c:v>
                </c:pt>
                <c:pt idx="54">
                  <c:v>56</c:v>
                </c:pt>
                <c:pt idx="55">
                  <c:v>52</c:v>
                </c:pt>
                <c:pt idx="56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09-41AD-A555-B86694ED768F}"/>
            </c:ext>
          </c:extLst>
        </c:ser>
        <c:ser>
          <c:idx val="3"/>
          <c:order val="3"/>
          <c:tx>
            <c:strRef>
              <c:f>'DATA AND CHART (up)'!$E$1</c:f>
              <c:strCache>
                <c:ptCount val="1"/>
                <c:pt idx="0">
                  <c:v>Unknown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(up)'!$E$116:$E$172</c:f>
              <c:numCache>
                <c:formatCode>General</c:formatCode>
                <c:ptCount val="57"/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4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12</c:v>
                </c:pt>
                <c:pt idx="19">
                  <c:v>7</c:v>
                </c:pt>
                <c:pt idx="20">
                  <c:v>3</c:v>
                </c:pt>
                <c:pt idx="21">
                  <c:v>5</c:v>
                </c:pt>
                <c:pt idx="22">
                  <c:v>2</c:v>
                </c:pt>
                <c:pt idx="23">
                  <c:v>4</c:v>
                </c:pt>
                <c:pt idx="24">
                  <c:v>7</c:v>
                </c:pt>
                <c:pt idx="25">
                  <c:v>6</c:v>
                </c:pt>
                <c:pt idx="26">
                  <c:v>4</c:v>
                </c:pt>
                <c:pt idx="27">
                  <c:v>3</c:v>
                </c:pt>
                <c:pt idx="28">
                  <c:v>4</c:v>
                </c:pt>
                <c:pt idx="29">
                  <c:v>6</c:v>
                </c:pt>
                <c:pt idx="30">
                  <c:v>5</c:v>
                </c:pt>
                <c:pt idx="31">
                  <c:v>8</c:v>
                </c:pt>
                <c:pt idx="32">
                  <c:v>13</c:v>
                </c:pt>
                <c:pt idx="33">
                  <c:v>7</c:v>
                </c:pt>
                <c:pt idx="34">
                  <c:v>27</c:v>
                </c:pt>
                <c:pt idx="35">
                  <c:v>31</c:v>
                </c:pt>
                <c:pt idx="36">
                  <c:v>30</c:v>
                </c:pt>
                <c:pt idx="37">
                  <c:v>33</c:v>
                </c:pt>
                <c:pt idx="38">
                  <c:v>30</c:v>
                </c:pt>
                <c:pt idx="39">
                  <c:v>33</c:v>
                </c:pt>
                <c:pt idx="40">
                  <c:v>36</c:v>
                </c:pt>
                <c:pt idx="41">
                  <c:v>38</c:v>
                </c:pt>
                <c:pt idx="42">
                  <c:v>43</c:v>
                </c:pt>
                <c:pt idx="43">
                  <c:v>36</c:v>
                </c:pt>
                <c:pt idx="44">
                  <c:v>40</c:v>
                </c:pt>
                <c:pt idx="45">
                  <c:v>45</c:v>
                </c:pt>
                <c:pt idx="46">
                  <c:v>38</c:v>
                </c:pt>
                <c:pt idx="47">
                  <c:v>20</c:v>
                </c:pt>
                <c:pt idx="48">
                  <c:v>44</c:v>
                </c:pt>
                <c:pt idx="49">
                  <c:v>33</c:v>
                </c:pt>
                <c:pt idx="50">
                  <c:v>35</c:v>
                </c:pt>
                <c:pt idx="51">
                  <c:v>37</c:v>
                </c:pt>
                <c:pt idx="52">
                  <c:v>38</c:v>
                </c:pt>
                <c:pt idx="53">
                  <c:v>35</c:v>
                </c:pt>
                <c:pt idx="54">
                  <c:v>44</c:v>
                </c:pt>
                <c:pt idx="55">
                  <c:v>13</c:v>
                </c:pt>
                <c:pt idx="56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09-41AD-A555-B86694ED7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4522112"/>
        <c:axId val="624529184"/>
      </c:lineChart>
      <c:catAx>
        <c:axId val="62452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29184"/>
        <c:crosses val="autoZero"/>
        <c:auto val="1"/>
        <c:lblAlgn val="ctr"/>
        <c:lblOffset val="100"/>
        <c:noMultiLvlLbl val="0"/>
      </c:catAx>
      <c:valAx>
        <c:axId val="624529184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Number of species</a:t>
                </a:r>
                <a:endParaRPr lang="en-GB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22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Greater North Sea, incl. the Kattegat and the English Channel</a:t>
            </a:r>
          </a:p>
        </c:rich>
      </c:tx>
      <c:layout>
        <c:manualLayout>
          <c:xMode val="edge"/>
          <c:yMode val="edge"/>
          <c:x val="0.20734804154686942"/>
          <c:y val="2.90297238951265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(up)'!$B$1</c:f>
              <c:strCache>
                <c:ptCount val="1"/>
                <c:pt idx="0">
                  <c:v>Atlantic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(up)'!$B$173:$B$229</c:f>
              <c:numCache>
                <c:formatCode>General</c:formatCode>
                <c:ptCount val="57"/>
                <c:pt idx="0">
                  <c:v>1</c:v>
                </c:pt>
                <c:pt idx="1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  <c:pt idx="13">
                  <c:v>6</c:v>
                </c:pt>
                <c:pt idx="14">
                  <c:v>4</c:v>
                </c:pt>
                <c:pt idx="15">
                  <c:v>6</c:v>
                </c:pt>
                <c:pt idx="16">
                  <c:v>4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8</c:v>
                </c:pt>
                <c:pt idx="25">
                  <c:v>7</c:v>
                </c:pt>
                <c:pt idx="26">
                  <c:v>6</c:v>
                </c:pt>
                <c:pt idx="27">
                  <c:v>6</c:v>
                </c:pt>
                <c:pt idx="28">
                  <c:v>7</c:v>
                </c:pt>
                <c:pt idx="29">
                  <c:v>8</c:v>
                </c:pt>
                <c:pt idx="30">
                  <c:v>7</c:v>
                </c:pt>
                <c:pt idx="31">
                  <c:v>7</c:v>
                </c:pt>
                <c:pt idx="32">
                  <c:v>8</c:v>
                </c:pt>
                <c:pt idx="33">
                  <c:v>7</c:v>
                </c:pt>
                <c:pt idx="34">
                  <c:v>8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8</c:v>
                </c:pt>
                <c:pt idx="40">
                  <c:v>6</c:v>
                </c:pt>
                <c:pt idx="41">
                  <c:v>6</c:v>
                </c:pt>
                <c:pt idx="42">
                  <c:v>8</c:v>
                </c:pt>
                <c:pt idx="43">
                  <c:v>6</c:v>
                </c:pt>
                <c:pt idx="44">
                  <c:v>8</c:v>
                </c:pt>
                <c:pt idx="45">
                  <c:v>7</c:v>
                </c:pt>
                <c:pt idx="46">
                  <c:v>7</c:v>
                </c:pt>
                <c:pt idx="47">
                  <c:v>8</c:v>
                </c:pt>
                <c:pt idx="48">
                  <c:v>9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8</c:v>
                </c:pt>
                <c:pt idx="53">
                  <c:v>9</c:v>
                </c:pt>
                <c:pt idx="54">
                  <c:v>9</c:v>
                </c:pt>
                <c:pt idx="55">
                  <c:v>8</c:v>
                </c:pt>
                <c:pt idx="56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71-457A-839A-9F7D3AC21187}"/>
            </c:ext>
          </c:extLst>
        </c:ser>
        <c:ser>
          <c:idx val="1"/>
          <c:order val="1"/>
          <c:tx>
            <c:strRef>
              <c:f>'DATA AND CHART (up)'!$C$1</c:f>
              <c:strCache>
                <c:ptCount val="1"/>
                <c:pt idx="0">
                  <c:v>Boreal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(up)'!$C$173:$C$229</c:f>
              <c:numCache>
                <c:formatCode>General</c:formatCode>
                <c:ptCount val="57"/>
                <c:pt idx="0">
                  <c:v>14</c:v>
                </c:pt>
                <c:pt idx="1">
                  <c:v>16</c:v>
                </c:pt>
                <c:pt idx="3">
                  <c:v>17</c:v>
                </c:pt>
                <c:pt idx="4">
                  <c:v>21</c:v>
                </c:pt>
                <c:pt idx="5">
                  <c:v>21</c:v>
                </c:pt>
                <c:pt idx="6">
                  <c:v>17</c:v>
                </c:pt>
                <c:pt idx="7">
                  <c:v>8</c:v>
                </c:pt>
                <c:pt idx="8">
                  <c:v>21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25</c:v>
                </c:pt>
                <c:pt idx="13">
                  <c:v>31</c:v>
                </c:pt>
                <c:pt idx="14">
                  <c:v>28</c:v>
                </c:pt>
                <c:pt idx="15">
                  <c:v>31</c:v>
                </c:pt>
                <c:pt idx="16">
                  <c:v>38</c:v>
                </c:pt>
                <c:pt idx="17">
                  <c:v>38</c:v>
                </c:pt>
                <c:pt idx="18">
                  <c:v>36</c:v>
                </c:pt>
                <c:pt idx="19">
                  <c:v>38</c:v>
                </c:pt>
                <c:pt idx="20">
                  <c:v>37</c:v>
                </c:pt>
                <c:pt idx="21">
                  <c:v>35</c:v>
                </c:pt>
                <c:pt idx="22">
                  <c:v>37</c:v>
                </c:pt>
                <c:pt idx="23">
                  <c:v>32</c:v>
                </c:pt>
                <c:pt idx="24">
                  <c:v>39</c:v>
                </c:pt>
                <c:pt idx="25">
                  <c:v>38</c:v>
                </c:pt>
                <c:pt idx="26">
                  <c:v>36</c:v>
                </c:pt>
                <c:pt idx="27">
                  <c:v>38</c:v>
                </c:pt>
                <c:pt idx="28">
                  <c:v>41</c:v>
                </c:pt>
                <c:pt idx="29">
                  <c:v>39</c:v>
                </c:pt>
                <c:pt idx="30">
                  <c:v>41</c:v>
                </c:pt>
                <c:pt idx="31">
                  <c:v>46</c:v>
                </c:pt>
                <c:pt idx="32">
                  <c:v>38</c:v>
                </c:pt>
                <c:pt idx="33">
                  <c:v>42</c:v>
                </c:pt>
                <c:pt idx="34">
                  <c:v>37</c:v>
                </c:pt>
                <c:pt idx="35">
                  <c:v>41</c:v>
                </c:pt>
                <c:pt idx="36">
                  <c:v>40</c:v>
                </c:pt>
                <c:pt idx="37">
                  <c:v>42</c:v>
                </c:pt>
                <c:pt idx="38">
                  <c:v>46</c:v>
                </c:pt>
                <c:pt idx="39">
                  <c:v>38</c:v>
                </c:pt>
                <c:pt idx="40">
                  <c:v>44</c:v>
                </c:pt>
                <c:pt idx="41">
                  <c:v>40</c:v>
                </c:pt>
                <c:pt idx="42">
                  <c:v>38</c:v>
                </c:pt>
                <c:pt idx="43">
                  <c:v>41</c:v>
                </c:pt>
                <c:pt idx="44">
                  <c:v>40</c:v>
                </c:pt>
                <c:pt idx="45">
                  <c:v>43</c:v>
                </c:pt>
                <c:pt idx="46">
                  <c:v>44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43</c:v>
                </c:pt>
                <c:pt idx="53">
                  <c:v>42</c:v>
                </c:pt>
                <c:pt idx="54">
                  <c:v>42</c:v>
                </c:pt>
                <c:pt idx="55">
                  <c:v>40</c:v>
                </c:pt>
                <c:pt idx="56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71-457A-839A-9F7D3AC21187}"/>
            </c:ext>
          </c:extLst>
        </c:ser>
        <c:ser>
          <c:idx val="2"/>
          <c:order val="2"/>
          <c:tx>
            <c:strRef>
              <c:f>'DATA AND CHART (up)'!$D$1</c:f>
              <c:strCache>
                <c:ptCount val="1"/>
                <c:pt idx="0">
                  <c:v>Lusitanian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(up)'!$D$173:$D$229</c:f>
              <c:numCache>
                <c:formatCode>General</c:formatCode>
                <c:ptCount val="57"/>
                <c:pt idx="0">
                  <c:v>8</c:v>
                </c:pt>
                <c:pt idx="1">
                  <c:v>9</c:v>
                </c:pt>
                <c:pt idx="3">
                  <c:v>11</c:v>
                </c:pt>
                <c:pt idx="4">
                  <c:v>16</c:v>
                </c:pt>
                <c:pt idx="5">
                  <c:v>21</c:v>
                </c:pt>
                <c:pt idx="6">
                  <c:v>20</c:v>
                </c:pt>
                <c:pt idx="7">
                  <c:v>2</c:v>
                </c:pt>
                <c:pt idx="8">
                  <c:v>12</c:v>
                </c:pt>
                <c:pt idx="9">
                  <c:v>15</c:v>
                </c:pt>
                <c:pt idx="10">
                  <c:v>14</c:v>
                </c:pt>
                <c:pt idx="11">
                  <c:v>25</c:v>
                </c:pt>
                <c:pt idx="12">
                  <c:v>22</c:v>
                </c:pt>
                <c:pt idx="13">
                  <c:v>27</c:v>
                </c:pt>
                <c:pt idx="14">
                  <c:v>24</c:v>
                </c:pt>
                <c:pt idx="15">
                  <c:v>28</c:v>
                </c:pt>
                <c:pt idx="16">
                  <c:v>30</c:v>
                </c:pt>
                <c:pt idx="17">
                  <c:v>33</c:v>
                </c:pt>
                <c:pt idx="18">
                  <c:v>30</c:v>
                </c:pt>
                <c:pt idx="19">
                  <c:v>31</c:v>
                </c:pt>
                <c:pt idx="20">
                  <c:v>29</c:v>
                </c:pt>
                <c:pt idx="21">
                  <c:v>44</c:v>
                </c:pt>
                <c:pt idx="22">
                  <c:v>47</c:v>
                </c:pt>
                <c:pt idx="23">
                  <c:v>46</c:v>
                </c:pt>
                <c:pt idx="24">
                  <c:v>52</c:v>
                </c:pt>
                <c:pt idx="25">
                  <c:v>46</c:v>
                </c:pt>
                <c:pt idx="26">
                  <c:v>48</c:v>
                </c:pt>
                <c:pt idx="27">
                  <c:v>45</c:v>
                </c:pt>
                <c:pt idx="28">
                  <c:v>50</c:v>
                </c:pt>
                <c:pt idx="29">
                  <c:v>46</c:v>
                </c:pt>
                <c:pt idx="30">
                  <c:v>54</c:v>
                </c:pt>
                <c:pt idx="31">
                  <c:v>56</c:v>
                </c:pt>
                <c:pt idx="32">
                  <c:v>54</c:v>
                </c:pt>
                <c:pt idx="33">
                  <c:v>55</c:v>
                </c:pt>
                <c:pt idx="34">
                  <c:v>57</c:v>
                </c:pt>
                <c:pt idx="35">
                  <c:v>53</c:v>
                </c:pt>
                <c:pt idx="36">
                  <c:v>55</c:v>
                </c:pt>
                <c:pt idx="37">
                  <c:v>57</c:v>
                </c:pt>
                <c:pt idx="38">
                  <c:v>62</c:v>
                </c:pt>
                <c:pt idx="39">
                  <c:v>57</c:v>
                </c:pt>
                <c:pt idx="40">
                  <c:v>60</c:v>
                </c:pt>
                <c:pt idx="41">
                  <c:v>62</c:v>
                </c:pt>
                <c:pt idx="42">
                  <c:v>58</c:v>
                </c:pt>
                <c:pt idx="43">
                  <c:v>54</c:v>
                </c:pt>
                <c:pt idx="44">
                  <c:v>58</c:v>
                </c:pt>
                <c:pt idx="45">
                  <c:v>59</c:v>
                </c:pt>
                <c:pt idx="46">
                  <c:v>63</c:v>
                </c:pt>
                <c:pt idx="47">
                  <c:v>63</c:v>
                </c:pt>
                <c:pt idx="48">
                  <c:v>63</c:v>
                </c:pt>
                <c:pt idx="49">
                  <c:v>61</c:v>
                </c:pt>
                <c:pt idx="50">
                  <c:v>64</c:v>
                </c:pt>
                <c:pt idx="51">
                  <c:v>59</c:v>
                </c:pt>
                <c:pt idx="52">
                  <c:v>61</c:v>
                </c:pt>
                <c:pt idx="53">
                  <c:v>64</c:v>
                </c:pt>
                <c:pt idx="54">
                  <c:v>60</c:v>
                </c:pt>
                <c:pt idx="55">
                  <c:v>61</c:v>
                </c:pt>
                <c:pt idx="56">
                  <c:v>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71-457A-839A-9F7D3AC21187}"/>
            </c:ext>
          </c:extLst>
        </c:ser>
        <c:ser>
          <c:idx val="3"/>
          <c:order val="3"/>
          <c:tx>
            <c:strRef>
              <c:f>'DATA AND CHART (up)'!$E$1</c:f>
              <c:strCache>
                <c:ptCount val="1"/>
                <c:pt idx="0">
                  <c:v>Unknown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(up)'!$A$173:$A$229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(up)'!$E$173:$E$229</c:f>
              <c:numCache>
                <c:formatCode>General</c:formatCode>
                <c:ptCount val="57"/>
                <c:pt idx="0">
                  <c:v>0</c:v>
                </c:pt>
                <c:pt idx="1">
                  <c:v>3</c:v>
                </c:pt>
                <c:pt idx="3">
                  <c:v>1</c:v>
                </c:pt>
                <c:pt idx="4">
                  <c:v>8</c:v>
                </c:pt>
                <c:pt idx="5">
                  <c:v>5</c:v>
                </c:pt>
                <c:pt idx="6">
                  <c:v>8</c:v>
                </c:pt>
                <c:pt idx="7">
                  <c:v>0</c:v>
                </c:pt>
                <c:pt idx="8">
                  <c:v>4</c:v>
                </c:pt>
                <c:pt idx="9">
                  <c:v>6</c:v>
                </c:pt>
                <c:pt idx="10">
                  <c:v>4</c:v>
                </c:pt>
                <c:pt idx="11">
                  <c:v>13</c:v>
                </c:pt>
                <c:pt idx="12">
                  <c:v>7</c:v>
                </c:pt>
                <c:pt idx="13">
                  <c:v>11</c:v>
                </c:pt>
                <c:pt idx="14">
                  <c:v>13</c:v>
                </c:pt>
                <c:pt idx="15">
                  <c:v>13</c:v>
                </c:pt>
                <c:pt idx="16">
                  <c:v>7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7</c:v>
                </c:pt>
                <c:pt idx="21">
                  <c:v>10</c:v>
                </c:pt>
                <c:pt idx="22">
                  <c:v>13</c:v>
                </c:pt>
                <c:pt idx="23">
                  <c:v>15</c:v>
                </c:pt>
                <c:pt idx="24">
                  <c:v>14</c:v>
                </c:pt>
                <c:pt idx="25">
                  <c:v>13</c:v>
                </c:pt>
                <c:pt idx="26">
                  <c:v>10</c:v>
                </c:pt>
                <c:pt idx="27">
                  <c:v>14</c:v>
                </c:pt>
                <c:pt idx="28">
                  <c:v>12</c:v>
                </c:pt>
                <c:pt idx="29">
                  <c:v>12</c:v>
                </c:pt>
                <c:pt idx="30">
                  <c:v>11</c:v>
                </c:pt>
                <c:pt idx="31">
                  <c:v>14</c:v>
                </c:pt>
                <c:pt idx="32">
                  <c:v>8</c:v>
                </c:pt>
                <c:pt idx="33">
                  <c:v>10</c:v>
                </c:pt>
                <c:pt idx="34">
                  <c:v>12</c:v>
                </c:pt>
                <c:pt idx="35">
                  <c:v>10</c:v>
                </c:pt>
                <c:pt idx="36">
                  <c:v>8</c:v>
                </c:pt>
                <c:pt idx="37">
                  <c:v>12</c:v>
                </c:pt>
                <c:pt idx="38">
                  <c:v>13</c:v>
                </c:pt>
                <c:pt idx="39">
                  <c:v>12</c:v>
                </c:pt>
                <c:pt idx="40">
                  <c:v>12</c:v>
                </c:pt>
                <c:pt idx="41">
                  <c:v>10</c:v>
                </c:pt>
                <c:pt idx="42">
                  <c:v>8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11</c:v>
                </c:pt>
                <c:pt idx="47">
                  <c:v>10</c:v>
                </c:pt>
                <c:pt idx="48">
                  <c:v>13</c:v>
                </c:pt>
                <c:pt idx="49">
                  <c:v>12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15</c:v>
                </c:pt>
                <c:pt idx="54">
                  <c:v>17</c:v>
                </c:pt>
                <c:pt idx="55">
                  <c:v>16</c:v>
                </c:pt>
                <c:pt idx="56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71-457A-839A-9F7D3AC21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4511296"/>
        <c:axId val="624509216"/>
      </c:lineChart>
      <c:catAx>
        <c:axId val="62451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09216"/>
        <c:crosses val="autoZero"/>
        <c:auto val="1"/>
        <c:lblAlgn val="ctr"/>
        <c:lblOffset val="100"/>
        <c:noMultiLvlLbl val="0"/>
      </c:catAx>
      <c:valAx>
        <c:axId val="62450921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</a:t>
                </a:r>
                <a:r>
                  <a:rPr lang="en-US" baseline="0"/>
                  <a:t>species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4482661862952785E-2"/>
              <c:y val="0.259100116562989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1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(bottom)'!$B$1</c:f>
              <c:strCache>
                <c:ptCount val="1"/>
                <c:pt idx="0">
                  <c:v>Lusitanian:Boreal ratio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(bottom)'!$B$2:$B$58</c:f>
              <c:numCache>
                <c:formatCode>General</c:formatCode>
                <c:ptCount val="57"/>
                <c:pt idx="32" formatCode="0.00">
                  <c:v>0.4375</c:v>
                </c:pt>
                <c:pt idx="33" formatCode="0.00">
                  <c:v>0.38888888888888901</c:v>
                </c:pt>
                <c:pt idx="34" formatCode="0.00">
                  <c:v>0.65</c:v>
                </c:pt>
                <c:pt idx="35" formatCode="0.00">
                  <c:v>0.6</c:v>
                </c:pt>
                <c:pt idx="36" formatCode="0.00">
                  <c:v>0.52941176470588203</c:v>
                </c:pt>
                <c:pt idx="37" formatCode="0.00">
                  <c:v>0.88888888888888895</c:v>
                </c:pt>
                <c:pt idx="38" formatCode="0.00">
                  <c:v>0.75</c:v>
                </c:pt>
                <c:pt idx="39" formatCode="0.00">
                  <c:v>0.7</c:v>
                </c:pt>
                <c:pt idx="40" formatCode="0.00">
                  <c:v>0.80952380952380998</c:v>
                </c:pt>
                <c:pt idx="41" formatCode="0.00">
                  <c:v>0.66666666666666696</c:v>
                </c:pt>
                <c:pt idx="42" formatCode="0.00">
                  <c:v>0.76470588235294101</c:v>
                </c:pt>
                <c:pt idx="43" formatCode="0.00">
                  <c:v>0.73684210526315796</c:v>
                </c:pt>
                <c:pt idx="44" formatCode="0.00">
                  <c:v>0.84210526315789502</c:v>
                </c:pt>
                <c:pt idx="45" formatCode="0.00">
                  <c:v>0.52380952380952395</c:v>
                </c:pt>
                <c:pt idx="46" formatCode="0.00">
                  <c:v>0.65217391304347805</c:v>
                </c:pt>
                <c:pt idx="47" formatCode="0.00">
                  <c:v>0.91666666666666696</c:v>
                </c:pt>
                <c:pt idx="48" formatCode="0.00">
                  <c:v>0.71428571428571397</c:v>
                </c:pt>
                <c:pt idx="49" formatCode="0.00">
                  <c:v>0.8</c:v>
                </c:pt>
                <c:pt idx="50" formatCode="0.00">
                  <c:v>0.86363636363636398</c:v>
                </c:pt>
                <c:pt idx="51" formatCode="0.00">
                  <c:v>0.65217391304347805</c:v>
                </c:pt>
                <c:pt idx="52" formatCode="0.00">
                  <c:v>0.70833333333333304</c:v>
                </c:pt>
                <c:pt idx="53" formatCode="0.00">
                  <c:v>0.78260869565217395</c:v>
                </c:pt>
                <c:pt idx="54" formatCode="0.00">
                  <c:v>0.83333333333333304</c:v>
                </c:pt>
                <c:pt idx="55" formatCode="0.00">
                  <c:v>0.82608695652173902</c:v>
                </c:pt>
                <c:pt idx="56" formatCode="0.00">
                  <c:v>1.0454545454545501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71-4081-AAA4-726D9D5DE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043424"/>
        <c:axId val="1562028448"/>
      </c:lineChart>
      <c:lineChart>
        <c:grouping val="standard"/>
        <c:varyColors val="0"/>
        <c:ser>
          <c:idx val="1"/>
          <c:order val="1"/>
          <c:tx>
            <c:strRef>
              <c:f>'DATA AND CHART (bottom)'!$C$1</c:f>
              <c:strCache>
                <c:ptCount val="1"/>
                <c:pt idx="0">
                  <c:v>Sea surface temperature (SST) anomaly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(bottom)'!$A$2:$A$58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(bottom)'!$C$2:$C$58</c:f>
              <c:numCache>
                <c:formatCode>General</c:formatCode>
                <c:ptCount val="57"/>
                <c:pt idx="32" formatCode="0.00">
                  <c:v>0.344550748666128</c:v>
                </c:pt>
                <c:pt idx="33" formatCode="0.00">
                  <c:v>1.2057399371018001</c:v>
                </c:pt>
                <c:pt idx="34" formatCode="0.00">
                  <c:v>1.27589158713818</c:v>
                </c:pt>
                <c:pt idx="35" formatCode="0.00">
                  <c:v>1.1706110226611299</c:v>
                </c:pt>
                <c:pt idx="36" formatCode="0.00">
                  <c:v>1.3357753480474199</c:v>
                </c:pt>
                <c:pt idx="37" formatCode="0.00">
                  <c:v>0.64799210739632496</c:v>
                </c:pt>
                <c:pt idx="38" formatCode="0.00">
                  <c:v>0.78846793404469895</c:v>
                </c:pt>
                <c:pt idx="39" formatCode="0.00">
                  <c:v>1.31380107502143</c:v>
                </c:pt>
                <c:pt idx="40" formatCode="0.00">
                  <c:v>1.5336110573262001</c:v>
                </c:pt>
                <c:pt idx="41" formatCode="0.00">
                  <c:v>1.3930753258367401</c:v>
                </c:pt>
                <c:pt idx="42" formatCode="0.00">
                  <c:v>1.7957029591004099</c:v>
                </c:pt>
                <c:pt idx="43" formatCode="0.00">
                  <c:v>1.04904808228215</c:v>
                </c:pt>
                <c:pt idx="44" formatCode="0.00">
                  <c:v>0.36224503566821398</c:v>
                </c:pt>
                <c:pt idx="45" formatCode="0.00">
                  <c:v>0.54287091394265496</c:v>
                </c:pt>
                <c:pt idx="46" formatCode="0.00">
                  <c:v>0.97903305292129505</c:v>
                </c:pt>
                <c:pt idx="47" formatCode="0.00">
                  <c:v>1.3844077487786599</c:v>
                </c:pt>
                <c:pt idx="48" formatCode="0.00">
                  <c:v>1.9073491493860899</c:v>
                </c:pt>
                <c:pt idx="49" formatCode="0.00">
                  <c:v>1.8494056115547799</c:v>
                </c:pt>
                <c:pt idx="50" formatCode="0.00">
                  <c:v>2.11014488339424</c:v>
                </c:pt>
                <c:pt idx="51" formatCode="0.00">
                  <c:v>1.1882858524719899</c:v>
                </c:pt>
                <c:pt idx="52" formatCode="0.00">
                  <c:v>2.1158642551551301</c:v>
                </c:pt>
                <c:pt idx="53" formatCode="0.00">
                  <c:v>1.72792522112528</c:v>
                </c:pt>
                <c:pt idx="54" formatCode="0.00">
                  <c:v>2.3608940541744201</c:v>
                </c:pt>
                <c:pt idx="55" formatCode="0.00">
                  <c:v>1.7272672827045099</c:v>
                </c:pt>
                <c:pt idx="56" formatCode="0.00">
                  <c:v>1.8315077361961201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71-4081-AAA4-726D9D5DE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393376"/>
        <c:axId val="1935394208"/>
      </c:lineChart>
      <c:catAx>
        <c:axId val="156204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28448"/>
        <c:crosses val="autoZero"/>
        <c:auto val="1"/>
        <c:lblAlgn val="ctr"/>
        <c:lblOffset val="100"/>
        <c:noMultiLvlLbl val="0"/>
      </c:catAx>
      <c:valAx>
        <c:axId val="1562028448"/>
        <c:scaling>
          <c:orientation val="minMax"/>
          <c:max val="1.1000000000000001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solidFill>
                      <a:schemeClr val="accent2"/>
                    </a:solidFill>
                    <a:effectLst/>
                  </a:rPr>
                  <a:t>Ratio</a:t>
                </a:r>
                <a:endParaRPr lang="en-GB" sz="1000">
                  <a:solidFill>
                    <a:schemeClr val="accent2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43424"/>
        <c:crosses val="autoZero"/>
        <c:crossBetween val="between"/>
      </c:valAx>
      <c:valAx>
        <c:axId val="1935394208"/>
        <c:scaling>
          <c:orientation val="minMax"/>
          <c:max val="2.7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solidFill>
                      <a:srgbClr val="0070C0"/>
                    </a:solidFill>
                    <a:effectLst/>
                  </a:rPr>
                  <a:t>Anomaly</a:t>
                </a:r>
                <a:endParaRPr lang="en-GB" sz="1000">
                  <a:solidFill>
                    <a:srgbClr val="0070C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in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5393376"/>
        <c:crosses val="max"/>
        <c:crossBetween val="between"/>
        <c:majorUnit val="0.30000000000000004"/>
        <c:minorUnit val="4.6000000000000013E-2"/>
      </c:valAx>
      <c:catAx>
        <c:axId val="1935393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5394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Greater North Sea, incl. the Kattegat and the English Channel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(bottom)'!$B$1</c:f>
              <c:strCache>
                <c:ptCount val="1"/>
                <c:pt idx="0">
                  <c:v>Lusitanian:Boreal ratio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(bottom)'!$B$173:$B$229</c:f>
              <c:numCache>
                <c:formatCode>0.00</c:formatCode>
                <c:ptCount val="57"/>
                <c:pt idx="0">
                  <c:v>0.57142857142857095</c:v>
                </c:pt>
                <c:pt idx="1">
                  <c:v>0.5625</c:v>
                </c:pt>
                <c:pt idx="3">
                  <c:v>0.64705882352941202</c:v>
                </c:pt>
                <c:pt idx="4">
                  <c:v>0.76190476190476197</c:v>
                </c:pt>
                <c:pt idx="5">
                  <c:v>1</c:v>
                </c:pt>
                <c:pt idx="6">
                  <c:v>1.1764705882352899</c:v>
                </c:pt>
                <c:pt idx="7">
                  <c:v>0.25</c:v>
                </c:pt>
                <c:pt idx="8">
                  <c:v>0.57142857142857095</c:v>
                </c:pt>
                <c:pt idx="9">
                  <c:v>0.71428571428571397</c:v>
                </c:pt>
                <c:pt idx="10">
                  <c:v>0.63636363636363602</c:v>
                </c:pt>
                <c:pt idx="11">
                  <c:v>1.0869565217391299</c:v>
                </c:pt>
                <c:pt idx="12">
                  <c:v>0.88</c:v>
                </c:pt>
                <c:pt idx="13">
                  <c:v>0.87096774193548399</c:v>
                </c:pt>
                <c:pt idx="14">
                  <c:v>0.85714285714285698</c:v>
                </c:pt>
                <c:pt idx="15">
                  <c:v>0.90322580645161299</c:v>
                </c:pt>
                <c:pt idx="16">
                  <c:v>0.78947368421052599</c:v>
                </c:pt>
                <c:pt idx="17">
                  <c:v>0.86842105263157898</c:v>
                </c:pt>
                <c:pt idx="18">
                  <c:v>0.83333333333333304</c:v>
                </c:pt>
                <c:pt idx="19">
                  <c:v>0.81578947368421095</c:v>
                </c:pt>
                <c:pt idx="20">
                  <c:v>0.78378378378378399</c:v>
                </c:pt>
                <c:pt idx="21">
                  <c:v>1.25714285714286</c:v>
                </c:pt>
                <c:pt idx="22">
                  <c:v>1.27027027027027</c:v>
                </c:pt>
                <c:pt idx="23">
                  <c:v>1.4375</c:v>
                </c:pt>
                <c:pt idx="24">
                  <c:v>1.3333333333333299</c:v>
                </c:pt>
                <c:pt idx="25">
                  <c:v>1.2105263157894699</c:v>
                </c:pt>
                <c:pt idx="26">
                  <c:v>1.3333333333333299</c:v>
                </c:pt>
                <c:pt idx="27">
                  <c:v>1.18421052631579</c:v>
                </c:pt>
                <c:pt idx="28">
                  <c:v>1.2195121951219501</c:v>
                </c:pt>
                <c:pt idx="29">
                  <c:v>1.17948717948718</c:v>
                </c:pt>
                <c:pt idx="30">
                  <c:v>1.31707317073171</c:v>
                </c:pt>
                <c:pt idx="31">
                  <c:v>1.2173913043478299</c:v>
                </c:pt>
                <c:pt idx="32">
                  <c:v>1.42105263157895</c:v>
                </c:pt>
                <c:pt idx="33">
                  <c:v>1.30952380952381</c:v>
                </c:pt>
                <c:pt idx="34">
                  <c:v>1.5405405405405399</c:v>
                </c:pt>
                <c:pt idx="35">
                  <c:v>1.2926829268292701</c:v>
                </c:pt>
                <c:pt idx="36">
                  <c:v>1.375</c:v>
                </c:pt>
                <c:pt idx="37">
                  <c:v>1.3571428571428601</c:v>
                </c:pt>
                <c:pt idx="38">
                  <c:v>1.34782608695652</c:v>
                </c:pt>
                <c:pt idx="39">
                  <c:v>1.5</c:v>
                </c:pt>
                <c:pt idx="40">
                  <c:v>1.36363636363636</c:v>
                </c:pt>
                <c:pt idx="41">
                  <c:v>1.55</c:v>
                </c:pt>
                <c:pt idx="42">
                  <c:v>1.5263157894736801</c:v>
                </c:pt>
                <c:pt idx="43">
                  <c:v>1.31707317073171</c:v>
                </c:pt>
                <c:pt idx="44">
                  <c:v>1.45</c:v>
                </c:pt>
                <c:pt idx="45">
                  <c:v>1.37209302325581</c:v>
                </c:pt>
                <c:pt idx="46">
                  <c:v>1.4318181818181801</c:v>
                </c:pt>
                <c:pt idx="47">
                  <c:v>1.5</c:v>
                </c:pt>
                <c:pt idx="48">
                  <c:v>1.5</c:v>
                </c:pt>
                <c:pt idx="49">
                  <c:v>1.4523809523809501</c:v>
                </c:pt>
                <c:pt idx="50">
                  <c:v>1.52380952380952</c:v>
                </c:pt>
                <c:pt idx="51">
                  <c:v>1.4047619047619</c:v>
                </c:pt>
                <c:pt idx="52">
                  <c:v>1.4186046511627901</c:v>
                </c:pt>
                <c:pt idx="53">
                  <c:v>1.52380952380952</c:v>
                </c:pt>
                <c:pt idx="54">
                  <c:v>1.4285714285714299</c:v>
                </c:pt>
                <c:pt idx="55">
                  <c:v>1.5249999999999999</c:v>
                </c:pt>
                <c:pt idx="56">
                  <c:v>1.6111111111111101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29-48D7-8D8C-C4B19E56C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056736"/>
        <c:axId val="1562075872"/>
      </c:lineChart>
      <c:lineChart>
        <c:grouping val="standard"/>
        <c:varyColors val="0"/>
        <c:ser>
          <c:idx val="1"/>
          <c:order val="1"/>
          <c:tx>
            <c:strRef>
              <c:f>'DATA AND CHART (bottom)'!$C$1</c:f>
              <c:strCache>
                <c:ptCount val="1"/>
                <c:pt idx="0">
                  <c:v>Sea surface temperature (SST) anomaly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(bottom)'!$A$173:$A$229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(bottom)'!$C$173:$C$229</c:f>
              <c:numCache>
                <c:formatCode>0.00</c:formatCode>
                <c:ptCount val="57"/>
                <c:pt idx="0">
                  <c:v>-0.25739840280989001</c:v>
                </c:pt>
                <c:pt idx="1">
                  <c:v>0.22285752060512701</c:v>
                </c:pt>
                <c:pt idx="3">
                  <c:v>-3.6086549827208103E-2</c:v>
                </c:pt>
                <c:pt idx="4">
                  <c:v>-0.39042277406487202</c:v>
                </c:pt>
                <c:pt idx="5">
                  <c:v>0.19604449770930699</c:v>
                </c:pt>
                <c:pt idx="6">
                  <c:v>0.107904760373963</c:v>
                </c:pt>
                <c:pt idx="7">
                  <c:v>0.37979597929451198</c:v>
                </c:pt>
                <c:pt idx="8">
                  <c:v>0.197110048184792</c:v>
                </c:pt>
                <c:pt idx="9">
                  <c:v>0.50711170482423396</c:v>
                </c:pt>
                <c:pt idx="10">
                  <c:v>0.36311492865853401</c:v>
                </c:pt>
                <c:pt idx="11">
                  <c:v>2.2206937687264498E-3</c:v>
                </c:pt>
                <c:pt idx="12">
                  <c:v>-0.19214925987438999</c:v>
                </c:pt>
                <c:pt idx="13">
                  <c:v>-0.75942060040930903</c:v>
                </c:pt>
                <c:pt idx="14">
                  <c:v>-0.114399532528801</c:v>
                </c:pt>
                <c:pt idx="15">
                  <c:v>-0.27273400836727701</c:v>
                </c:pt>
                <c:pt idx="16">
                  <c:v>0.15006500182466401</c:v>
                </c:pt>
                <c:pt idx="17">
                  <c:v>0.12661904350130099</c:v>
                </c:pt>
                <c:pt idx="18">
                  <c:v>1.5512933540675401E-3</c:v>
                </c:pt>
                <c:pt idx="19">
                  <c:v>-0.311262539587915</c:v>
                </c:pt>
                <c:pt idx="20">
                  <c:v>-0.59295991332166698</c:v>
                </c:pt>
                <c:pt idx="21">
                  <c:v>-0.44658818872024603</c:v>
                </c:pt>
                <c:pt idx="22">
                  <c:v>0.47217725424302898</c:v>
                </c:pt>
                <c:pt idx="23">
                  <c:v>1.04239797674947</c:v>
                </c:pt>
                <c:pt idx="24">
                  <c:v>1.0716892006910499</c:v>
                </c:pt>
                <c:pt idx="25">
                  <c:v>0.35906477179378299</c:v>
                </c:pt>
                <c:pt idx="26">
                  <c:v>0.68404502659622202</c:v>
                </c:pt>
                <c:pt idx="27">
                  <c:v>-8.6767005009783706E-3</c:v>
                </c:pt>
                <c:pt idx="28">
                  <c:v>0.50678631394273699</c:v>
                </c:pt>
                <c:pt idx="29">
                  <c:v>0.948741099072827</c:v>
                </c:pt>
                <c:pt idx="30">
                  <c:v>-0.29706562786466501</c:v>
                </c:pt>
                <c:pt idx="31">
                  <c:v>0.826948154096802</c:v>
                </c:pt>
                <c:pt idx="32">
                  <c:v>0.70779070754845896</c:v>
                </c:pt>
                <c:pt idx="33">
                  <c:v>1.11461175150341</c:v>
                </c:pt>
                <c:pt idx="34">
                  <c:v>0.81394453698562297</c:v>
                </c:pt>
                <c:pt idx="35">
                  <c:v>0.84170787284771598</c:v>
                </c:pt>
                <c:pt idx="36">
                  <c:v>1.37645976162619</c:v>
                </c:pt>
                <c:pt idx="37">
                  <c:v>1.27246805963417</c:v>
                </c:pt>
                <c:pt idx="38">
                  <c:v>1.07788445428014</c:v>
                </c:pt>
                <c:pt idx="39">
                  <c:v>0.98519051964912197</c:v>
                </c:pt>
                <c:pt idx="40">
                  <c:v>1.48714218164484</c:v>
                </c:pt>
                <c:pt idx="41">
                  <c:v>1.38183897392203</c:v>
                </c:pt>
                <c:pt idx="42">
                  <c:v>1.2323515539368</c:v>
                </c:pt>
                <c:pt idx="43">
                  <c:v>1.1130843623023901</c:v>
                </c:pt>
                <c:pt idx="44">
                  <c:v>0.29173897651748498</c:v>
                </c:pt>
                <c:pt idx="45">
                  <c:v>0.81105612746129396</c:v>
                </c:pt>
                <c:pt idx="46">
                  <c:v>0.74386050546955695</c:v>
                </c:pt>
                <c:pt idx="47">
                  <c:v>0.370146002827419</c:v>
                </c:pt>
                <c:pt idx="48">
                  <c:v>1.91701001591153</c:v>
                </c:pt>
                <c:pt idx="49">
                  <c:v>1.00953164779478</c:v>
                </c:pt>
                <c:pt idx="50">
                  <c:v>1.5547926823298099</c:v>
                </c:pt>
                <c:pt idx="51">
                  <c:v>1.3879615010486701</c:v>
                </c:pt>
                <c:pt idx="52">
                  <c:v>1.2765232730242899</c:v>
                </c:pt>
                <c:pt idx="53">
                  <c:v>1.3825287876857699</c:v>
                </c:pt>
                <c:pt idx="54">
                  <c:v>1.7276663813326101</c:v>
                </c:pt>
                <c:pt idx="55">
                  <c:v>1.2662306328614601</c:v>
                </c:pt>
                <c:pt idx="56">
                  <c:v>1.93475930227174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29-48D7-8D8C-C4B19E56C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7415008"/>
        <c:axId val="1937413344"/>
      </c:lineChart>
      <c:catAx>
        <c:axId val="156205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75872"/>
        <c:crosses val="autoZero"/>
        <c:auto val="1"/>
        <c:lblAlgn val="ctr"/>
        <c:lblOffset val="100"/>
        <c:noMultiLvlLbl val="0"/>
      </c:catAx>
      <c:valAx>
        <c:axId val="1562075872"/>
        <c:scaling>
          <c:orientation val="minMax"/>
          <c:max val="1.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accent2"/>
                    </a:solidFill>
                  </a:rPr>
                  <a:t>Ratio</a:t>
                </a:r>
              </a:p>
            </c:rich>
          </c:tx>
          <c:layout>
            <c:manualLayout>
              <c:xMode val="edge"/>
              <c:yMode val="edge"/>
              <c:x val="1.8523965684475119E-2"/>
              <c:y val="0.385392948112481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56736"/>
        <c:crosses val="autoZero"/>
        <c:crossBetween val="between"/>
        <c:majorUnit val="0.2"/>
      </c:valAx>
      <c:valAx>
        <c:axId val="1937413344"/>
        <c:scaling>
          <c:orientation val="minMax"/>
          <c:max val="1.95"/>
          <c:min val="-0.7600000000000001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0070C0"/>
                    </a:solidFill>
                  </a:rPr>
                  <a:t>Anomaly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7415008"/>
        <c:crosses val="max"/>
        <c:crossBetween val="between"/>
        <c:majorUnit val="0.30000000000000004"/>
      </c:valAx>
      <c:catAx>
        <c:axId val="193741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74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Celtic Seas</a:t>
            </a:r>
          </a:p>
        </c:rich>
      </c:tx>
      <c:layout>
        <c:manualLayout>
          <c:xMode val="edge"/>
          <c:yMode val="edge"/>
          <c:x val="0.3983818897637795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(bottom)'!$B$1</c:f>
              <c:strCache>
                <c:ptCount val="1"/>
                <c:pt idx="0">
                  <c:v>Lusitanian:Boreal ratio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(bottom)'!$B$116:$B$172</c:f>
              <c:numCache>
                <c:formatCode>0.00</c:formatCode>
                <c:ptCount val="57"/>
                <c:pt idx="4">
                  <c:v>1.5</c:v>
                </c:pt>
                <c:pt idx="5">
                  <c:v>0.90909090909090895</c:v>
                </c:pt>
                <c:pt idx="6">
                  <c:v>0.91666666666666696</c:v>
                </c:pt>
                <c:pt idx="10">
                  <c:v>1</c:v>
                </c:pt>
                <c:pt idx="11">
                  <c:v>0.71428571428571397</c:v>
                </c:pt>
                <c:pt idx="12">
                  <c:v>0.625</c:v>
                </c:pt>
                <c:pt idx="13">
                  <c:v>0.80952380952380998</c:v>
                </c:pt>
                <c:pt idx="15">
                  <c:v>0.68421052631578905</c:v>
                </c:pt>
                <c:pt idx="16">
                  <c:v>0.68181818181818199</c:v>
                </c:pt>
                <c:pt idx="17">
                  <c:v>1</c:v>
                </c:pt>
                <c:pt idx="18">
                  <c:v>1</c:v>
                </c:pt>
                <c:pt idx="19">
                  <c:v>1.1111111111111101</c:v>
                </c:pt>
                <c:pt idx="20">
                  <c:v>1.1481481481481499</c:v>
                </c:pt>
                <c:pt idx="21">
                  <c:v>1.07407407407407</c:v>
                </c:pt>
                <c:pt idx="22">
                  <c:v>1.15384615384615</c:v>
                </c:pt>
                <c:pt idx="23">
                  <c:v>1.15384615384615</c:v>
                </c:pt>
                <c:pt idx="24">
                  <c:v>1.1481481481481499</c:v>
                </c:pt>
                <c:pt idx="25">
                  <c:v>1.1071428571428601</c:v>
                </c:pt>
                <c:pt idx="26">
                  <c:v>1.25925925925926</c:v>
                </c:pt>
                <c:pt idx="27">
                  <c:v>1.4</c:v>
                </c:pt>
                <c:pt idx="28">
                  <c:v>1.22727272727273</c:v>
                </c:pt>
                <c:pt idx="29">
                  <c:v>1.2962962962963001</c:v>
                </c:pt>
                <c:pt idx="30">
                  <c:v>1.72</c:v>
                </c:pt>
                <c:pt idx="31">
                  <c:v>1.58620689655172</c:v>
                </c:pt>
                <c:pt idx="32">
                  <c:v>1.71428571428571</c:v>
                </c:pt>
                <c:pt idx="33">
                  <c:v>1.5714285714285701</c:v>
                </c:pt>
                <c:pt idx="34">
                  <c:v>1.4285714285714299</c:v>
                </c:pt>
                <c:pt idx="35">
                  <c:v>1.3333333333333299</c:v>
                </c:pt>
                <c:pt idx="36">
                  <c:v>1.59375</c:v>
                </c:pt>
                <c:pt idx="37">
                  <c:v>1.6</c:v>
                </c:pt>
                <c:pt idx="38">
                  <c:v>1.6666666666666701</c:v>
                </c:pt>
                <c:pt idx="39">
                  <c:v>1.8125</c:v>
                </c:pt>
                <c:pt idx="40">
                  <c:v>1.80645161290323</c:v>
                </c:pt>
                <c:pt idx="41">
                  <c:v>2</c:v>
                </c:pt>
                <c:pt idx="42">
                  <c:v>1.9666666666666699</c:v>
                </c:pt>
                <c:pt idx="43">
                  <c:v>1.93548387096774</c:v>
                </c:pt>
                <c:pt idx="44">
                  <c:v>1.7878787878787901</c:v>
                </c:pt>
                <c:pt idx="45">
                  <c:v>1.93333333333333</c:v>
                </c:pt>
                <c:pt idx="46">
                  <c:v>1.78125</c:v>
                </c:pt>
                <c:pt idx="47">
                  <c:v>1.6571428571428599</c:v>
                </c:pt>
                <c:pt idx="48">
                  <c:v>1.6857142857142899</c:v>
                </c:pt>
                <c:pt idx="49">
                  <c:v>1.9310344827586201</c:v>
                </c:pt>
                <c:pt idx="50">
                  <c:v>1.84615384615385</c:v>
                </c:pt>
                <c:pt idx="51">
                  <c:v>1.80645161290323</c:v>
                </c:pt>
                <c:pt idx="52">
                  <c:v>2.2692307692307701</c:v>
                </c:pt>
                <c:pt idx="53">
                  <c:v>2.0370370370370399</c:v>
                </c:pt>
                <c:pt idx="54">
                  <c:v>1.86666666666667</c:v>
                </c:pt>
                <c:pt idx="55">
                  <c:v>2.1666666666666701</c:v>
                </c:pt>
                <c:pt idx="56">
                  <c:v>1.9666666666666699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43-4A23-A234-8BD9E6380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080032"/>
        <c:axId val="1562065056"/>
      </c:lineChart>
      <c:lineChart>
        <c:grouping val="standard"/>
        <c:varyColors val="0"/>
        <c:ser>
          <c:idx val="1"/>
          <c:order val="1"/>
          <c:tx>
            <c:strRef>
              <c:f>'DATA AND CHART (bottom)'!$C$1</c:f>
              <c:strCache>
                <c:ptCount val="1"/>
                <c:pt idx="0">
                  <c:v>Sea surface temperature (SST) anomaly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(bottom)'!$A$116:$A$172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(bottom)'!$C$116:$C$172</c:f>
              <c:numCache>
                <c:formatCode>0.00</c:formatCode>
                <c:ptCount val="57"/>
                <c:pt idx="4">
                  <c:v>-0.11835845565009399</c:v>
                </c:pt>
                <c:pt idx="5">
                  <c:v>0.320716628494362</c:v>
                </c:pt>
                <c:pt idx="6">
                  <c:v>-0.22395489406254601</c:v>
                </c:pt>
                <c:pt idx="10">
                  <c:v>0.18854272184479601</c:v>
                </c:pt>
                <c:pt idx="11">
                  <c:v>-0.17273419991963401</c:v>
                </c:pt>
                <c:pt idx="12">
                  <c:v>-0.105935487378803</c:v>
                </c:pt>
                <c:pt idx="13">
                  <c:v>-0.32068267273199202</c:v>
                </c:pt>
                <c:pt idx="15">
                  <c:v>6.2033177974323402E-2</c:v>
                </c:pt>
                <c:pt idx="16">
                  <c:v>0.207365248248809</c:v>
                </c:pt>
                <c:pt idx="17">
                  <c:v>1.24723632923431E-2</c:v>
                </c:pt>
                <c:pt idx="18">
                  <c:v>0.26203002791023899</c:v>
                </c:pt>
                <c:pt idx="19">
                  <c:v>-0.101177944543047</c:v>
                </c:pt>
                <c:pt idx="20">
                  <c:v>-0.377467987645004</c:v>
                </c:pt>
                <c:pt idx="21">
                  <c:v>1.05986111383471E-2</c:v>
                </c:pt>
                <c:pt idx="22">
                  <c:v>-6.8720920373582101E-3</c:v>
                </c:pt>
                <c:pt idx="23">
                  <c:v>0.32565566126464102</c:v>
                </c:pt>
                <c:pt idx="24">
                  <c:v>0.353878087001956</c:v>
                </c:pt>
                <c:pt idx="25">
                  <c:v>8.6693664120199798E-2</c:v>
                </c:pt>
                <c:pt idx="26">
                  <c:v>-4.40693670469854E-2</c:v>
                </c:pt>
                <c:pt idx="27">
                  <c:v>-7.3674163574145898E-2</c:v>
                </c:pt>
                <c:pt idx="28">
                  <c:v>-0.107786718393779</c:v>
                </c:pt>
                <c:pt idx="29">
                  <c:v>0.44351623900648601</c:v>
                </c:pt>
                <c:pt idx="30">
                  <c:v>0.21641476007385399</c:v>
                </c:pt>
                <c:pt idx="31">
                  <c:v>0.71689936322056602</c:v>
                </c:pt>
                <c:pt idx="32">
                  <c:v>0.51726524304184696</c:v>
                </c:pt>
                <c:pt idx="33">
                  <c:v>0.43151853957937802</c:v>
                </c:pt>
                <c:pt idx="34">
                  <c:v>0.30204261446164699</c:v>
                </c:pt>
                <c:pt idx="35">
                  <c:v>0.62433929379201603</c:v>
                </c:pt>
                <c:pt idx="36">
                  <c:v>0.67243262711498497</c:v>
                </c:pt>
                <c:pt idx="37">
                  <c:v>0.914017627636592</c:v>
                </c:pt>
                <c:pt idx="38">
                  <c:v>0.69039591194854799</c:v>
                </c:pt>
                <c:pt idx="39">
                  <c:v>0.71948925654093399</c:v>
                </c:pt>
                <c:pt idx="40">
                  <c:v>0.78761976067390704</c:v>
                </c:pt>
                <c:pt idx="41">
                  <c:v>0.91667779617839396</c:v>
                </c:pt>
                <c:pt idx="42">
                  <c:v>0.76543480111286</c:v>
                </c:pt>
                <c:pt idx="43">
                  <c:v>0.75237448327243295</c:v>
                </c:pt>
                <c:pt idx="44">
                  <c:v>0.75564045790168999</c:v>
                </c:pt>
                <c:pt idx="45">
                  <c:v>0.41916601949681798</c:v>
                </c:pt>
                <c:pt idx="46">
                  <c:v>0.41288586902535601</c:v>
                </c:pt>
                <c:pt idx="47">
                  <c:v>0.52485868852171602</c:v>
                </c:pt>
                <c:pt idx="48">
                  <c:v>0.798524778646727</c:v>
                </c:pt>
                <c:pt idx="49">
                  <c:v>0.18165033383088</c:v>
                </c:pt>
                <c:pt idx="50">
                  <c:v>0.57527888328250898</c:v>
                </c:pt>
                <c:pt idx="51">
                  <c:v>0.588513393058545</c:v>
                </c:pt>
                <c:pt idx="52">
                  <c:v>0.22703041115568701</c:v>
                </c:pt>
                <c:pt idx="53">
                  <c:v>0.64404368369529597</c:v>
                </c:pt>
                <c:pt idx="54">
                  <c:v>0.36813564665822501</c:v>
                </c:pt>
                <c:pt idx="55">
                  <c:v>0.51107508182111705</c:v>
                </c:pt>
                <c:pt idx="56">
                  <c:v>0.73751682870917801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3-4A23-A234-8BD9E6380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695392"/>
        <c:axId val="1945696224"/>
      </c:lineChart>
      <c:catAx>
        <c:axId val="156208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65056"/>
        <c:crosses val="autoZero"/>
        <c:auto val="1"/>
        <c:lblAlgn val="ctr"/>
        <c:lblOffset val="100"/>
        <c:noMultiLvlLbl val="0"/>
      </c:catAx>
      <c:valAx>
        <c:axId val="1562065056"/>
        <c:scaling>
          <c:orientation val="minMax"/>
          <c:max val="2.5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solidFill>
                      <a:schemeClr val="accent2"/>
                    </a:solidFill>
                    <a:effectLst/>
                  </a:rPr>
                  <a:t>Ratio</a:t>
                </a:r>
                <a:endParaRPr lang="en-GB" sz="1000">
                  <a:solidFill>
                    <a:schemeClr val="accent2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080032"/>
        <c:crosses val="autoZero"/>
        <c:crossBetween val="between"/>
        <c:majorUnit val="0.25"/>
      </c:valAx>
      <c:valAx>
        <c:axId val="1945696224"/>
        <c:scaling>
          <c:orientation val="minMax"/>
          <c:max val="0.95000000000000007"/>
          <c:min val="-0.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solidFill>
                      <a:srgbClr val="0070C0"/>
                    </a:solidFill>
                    <a:effectLst/>
                  </a:rPr>
                  <a:t>Anomaly</a:t>
                </a:r>
                <a:endParaRPr lang="en-GB" sz="1000">
                  <a:solidFill>
                    <a:srgbClr val="0070C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5695392"/>
        <c:crosses val="max"/>
        <c:crossBetween val="between"/>
        <c:majorUnit val="0.15000000000000002"/>
      </c:valAx>
      <c:catAx>
        <c:axId val="1945695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456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0" i="0" baseline="0">
                <a:effectLst/>
              </a:rPr>
              <a:t>Bay of Biscay and the Iberian Coast</a:t>
            </a:r>
            <a:endParaRPr lang="en-GB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(bottom)'!$B$1</c:f>
              <c:strCache>
                <c:ptCount val="1"/>
                <c:pt idx="0">
                  <c:v>Lusitanian:Boreal ratio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(bottom)'!$B$59:$B$115</c:f>
              <c:numCache>
                <c:formatCode>0.00</c:formatCode>
                <c:ptCount val="57"/>
                <c:pt idx="30">
                  <c:v>4.3846153846153904</c:v>
                </c:pt>
                <c:pt idx="31">
                  <c:v>4.8333333333333304</c:v>
                </c:pt>
                <c:pt idx="32">
                  <c:v>5.8</c:v>
                </c:pt>
                <c:pt idx="33">
                  <c:v>4.4166666666666696</c:v>
                </c:pt>
                <c:pt idx="34">
                  <c:v>5.75</c:v>
                </c:pt>
                <c:pt idx="35">
                  <c:v>6.6363636363636402</c:v>
                </c:pt>
                <c:pt idx="36">
                  <c:v>5.3333333333333304</c:v>
                </c:pt>
                <c:pt idx="37">
                  <c:v>6.0909090909090899</c:v>
                </c:pt>
                <c:pt idx="38">
                  <c:v>5.4615384615384599</c:v>
                </c:pt>
                <c:pt idx="39">
                  <c:v>5.9166666666666696</c:v>
                </c:pt>
                <c:pt idx="40">
                  <c:v>6.25</c:v>
                </c:pt>
                <c:pt idx="41">
                  <c:v>5.9166666666666696</c:v>
                </c:pt>
                <c:pt idx="42">
                  <c:v>5.6153846153846096</c:v>
                </c:pt>
                <c:pt idx="43">
                  <c:v>5.4615384615384599</c:v>
                </c:pt>
                <c:pt idx="44">
                  <c:v>5.6153846153846096</c:v>
                </c:pt>
                <c:pt idx="45">
                  <c:v>8.125</c:v>
                </c:pt>
                <c:pt idx="46">
                  <c:v>4.6470588235294104</c:v>
                </c:pt>
                <c:pt idx="47">
                  <c:v>4.375</c:v>
                </c:pt>
                <c:pt idx="48">
                  <c:v>4.3125</c:v>
                </c:pt>
                <c:pt idx="49">
                  <c:v>5.8333333333333304</c:v>
                </c:pt>
                <c:pt idx="50">
                  <c:v>7.7777777777777803</c:v>
                </c:pt>
                <c:pt idx="51">
                  <c:v>4.6666666666666696</c:v>
                </c:pt>
                <c:pt idx="52">
                  <c:v>5.28571428571429</c:v>
                </c:pt>
                <c:pt idx="53">
                  <c:v>5.9090909090909101</c:v>
                </c:pt>
                <c:pt idx="54">
                  <c:v>4.6875</c:v>
                </c:pt>
                <c:pt idx="55">
                  <c:v>6.2727272727272698</c:v>
                </c:pt>
                <c:pt idx="56">
                  <c:v>5.9090909090909101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84-478D-B615-2329E886F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200096"/>
        <c:axId val="2076204672"/>
      </c:lineChart>
      <c:lineChart>
        <c:grouping val="standard"/>
        <c:varyColors val="0"/>
        <c:ser>
          <c:idx val="1"/>
          <c:order val="1"/>
          <c:tx>
            <c:strRef>
              <c:f>'DATA AND CHART (bottom)'!$C$1</c:f>
              <c:strCache>
                <c:ptCount val="1"/>
                <c:pt idx="0">
                  <c:v>Sea surface temperature (SST) anomaly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(bottom)'!$A$59:$A$115</c:f>
              <c:numCache>
                <c:formatCode>General</c:formatCode>
                <c:ptCount val="57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</c:numCache>
            </c:numRef>
          </c:cat>
          <c:val>
            <c:numRef>
              <c:f>'DATA AND CHART (bottom)'!$C$59:$C$115</c:f>
              <c:numCache>
                <c:formatCode>0.00</c:formatCode>
                <c:ptCount val="57"/>
                <c:pt idx="30">
                  <c:v>0.41321340552531199</c:v>
                </c:pt>
                <c:pt idx="31">
                  <c:v>0.90630192325140002</c:v>
                </c:pt>
                <c:pt idx="32">
                  <c:v>0.83190618230340396</c:v>
                </c:pt>
                <c:pt idx="33">
                  <c:v>0.72798013516391302</c:v>
                </c:pt>
                <c:pt idx="34">
                  <c:v>0.40235971504201501</c:v>
                </c:pt>
                <c:pt idx="35">
                  <c:v>0.68739062097544501</c:v>
                </c:pt>
                <c:pt idx="36">
                  <c:v>0.51145467984800497</c:v>
                </c:pt>
                <c:pt idx="37">
                  <c:v>0.92846386577002704</c:v>
                </c:pt>
                <c:pt idx="38">
                  <c:v>0.73164773173630204</c:v>
                </c:pt>
                <c:pt idx="39">
                  <c:v>0.731169403064996</c:v>
                </c:pt>
                <c:pt idx="40">
                  <c:v>0.93801283211602504</c:v>
                </c:pt>
                <c:pt idx="41">
                  <c:v>0.74972198080892405</c:v>
                </c:pt>
                <c:pt idx="42">
                  <c:v>0.62239723415890102</c:v>
                </c:pt>
                <c:pt idx="43">
                  <c:v>0.56260804187816904</c:v>
                </c:pt>
                <c:pt idx="44">
                  <c:v>0.504950370794783</c:v>
                </c:pt>
                <c:pt idx="45">
                  <c:v>0.81018899284148005</c:v>
                </c:pt>
                <c:pt idx="46">
                  <c:v>0.71559216516713298</c:v>
                </c:pt>
                <c:pt idx="47">
                  <c:v>0.45506342391793903</c:v>
                </c:pt>
                <c:pt idx="48">
                  <c:v>1.00995469349436</c:v>
                </c:pt>
                <c:pt idx="49">
                  <c:v>0.71355911817712103</c:v>
                </c:pt>
                <c:pt idx="50">
                  <c:v>0.78195035364478804</c:v>
                </c:pt>
                <c:pt idx="51">
                  <c:v>0.98498351157953301</c:v>
                </c:pt>
                <c:pt idx="52">
                  <c:v>0.543084970520188</c:v>
                </c:pt>
                <c:pt idx="53">
                  <c:v>0.68537951454830703</c:v>
                </c:pt>
                <c:pt idx="54">
                  <c:v>0.84880973584950004</c:v>
                </c:pt>
                <c:pt idx="55">
                  <c:v>0.81780488959824005</c:v>
                </c:pt>
                <c:pt idx="56">
                  <c:v>1.1437872933844699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84-478D-B615-2329E886F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199680"/>
        <c:axId val="2076202176"/>
      </c:lineChart>
      <c:catAx>
        <c:axId val="20762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204672"/>
        <c:crosses val="autoZero"/>
        <c:auto val="1"/>
        <c:lblAlgn val="ctr"/>
        <c:lblOffset val="100"/>
        <c:noMultiLvlLbl val="0"/>
      </c:catAx>
      <c:valAx>
        <c:axId val="2076204672"/>
        <c:scaling>
          <c:orientation val="minMax"/>
          <c:max val="8.4"/>
          <c:min val="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accent2"/>
                    </a:solidFill>
                  </a:rPr>
                  <a:t>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200096"/>
        <c:crosses val="autoZero"/>
        <c:crossBetween val="between"/>
      </c:valAx>
      <c:valAx>
        <c:axId val="2076202176"/>
        <c:scaling>
          <c:orientation val="minMax"/>
          <c:max val="1.1800000000000002"/>
          <c:min val="0.2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accent5"/>
                    </a:solidFill>
                  </a:rPr>
                  <a:t>Anomaly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5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199680"/>
        <c:crosses val="max"/>
        <c:crossBetween val="between"/>
      </c:valAx>
      <c:catAx>
        <c:axId val="207619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6202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366282</xdr:colOff>
      <xdr:row>2</xdr:row>
      <xdr:rowOff>155574</xdr:rowOff>
    </xdr:from>
    <xdr:to>
      <xdr:col>34</xdr:col>
      <xdr:colOff>230415</xdr:colOff>
      <xdr:row>57</xdr:row>
      <xdr:rowOff>66782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1964" y="530801"/>
          <a:ext cx="15551519" cy="102267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146504</xdr:colOff>
      <xdr:row>30</xdr:row>
      <xdr:rowOff>75746</xdr:rowOff>
    </xdr:from>
    <xdr:to>
      <xdr:col>28</xdr:col>
      <xdr:colOff>163286</xdr:colOff>
      <xdr:row>53</xdr:row>
      <xdr:rowOff>108857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132897</xdr:colOff>
      <xdr:row>54</xdr:row>
      <xdr:rowOff>108402</xdr:rowOff>
    </xdr:from>
    <xdr:to>
      <xdr:col>28</xdr:col>
      <xdr:colOff>108857</xdr:colOff>
      <xdr:row>80</xdr:row>
      <xdr:rowOff>27214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395060</xdr:colOff>
      <xdr:row>54</xdr:row>
      <xdr:rowOff>122010</xdr:rowOff>
    </xdr:from>
    <xdr:to>
      <xdr:col>16</xdr:col>
      <xdr:colOff>597203</xdr:colOff>
      <xdr:row>80</xdr:row>
      <xdr:rowOff>42333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474887</xdr:colOff>
      <xdr:row>30</xdr:row>
      <xdr:rowOff>81644</xdr:rowOff>
    </xdr:from>
    <xdr:to>
      <xdr:col>16</xdr:col>
      <xdr:colOff>616857</xdr:colOff>
      <xdr:row>53</xdr:row>
      <xdr:rowOff>89355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303377</xdr:colOff>
      <xdr:row>3</xdr:row>
      <xdr:rowOff>67438</xdr:rowOff>
    </xdr:from>
    <xdr:to>
      <xdr:col>30</xdr:col>
      <xdr:colOff>286702</xdr:colOff>
      <xdr:row>44</xdr:row>
      <xdr:rowOff>18556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1567" y="625800"/>
          <a:ext cx="12048325" cy="7582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36287</xdr:colOff>
      <xdr:row>1</xdr:row>
      <xdr:rowOff>69170</xdr:rowOff>
    </xdr:from>
    <xdr:to>
      <xdr:col>56</xdr:col>
      <xdr:colOff>193223</xdr:colOff>
      <xdr:row>22</xdr:row>
      <xdr:rowOff>10433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220738</xdr:colOff>
      <xdr:row>1</xdr:row>
      <xdr:rowOff>12095</xdr:rowOff>
    </xdr:from>
    <xdr:to>
      <xdr:col>30</xdr:col>
      <xdr:colOff>41123</xdr:colOff>
      <xdr:row>21</xdr:row>
      <xdr:rowOff>89807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116416</xdr:colOff>
      <xdr:row>23</xdr:row>
      <xdr:rowOff>63499</xdr:rowOff>
    </xdr:from>
    <xdr:to>
      <xdr:col>30</xdr:col>
      <xdr:colOff>19352</xdr:colOff>
      <xdr:row>43</xdr:row>
      <xdr:rowOff>133349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27780</xdr:colOff>
      <xdr:row>23</xdr:row>
      <xdr:rowOff>25399</xdr:rowOff>
    </xdr:from>
    <xdr:to>
      <xdr:col>56</xdr:col>
      <xdr:colOff>230187</xdr:colOff>
      <xdr:row>43</xdr:row>
      <xdr:rowOff>69849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83820</xdr:rowOff>
    </xdr:from>
    <xdr:to>
      <xdr:col>11</xdr:col>
      <xdr:colOff>372267</xdr:colOff>
      <xdr:row>55</xdr:row>
      <xdr:rowOff>83820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2D0303-1FE5-484B-BED9-33C74139E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83820"/>
          <a:ext cx="6955947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0F6F-810E-4A2E-A181-0C62A71727AE}">
  <dimension ref="A1:F158"/>
  <sheetViews>
    <sheetView zoomScale="60" zoomScaleNormal="60" workbookViewId="0">
      <selection activeCell="R26" sqref="R26"/>
    </sheetView>
  </sheetViews>
  <sheetFormatPr defaultColWidth="8.81640625" defaultRowHeight="14.5" x14ac:dyDescent="0.35"/>
  <sheetData>
    <row r="1" spans="1:6" x14ac:dyDescent="0.35">
      <c r="A1" t="s">
        <v>1</v>
      </c>
      <c r="B1" t="s">
        <v>11</v>
      </c>
      <c r="C1" t="s">
        <v>3</v>
      </c>
      <c r="D1" t="s">
        <v>2</v>
      </c>
      <c r="E1" t="s">
        <v>12</v>
      </c>
      <c r="F1" t="s">
        <v>7</v>
      </c>
    </row>
    <row r="2" spans="1:6" x14ac:dyDescent="0.35">
      <c r="A2">
        <v>1999</v>
      </c>
      <c r="B2">
        <v>0</v>
      </c>
      <c r="C2">
        <v>16</v>
      </c>
      <c r="D2">
        <v>7</v>
      </c>
      <c r="E2">
        <v>3</v>
      </c>
      <c r="F2" t="s">
        <v>14</v>
      </c>
    </row>
    <row r="3" spans="1:6" x14ac:dyDescent="0.35">
      <c r="A3">
        <v>2000</v>
      </c>
      <c r="B3">
        <v>0</v>
      </c>
      <c r="C3">
        <v>18</v>
      </c>
      <c r="D3">
        <v>7</v>
      </c>
      <c r="E3">
        <v>1</v>
      </c>
      <c r="F3" t="s">
        <v>14</v>
      </c>
    </row>
    <row r="4" spans="1:6" x14ac:dyDescent="0.35">
      <c r="A4">
        <v>2001</v>
      </c>
      <c r="B4">
        <v>1</v>
      </c>
      <c r="C4">
        <v>20</v>
      </c>
      <c r="D4">
        <v>13</v>
      </c>
      <c r="E4">
        <v>2</v>
      </c>
      <c r="F4" t="s">
        <v>14</v>
      </c>
    </row>
    <row r="5" spans="1:6" x14ac:dyDescent="0.35">
      <c r="A5">
        <v>2002</v>
      </c>
      <c r="B5">
        <v>1</v>
      </c>
      <c r="C5">
        <v>20</v>
      </c>
      <c r="D5">
        <v>12</v>
      </c>
      <c r="E5">
        <v>2</v>
      </c>
      <c r="F5" t="s">
        <v>14</v>
      </c>
    </row>
    <row r="6" spans="1:6" x14ac:dyDescent="0.35">
      <c r="A6">
        <v>2003</v>
      </c>
      <c r="B6">
        <v>2</v>
      </c>
      <c r="C6">
        <v>17</v>
      </c>
      <c r="D6">
        <v>9</v>
      </c>
      <c r="E6">
        <v>3</v>
      </c>
      <c r="F6" t="s">
        <v>14</v>
      </c>
    </row>
    <row r="7" spans="1:6" x14ac:dyDescent="0.35">
      <c r="A7">
        <v>2004</v>
      </c>
      <c r="B7">
        <v>0</v>
      </c>
      <c r="C7">
        <v>18</v>
      </c>
      <c r="D7">
        <v>16</v>
      </c>
      <c r="E7">
        <v>3</v>
      </c>
      <c r="F7" t="s">
        <v>14</v>
      </c>
    </row>
    <row r="8" spans="1:6" x14ac:dyDescent="0.35">
      <c r="A8">
        <v>2005</v>
      </c>
      <c r="B8">
        <v>2</v>
      </c>
      <c r="C8">
        <v>16</v>
      </c>
      <c r="D8">
        <v>12</v>
      </c>
      <c r="E8">
        <v>3</v>
      </c>
      <c r="F8" t="s">
        <v>14</v>
      </c>
    </row>
    <row r="9" spans="1:6" x14ac:dyDescent="0.35">
      <c r="A9">
        <v>2006</v>
      </c>
      <c r="B9">
        <v>1</v>
      </c>
      <c r="C9">
        <v>20</v>
      </c>
      <c r="D9">
        <v>14</v>
      </c>
      <c r="E9">
        <v>3</v>
      </c>
      <c r="F9" t="s">
        <v>14</v>
      </c>
    </row>
    <row r="10" spans="1:6" x14ac:dyDescent="0.35">
      <c r="A10">
        <v>2007</v>
      </c>
      <c r="B10">
        <v>2</v>
      </c>
      <c r="C10">
        <v>21</v>
      </c>
      <c r="D10">
        <v>17</v>
      </c>
      <c r="E10">
        <v>2</v>
      </c>
      <c r="F10" t="s">
        <v>14</v>
      </c>
    </row>
    <row r="11" spans="1:6" x14ac:dyDescent="0.35">
      <c r="A11">
        <v>2008</v>
      </c>
      <c r="B11">
        <v>0</v>
      </c>
      <c r="C11">
        <v>21</v>
      </c>
      <c r="D11">
        <v>14</v>
      </c>
      <c r="E11">
        <v>4</v>
      </c>
      <c r="F11" t="s">
        <v>14</v>
      </c>
    </row>
    <row r="12" spans="1:6" x14ac:dyDescent="0.35">
      <c r="A12">
        <v>2009</v>
      </c>
      <c r="B12">
        <v>0</v>
      </c>
      <c r="C12">
        <v>17</v>
      </c>
      <c r="D12">
        <v>13</v>
      </c>
      <c r="E12">
        <v>4</v>
      </c>
      <c r="F12" t="s">
        <v>14</v>
      </c>
    </row>
    <row r="13" spans="1:6" x14ac:dyDescent="0.35">
      <c r="A13">
        <v>2010</v>
      </c>
      <c r="B13">
        <v>0</v>
      </c>
      <c r="C13">
        <v>19</v>
      </c>
      <c r="D13">
        <v>14</v>
      </c>
      <c r="E13">
        <v>5</v>
      </c>
      <c r="F13" t="s">
        <v>14</v>
      </c>
    </row>
    <row r="14" spans="1:6" x14ac:dyDescent="0.35">
      <c r="A14">
        <v>2011</v>
      </c>
      <c r="B14">
        <v>1</v>
      </c>
      <c r="C14">
        <v>19</v>
      </c>
      <c r="D14">
        <v>16</v>
      </c>
      <c r="E14">
        <v>2</v>
      </c>
      <c r="F14" t="s">
        <v>14</v>
      </c>
    </row>
    <row r="15" spans="1:6" x14ac:dyDescent="0.35">
      <c r="A15">
        <v>2012</v>
      </c>
      <c r="B15">
        <v>0</v>
      </c>
      <c r="C15">
        <v>21</v>
      </c>
      <c r="D15">
        <v>11</v>
      </c>
      <c r="E15">
        <v>6</v>
      </c>
      <c r="F15" t="s">
        <v>14</v>
      </c>
    </row>
    <row r="16" spans="1:6" x14ac:dyDescent="0.35">
      <c r="A16">
        <v>2013</v>
      </c>
      <c r="B16">
        <v>0</v>
      </c>
      <c r="C16">
        <v>23</v>
      </c>
      <c r="D16">
        <v>15</v>
      </c>
      <c r="E16">
        <v>4</v>
      </c>
      <c r="F16" t="s">
        <v>14</v>
      </c>
    </row>
    <row r="17" spans="1:6" x14ac:dyDescent="0.35">
      <c r="A17">
        <v>2014</v>
      </c>
      <c r="B17">
        <v>0</v>
      </c>
      <c r="C17">
        <v>24</v>
      </c>
      <c r="D17">
        <v>22</v>
      </c>
      <c r="E17">
        <v>5</v>
      </c>
      <c r="F17" t="s">
        <v>14</v>
      </c>
    </row>
    <row r="18" spans="1:6" x14ac:dyDescent="0.35">
      <c r="A18">
        <v>2015</v>
      </c>
      <c r="B18">
        <v>1</v>
      </c>
      <c r="C18">
        <v>21</v>
      </c>
      <c r="D18">
        <v>15</v>
      </c>
      <c r="E18">
        <v>6</v>
      </c>
      <c r="F18" t="s">
        <v>14</v>
      </c>
    </row>
    <row r="19" spans="1:6" x14ac:dyDescent="0.35">
      <c r="A19">
        <v>2016</v>
      </c>
      <c r="B19">
        <v>0</v>
      </c>
      <c r="C19">
        <v>20</v>
      </c>
      <c r="D19">
        <v>16</v>
      </c>
      <c r="E19">
        <v>5</v>
      </c>
      <c r="F19" t="s">
        <v>14</v>
      </c>
    </row>
    <row r="20" spans="1:6" x14ac:dyDescent="0.35">
      <c r="A20">
        <v>2017</v>
      </c>
      <c r="B20">
        <v>1</v>
      </c>
      <c r="C20">
        <v>22</v>
      </c>
      <c r="D20">
        <v>19</v>
      </c>
      <c r="E20">
        <v>8</v>
      </c>
      <c r="F20" t="s">
        <v>14</v>
      </c>
    </row>
    <row r="21" spans="1:6" x14ac:dyDescent="0.35">
      <c r="A21">
        <v>2018</v>
      </c>
      <c r="B21">
        <v>1</v>
      </c>
      <c r="C21">
        <v>23</v>
      </c>
      <c r="D21">
        <v>15</v>
      </c>
      <c r="E21">
        <v>6</v>
      </c>
      <c r="F21" t="s">
        <v>14</v>
      </c>
    </row>
    <row r="22" spans="1:6" x14ac:dyDescent="0.35">
      <c r="A22">
        <v>2019</v>
      </c>
      <c r="B22">
        <v>1</v>
      </c>
      <c r="C22">
        <v>24</v>
      </c>
      <c r="D22">
        <v>17</v>
      </c>
      <c r="E22">
        <v>10</v>
      </c>
      <c r="F22" t="s">
        <v>14</v>
      </c>
    </row>
    <row r="23" spans="1:6" x14ac:dyDescent="0.35">
      <c r="A23">
        <v>2020</v>
      </c>
      <c r="B23">
        <v>1</v>
      </c>
      <c r="C23">
        <v>23</v>
      </c>
      <c r="D23">
        <v>18</v>
      </c>
      <c r="E23">
        <v>6</v>
      </c>
      <c r="F23" t="s">
        <v>14</v>
      </c>
    </row>
    <row r="24" spans="1:6" x14ac:dyDescent="0.35">
      <c r="A24">
        <v>2021</v>
      </c>
      <c r="B24">
        <v>1</v>
      </c>
      <c r="C24">
        <v>24</v>
      </c>
      <c r="D24">
        <v>20</v>
      </c>
      <c r="E24">
        <v>5</v>
      </c>
      <c r="F24" t="s">
        <v>14</v>
      </c>
    </row>
    <row r="25" spans="1:6" x14ac:dyDescent="0.35">
      <c r="A25">
        <v>2022</v>
      </c>
      <c r="B25">
        <v>2</v>
      </c>
      <c r="C25">
        <v>23</v>
      </c>
      <c r="D25">
        <v>19</v>
      </c>
      <c r="E25">
        <v>8</v>
      </c>
      <c r="F25" t="s">
        <v>14</v>
      </c>
    </row>
    <row r="26" spans="1:6" x14ac:dyDescent="0.35">
      <c r="A26">
        <v>2023</v>
      </c>
      <c r="B26">
        <v>2</v>
      </c>
      <c r="C26">
        <v>22</v>
      </c>
      <c r="D26">
        <v>23</v>
      </c>
      <c r="E26">
        <v>6</v>
      </c>
      <c r="F26" t="s">
        <v>14</v>
      </c>
    </row>
    <row r="27" spans="1:6" x14ac:dyDescent="0.35">
      <c r="A27">
        <v>1997</v>
      </c>
      <c r="B27">
        <v>6</v>
      </c>
      <c r="C27">
        <v>13</v>
      </c>
      <c r="D27">
        <v>57</v>
      </c>
      <c r="E27">
        <v>17</v>
      </c>
      <c r="F27" t="s">
        <v>8</v>
      </c>
    </row>
    <row r="28" spans="1:6" x14ac:dyDescent="0.35">
      <c r="A28">
        <v>1998</v>
      </c>
      <c r="B28">
        <v>4</v>
      </c>
      <c r="C28">
        <v>12</v>
      </c>
      <c r="D28">
        <v>58</v>
      </c>
      <c r="E28">
        <v>15</v>
      </c>
      <c r="F28" t="s">
        <v>8</v>
      </c>
    </row>
    <row r="29" spans="1:6" x14ac:dyDescent="0.35">
      <c r="A29">
        <v>1999</v>
      </c>
      <c r="B29">
        <v>8</v>
      </c>
      <c r="C29">
        <v>10</v>
      </c>
      <c r="D29">
        <v>58</v>
      </c>
      <c r="E29">
        <v>19</v>
      </c>
      <c r="F29" t="s">
        <v>8</v>
      </c>
    </row>
    <row r="30" spans="1:6" x14ac:dyDescent="0.35">
      <c r="A30">
        <v>2000</v>
      </c>
      <c r="B30">
        <v>8</v>
      </c>
      <c r="C30">
        <v>12</v>
      </c>
      <c r="D30">
        <v>53</v>
      </c>
      <c r="E30">
        <v>13</v>
      </c>
      <c r="F30" t="s">
        <v>8</v>
      </c>
    </row>
    <row r="31" spans="1:6" x14ac:dyDescent="0.35">
      <c r="A31">
        <v>2001</v>
      </c>
      <c r="B31">
        <v>12</v>
      </c>
      <c r="C31">
        <v>12</v>
      </c>
      <c r="D31">
        <v>69</v>
      </c>
      <c r="E31">
        <v>44</v>
      </c>
      <c r="F31" t="s">
        <v>8</v>
      </c>
    </row>
    <row r="32" spans="1:6" x14ac:dyDescent="0.35">
      <c r="A32">
        <v>2002</v>
      </c>
      <c r="B32">
        <v>11</v>
      </c>
      <c r="C32">
        <v>11</v>
      </c>
      <c r="D32">
        <v>73</v>
      </c>
      <c r="E32">
        <v>58</v>
      </c>
      <c r="F32" t="s">
        <v>8</v>
      </c>
    </row>
    <row r="33" spans="1:6" x14ac:dyDescent="0.35">
      <c r="A33">
        <v>2003</v>
      </c>
      <c r="B33">
        <v>11</v>
      </c>
      <c r="C33">
        <v>12</v>
      </c>
      <c r="D33">
        <v>64</v>
      </c>
      <c r="E33">
        <v>39</v>
      </c>
      <c r="F33" t="s">
        <v>8</v>
      </c>
    </row>
    <row r="34" spans="1:6" x14ac:dyDescent="0.35">
      <c r="A34">
        <v>2004</v>
      </c>
      <c r="B34">
        <v>10</v>
      </c>
      <c r="C34">
        <v>11</v>
      </c>
      <c r="D34">
        <v>67</v>
      </c>
      <c r="E34">
        <v>43</v>
      </c>
      <c r="F34" t="s">
        <v>8</v>
      </c>
    </row>
    <row r="35" spans="1:6" x14ac:dyDescent="0.35">
      <c r="A35">
        <v>2005</v>
      </c>
      <c r="B35">
        <v>14</v>
      </c>
      <c r="C35">
        <v>13</v>
      </c>
      <c r="D35">
        <v>71</v>
      </c>
      <c r="E35">
        <v>67</v>
      </c>
      <c r="F35" t="s">
        <v>8</v>
      </c>
    </row>
    <row r="36" spans="1:6" x14ac:dyDescent="0.35">
      <c r="A36">
        <v>2006</v>
      </c>
      <c r="B36">
        <v>17</v>
      </c>
      <c r="C36">
        <v>12</v>
      </c>
      <c r="D36">
        <v>71</v>
      </c>
      <c r="E36">
        <v>67</v>
      </c>
      <c r="F36" t="s">
        <v>8</v>
      </c>
    </row>
    <row r="37" spans="1:6" x14ac:dyDescent="0.35">
      <c r="A37">
        <v>2007</v>
      </c>
      <c r="B37">
        <v>14</v>
      </c>
      <c r="C37">
        <v>12</v>
      </c>
      <c r="D37">
        <v>75</v>
      </c>
      <c r="E37">
        <v>67</v>
      </c>
      <c r="F37" t="s">
        <v>8</v>
      </c>
    </row>
    <row r="38" spans="1:6" x14ac:dyDescent="0.35">
      <c r="A38">
        <v>2008</v>
      </c>
      <c r="B38">
        <v>13</v>
      </c>
      <c r="C38">
        <v>12</v>
      </c>
      <c r="D38">
        <v>71</v>
      </c>
      <c r="E38">
        <v>65</v>
      </c>
      <c r="F38" t="s">
        <v>8</v>
      </c>
    </row>
    <row r="39" spans="1:6" x14ac:dyDescent="0.35">
      <c r="A39">
        <v>2009</v>
      </c>
      <c r="B39">
        <v>12</v>
      </c>
      <c r="C39">
        <v>13</v>
      </c>
      <c r="D39">
        <v>73</v>
      </c>
      <c r="E39">
        <v>63</v>
      </c>
      <c r="F39" t="s">
        <v>8</v>
      </c>
    </row>
    <row r="40" spans="1:6" x14ac:dyDescent="0.35">
      <c r="A40">
        <v>2010</v>
      </c>
      <c r="B40">
        <v>16</v>
      </c>
      <c r="C40">
        <v>13</v>
      </c>
      <c r="D40">
        <v>71</v>
      </c>
      <c r="E40">
        <v>62</v>
      </c>
      <c r="F40" t="s">
        <v>8</v>
      </c>
    </row>
    <row r="41" spans="1:6" x14ac:dyDescent="0.35">
      <c r="A41">
        <v>2011</v>
      </c>
      <c r="B41">
        <v>15</v>
      </c>
      <c r="C41">
        <v>13</v>
      </c>
      <c r="D41">
        <v>73</v>
      </c>
      <c r="E41">
        <v>74</v>
      </c>
      <c r="F41" t="s">
        <v>8</v>
      </c>
    </row>
    <row r="42" spans="1:6" x14ac:dyDescent="0.35">
      <c r="A42">
        <v>2012</v>
      </c>
      <c r="B42">
        <v>13</v>
      </c>
      <c r="C42">
        <v>8</v>
      </c>
      <c r="D42">
        <v>65</v>
      </c>
      <c r="E42">
        <v>49</v>
      </c>
      <c r="F42" t="s">
        <v>8</v>
      </c>
    </row>
    <row r="43" spans="1:6" x14ac:dyDescent="0.35">
      <c r="A43">
        <v>2013</v>
      </c>
      <c r="B43">
        <v>16</v>
      </c>
      <c r="C43">
        <v>17</v>
      </c>
      <c r="D43">
        <v>79</v>
      </c>
      <c r="E43">
        <v>72</v>
      </c>
      <c r="F43" t="s">
        <v>8</v>
      </c>
    </row>
    <row r="44" spans="1:6" x14ac:dyDescent="0.35">
      <c r="A44">
        <v>2014</v>
      </c>
      <c r="B44">
        <v>16</v>
      </c>
      <c r="C44">
        <v>16</v>
      </c>
      <c r="D44">
        <v>70</v>
      </c>
      <c r="E44">
        <v>68</v>
      </c>
      <c r="F44" t="s">
        <v>8</v>
      </c>
    </row>
    <row r="45" spans="1:6" x14ac:dyDescent="0.35">
      <c r="A45">
        <v>2015</v>
      </c>
      <c r="B45">
        <v>15</v>
      </c>
      <c r="C45">
        <v>16</v>
      </c>
      <c r="D45">
        <v>69</v>
      </c>
      <c r="E45">
        <v>68</v>
      </c>
      <c r="F45" t="s">
        <v>8</v>
      </c>
    </row>
    <row r="46" spans="1:6" x14ac:dyDescent="0.35">
      <c r="A46">
        <v>2016</v>
      </c>
      <c r="B46">
        <v>17</v>
      </c>
      <c r="C46">
        <v>12</v>
      </c>
      <c r="D46">
        <v>70</v>
      </c>
      <c r="E46">
        <v>63</v>
      </c>
      <c r="F46" t="s">
        <v>8</v>
      </c>
    </row>
    <row r="47" spans="1:6" x14ac:dyDescent="0.35">
      <c r="A47">
        <v>2017</v>
      </c>
      <c r="B47">
        <v>16</v>
      </c>
      <c r="C47">
        <v>9</v>
      </c>
      <c r="D47">
        <v>70</v>
      </c>
      <c r="E47">
        <v>62</v>
      </c>
      <c r="F47" t="s">
        <v>8</v>
      </c>
    </row>
    <row r="48" spans="1:6" x14ac:dyDescent="0.35">
      <c r="A48">
        <v>2018</v>
      </c>
      <c r="B48">
        <v>15</v>
      </c>
      <c r="C48">
        <v>15</v>
      </c>
      <c r="D48">
        <v>70</v>
      </c>
      <c r="E48">
        <v>61</v>
      </c>
      <c r="F48" t="s">
        <v>8</v>
      </c>
    </row>
    <row r="49" spans="1:6" x14ac:dyDescent="0.35">
      <c r="A49">
        <v>2019</v>
      </c>
      <c r="B49">
        <v>14</v>
      </c>
      <c r="C49">
        <v>14</v>
      </c>
      <c r="D49">
        <v>74</v>
      </c>
      <c r="E49">
        <v>52</v>
      </c>
      <c r="F49" t="s">
        <v>8</v>
      </c>
    </row>
    <row r="50" spans="1:6" x14ac:dyDescent="0.35">
      <c r="A50">
        <v>2020</v>
      </c>
      <c r="B50">
        <v>13</v>
      </c>
      <c r="C50">
        <v>11</v>
      </c>
      <c r="D50">
        <v>65</v>
      </c>
      <c r="E50">
        <v>34</v>
      </c>
      <c r="F50" t="s">
        <v>8</v>
      </c>
    </row>
    <row r="51" spans="1:6" x14ac:dyDescent="0.35">
      <c r="A51">
        <v>2021</v>
      </c>
      <c r="B51">
        <v>16</v>
      </c>
      <c r="C51">
        <v>16</v>
      </c>
      <c r="D51">
        <v>75</v>
      </c>
      <c r="E51">
        <v>59</v>
      </c>
      <c r="F51" t="s">
        <v>8</v>
      </c>
    </row>
    <row r="52" spans="1:6" x14ac:dyDescent="0.35">
      <c r="A52">
        <v>2022</v>
      </c>
      <c r="B52">
        <v>14</v>
      </c>
      <c r="C52">
        <v>11</v>
      </c>
      <c r="D52">
        <v>69</v>
      </c>
      <c r="E52">
        <v>48</v>
      </c>
      <c r="F52" t="s">
        <v>8</v>
      </c>
    </row>
    <row r="53" spans="1:6" x14ac:dyDescent="0.35">
      <c r="A53">
        <v>2023</v>
      </c>
      <c r="B53">
        <v>10</v>
      </c>
      <c r="C53">
        <v>11</v>
      </c>
      <c r="D53">
        <v>65</v>
      </c>
      <c r="E53">
        <v>25</v>
      </c>
      <c r="F53" t="s">
        <v>8</v>
      </c>
    </row>
    <row r="54" spans="1:6" x14ac:dyDescent="0.35">
      <c r="A54">
        <v>1971</v>
      </c>
      <c r="B54">
        <v>0</v>
      </c>
      <c r="C54">
        <v>6</v>
      </c>
      <c r="D54">
        <v>9</v>
      </c>
      <c r="E54">
        <v>2</v>
      </c>
      <c r="F54" t="s">
        <v>9</v>
      </c>
    </row>
    <row r="55" spans="1:6" x14ac:dyDescent="0.35">
      <c r="A55">
        <v>1972</v>
      </c>
      <c r="B55">
        <v>1</v>
      </c>
      <c r="C55">
        <v>11</v>
      </c>
      <c r="D55">
        <v>10</v>
      </c>
      <c r="E55">
        <v>1</v>
      </c>
      <c r="F55" t="s">
        <v>9</v>
      </c>
    </row>
    <row r="56" spans="1:6" x14ac:dyDescent="0.35">
      <c r="A56">
        <v>1973</v>
      </c>
      <c r="B56">
        <v>0</v>
      </c>
      <c r="C56">
        <v>12</v>
      </c>
      <c r="D56">
        <v>11</v>
      </c>
      <c r="E56">
        <v>3</v>
      </c>
      <c r="F56" t="s">
        <v>9</v>
      </c>
    </row>
    <row r="57" spans="1:6" x14ac:dyDescent="0.35">
      <c r="A57">
        <v>1977</v>
      </c>
      <c r="B57">
        <v>0</v>
      </c>
      <c r="C57">
        <v>11</v>
      </c>
      <c r="D57">
        <v>11</v>
      </c>
      <c r="E57">
        <v>2</v>
      </c>
      <c r="F57" t="s">
        <v>9</v>
      </c>
    </row>
    <row r="58" spans="1:6" x14ac:dyDescent="0.35">
      <c r="A58">
        <v>1978</v>
      </c>
      <c r="B58">
        <v>1</v>
      </c>
      <c r="C58">
        <v>7</v>
      </c>
      <c r="D58">
        <v>5</v>
      </c>
      <c r="E58">
        <v>0</v>
      </c>
      <c r="F58" t="s">
        <v>9</v>
      </c>
    </row>
    <row r="59" spans="1:6" x14ac:dyDescent="0.35">
      <c r="A59">
        <v>1979</v>
      </c>
      <c r="B59">
        <v>1</v>
      </c>
      <c r="C59">
        <v>16</v>
      </c>
      <c r="D59">
        <v>10</v>
      </c>
      <c r="E59">
        <v>2</v>
      </c>
      <c r="F59" t="s">
        <v>9</v>
      </c>
    </row>
    <row r="60" spans="1:6" x14ac:dyDescent="0.35">
      <c r="A60">
        <v>1980</v>
      </c>
      <c r="B60">
        <v>3</v>
      </c>
      <c r="C60">
        <v>21</v>
      </c>
      <c r="D60">
        <v>17</v>
      </c>
      <c r="E60">
        <v>4</v>
      </c>
      <c r="F60" t="s">
        <v>9</v>
      </c>
    </row>
    <row r="61" spans="1:6" x14ac:dyDescent="0.35">
      <c r="A61">
        <v>1982</v>
      </c>
      <c r="B61">
        <v>2</v>
      </c>
      <c r="C61">
        <v>19</v>
      </c>
      <c r="D61">
        <v>13</v>
      </c>
      <c r="E61">
        <v>2</v>
      </c>
      <c r="F61" t="s">
        <v>9</v>
      </c>
    </row>
    <row r="62" spans="1:6" x14ac:dyDescent="0.35">
      <c r="A62">
        <v>1983</v>
      </c>
      <c r="B62">
        <v>2</v>
      </c>
      <c r="C62">
        <v>22</v>
      </c>
      <c r="D62">
        <v>15</v>
      </c>
      <c r="E62">
        <v>2</v>
      </c>
      <c r="F62" t="s">
        <v>9</v>
      </c>
    </row>
    <row r="63" spans="1:6" x14ac:dyDescent="0.35">
      <c r="A63">
        <v>1984</v>
      </c>
      <c r="B63">
        <v>3</v>
      </c>
      <c r="C63">
        <v>21</v>
      </c>
      <c r="D63">
        <v>21</v>
      </c>
      <c r="E63">
        <v>2</v>
      </c>
      <c r="F63" t="s">
        <v>9</v>
      </c>
    </row>
    <row r="64" spans="1:6" x14ac:dyDescent="0.35">
      <c r="A64">
        <v>1985</v>
      </c>
      <c r="B64">
        <v>7</v>
      </c>
      <c r="C64">
        <v>29</v>
      </c>
      <c r="D64">
        <v>29</v>
      </c>
      <c r="E64">
        <v>12</v>
      </c>
      <c r="F64" t="s">
        <v>9</v>
      </c>
    </row>
    <row r="65" spans="1:6" x14ac:dyDescent="0.35">
      <c r="A65">
        <v>1986</v>
      </c>
      <c r="B65">
        <v>4</v>
      </c>
      <c r="C65">
        <v>27</v>
      </c>
      <c r="D65">
        <v>30</v>
      </c>
      <c r="E65">
        <v>7</v>
      </c>
      <c r="F65" t="s">
        <v>9</v>
      </c>
    </row>
    <row r="66" spans="1:6" x14ac:dyDescent="0.35">
      <c r="A66">
        <v>1987</v>
      </c>
      <c r="B66">
        <v>3</v>
      </c>
      <c r="C66">
        <v>27</v>
      </c>
      <c r="D66">
        <v>31</v>
      </c>
      <c r="E66">
        <v>3</v>
      </c>
      <c r="F66" t="s">
        <v>9</v>
      </c>
    </row>
    <row r="67" spans="1:6" x14ac:dyDescent="0.35">
      <c r="A67">
        <v>1988</v>
      </c>
      <c r="B67">
        <v>3</v>
      </c>
      <c r="C67">
        <v>27</v>
      </c>
      <c r="D67">
        <v>29</v>
      </c>
      <c r="E67">
        <v>5</v>
      </c>
      <c r="F67" t="s">
        <v>9</v>
      </c>
    </row>
    <row r="68" spans="1:6" x14ac:dyDescent="0.35">
      <c r="A68">
        <v>1989</v>
      </c>
      <c r="B68">
        <v>4</v>
      </c>
      <c r="C68">
        <v>26</v>
      </c>
      <c r="D68">
        <v>30</v>
      </c>
      <c r="E68">
        <v>2</v>
      </c>
      <c r="F68" t="s">
        <v>9</v>
      </c>
    </row>
    <row r="69" spans="1:6" x14ac:dyDescent="0.35">
      <c r="A69">
        <v>1990</v>
      </c>
      <c r="B69">
        <v>3</v>
      </c>
      <c r="C69">
        <v>26</v>
      </c>
      <c r="D69">
        <v>30</v>
      </c>
      <c r="E69">
        <v>4</v>
      </c>
      <c r="F69" t="s">
        <v>9</v>
      </c>
    </row>
    <row r="70" spans="1:6" x14ac:dyDescent="0.35">
      <c r="A70">
        <v>1991</v>
      </c>
      <c r="B70">
        <v>4</v>
      </c>
      <c r="C70">
        <v>27</v>
      </c>
      <c r="D70">
        <v>31</v>
      </c>
      <c r="E70">
        <v>7</v>
      </c>
      <c r="F70" t="s">
        <v>9</v>
      </c>
    </row>
    <row r="71" spans="1:6" x14ac:dyDescent="0.35">
      <c r="A71">
        <v>1992</v>
      </c>
      <c r="B71">
        <v>4</v>
      </c>
      <c r="C71">
        <v>28</v>
      </c>
      <c r="D71">
        <v>31</v>
      </c>
      <c r="E71">
        <v>6</v>
      </c>
      <c r="F71" t="s">
        <v>9</v>
      </c>
    </row>
    <row r="72" spans="1:6" x14ac:dyDescent="0.35">
      <c r="A72">
        <v>1993</v>
      </c>
      <c r="B72">
        <v>5</v>
      </c>
      <c r="C72">
        <v>27</v>
      </c>
      <c r="D72">
        <v>34</v>
      </c>
      <c r="E72">
        <v>4</v>
      </c>
      <c r="F72" t="s">
        <v>9</v>
      </c>
    </row>
    <row r="73" spans="1:6" x14ac:dyDescent="0.35">
      <c r="A73">
        <v>1994</v>
      </c>
      <c r="B73">
        <v>5</v>
      </c>
      <c r="C73">
        <v>25</v>
      </c>
      <c r="D73">
        <v>35</v>
      </c>
      <c r="E73">
        <v>3</v>
      </c>
      <c r="F73" t="s">
        <v>9</v>
      </c>
    </row>
    <row r="74" spans="1:6" x14ac:dyDescent="0.35">
      <c r="A74">
        <v>1995</v>
      </c>
      <c r="B74">
        <v>5</v>
      </c>
      <c r="C74">
        <v>22</v>
      </c>
      <c r="D74">
        <v>27</v>
      </c>
      <c r="E74">
        <v>4</v>
      </c>
      <c r="F74" t="s">
        <v>9</v>
      </c>
    </row>
    <row r="75" spans="1:6" x14ac:dyDescent="0.35">
      <c r="A75">
        <v>1996</v>
      </c>
      <c r="B75">
        <v>4</v>
      </c>
      <c r="C75">
        <v>27</v>
      </c>
      <c r="D75">
        <v>35</v>
      </c>
      <c r="E75">
        <v>6</v>
      </c>
      <c r="F75" t="s">
        <v>9</v>
      </c>
    </row>
    <row r="76" spans="1:6" x14ac:dyDescent="0.35">
      <c r="A76">
        <v>1997</v>
      </c>
      <c r="B76">
        <v>6</v>
      </c>
      <c r="C76">
        <v>25</v>
      </c>
      <c r="D76">
        <v>43</v>
      </c>
      <c r="E76">
        <v>5</v>
      </c>
      <c r="F76" t="s">
        <v>9</v>
      </c>
    </row>
    <row r="77" spans="1:6" x14ac:dyDescent="0.35">
      <c r="A77">
        <v>1998</v>
      </c>
      <c r="B77">
        <v>8</v>
      </c>
      <c r="C77">
        <v>29</v>
      </c>
      <c r="D77">
        <v>46</v>
      </c>
      <c r="E77">
        <v>8</v>
      </c>
      <c r="F77" t="s">
        <v>9</v>
      </c>
    </row>
    <row r="78" spans="1:6" x14ac:dyDescent="0.35">
      <c r="A78">
        <v>1999</v>
      </c>
      <c r="B78">
        <v>8</v>
      </c>
      <c r="C78">
        <v>28</v>
      </c>
      <c r="D78">
        <v>48</v>
      </c>
      <c r="E78">
        <v>13</v>
      </c>
      <c r="F78" t="s">
        <v>9</v>
      </c>
    </row>
    <row r="79" spans="1:6" x14ac:dyDescent="0.35">
      <c r="A79">
        <v>2000</v>
      </c>
      <c r="B79">
        <v>5</v>
      </c>
      <c r="C79">
        <v>28</v>
      </c>
      <c r="D79">
        <v>44</v>
      </c>
      <c r="E79">
        <v>7</v>
      </c>
      <c r="F79" t="s">
        <v>9</v>
      </c>
    </row>
    <row r="80" spans="1:6" x14ac:dyDescent="0.35">
      <c r="A80">
        <v>2001</v>
      </c>
      <c r="B80">
        <v>16</v>
      </c>
      <c r="C80">
        <v>35</v>
      </c>
      <c r="D80">
        <v>50</v>
      </c>
      <c r="E80">
        <v>27</v>
      </c>
      <c r="F80" t="s">
        <v>9</v>
      </c>
    </row>
    <row r="81" spans="1:6" x14ac:dyDescent="0.35">
      <c r="A81">
        <v>2002</v>
      </c>
      <c r="B81">
        <v>16</v>
      </c>
      <c r="C81">
        <v>36</v>
      </c>
      <c r="D81">
        <v>48</v>
      </c>
      <c r="E81">
        <v>31</v>
      </c>
      <c r="F81" t="s">
        <v>9</v>
      </c>
    </row>
    <row r="82" spans="1:6" x14ac:dyDescent="0.35">
      <c r="A82">
        <v>2003</v>
      </c>
      <c r="B82">
        <v>13</v>
      </c>
      <c r="C82">
        <v>32</v>
      </c>
      <c r="D82">
        <v>51</v>
      </c>
      <c r="E82">
        <v>30</v>
      </c>
      <c r="F82" t="s">
        <v>9</v>
      </c>
    </row>
    <row r="83" spans="1:6" x14ac:dyDescent="0.35">
      <c r="A83">
        <v>2004</v>
      </c>
      <c r="B83">
        <v>14</v>
      </c>
      <c r="C83">
        <v>30</v>
      </c>
      <c r="D83">
        <v>48</v>
      </c>
      <c r="E83">
        <v>33</v>
      </c>
      <c r="F83" t="s">
        <v>9</v>
      </c>
    </row>
    <row r="84" spans="1:6" x14ac:dyDescent="0.35">
      <c r="A84">
        <v>2005</v>
      </c>
      <c r="B84">
        <v>16</v>
      </c>
      <c r="C84">
        <v>33</v>
      </c>
      <c r="D84">
        <v>55</v>
      </c>
      <c r="E84">
        <v>30</v>
      </c>
      <c r="F84" t="s">
        <v>9</v>
      </c>
    </row>
    <row r="85" spans="1:6" x14ac:dyDescent="0.35">
      <c r="A85">
        <v>2006</v>
      </c>
      <c r="B85">
        <v>19</v>
      </c>
      <c r="C85">
        <v>32</v>
      </c>
      <c r="D85">
        <v>58</v>
      </c>
      <c r="E85">
        <v>33</v>
      </c>
      <c r="F85" t="s">
        <v>9</v>
      </c>
    </row>
    <row r="86" spans="1:6" x14ac:dyDescent="0.35">
      <c r="A86">
        <v>2007</v>
      </c>
      <c r="B86">
        <v>19</v>
      </c>
      <c r="C86">
        <v>31</v>
      </c>
      <c r="D86">
        <v>56</v>
      </c>
      <c r="E86">
        <v>36</v>
      </c>
      <c r="F86" t="s">
        <v>9</v>
      </c>
    </row>
    <row r="87" spans="1:6" x14ac:dyDescent="0.35">
      <c r="A87">
        <v>2008</v>
      </c>
      <c r="B87">
        <v>19</v>
      </c>
      <c r="C87">
        <v>28</v>
      </c>
      <c r="D87">
        <v>56</v>
      </c>
      <c r="E87">
        <v>38</v>
      </c>
      <c r="F87" t="s">
        <v>9</v>
      </c>
    </row>
    <row r="88" spans="1:6" x14ac:dyDescent="0.35">
      <c r="A88">
        <v>2009</v>
      </c>
      <c r="B88">
        <v>18</v>
      </c>
      <c r="C88">
        <v>30</v>
      </c>
      <c r="D88">
        <v>59</v>
      </c>
      <c r="E88">
        <v>43</v>
      </c>
      <c r="F88" t="s">
        <v>9</v>
      </c>
    </row>
    <row r="89" spans="1:6" x14ac:dyDescent="0.35">
      <c r="A89">
        <v>2010</v>
      </c>
      <c r="B89">
        <v>18</v>
      </c>
      <c r="C89">
        <v>31</v>
      </c>
      <c r="D89">
        <v>60</v>
      </c>
      <c r="E89">
        <v>36</v>
      </c>
      <c r="F89" t="s">
        <v>9</v>
      </c>
    </row>
    <row r="90" spans="1:6" x14ac:dyDescent="0.35">
      <c r="A90">
        <v>2011</v>
      </c>
      <c r="B90">
        <v>17</v>
      </c>
      <c r="C90">
        <v>33</v>
      </c>
      <c r="D90">
        <v>59</v>
      </c>
      <c r="E90">
        <v>40</v>
      </c>
      <c r="F90" t="s">
        <v>9</v>
      </c>
    </row>
    <row r="91" spans="1:6" x14ac:dyDescent="0.35">
      <c r="A91">
        <v>2012</v>
      </c>
      <c r="B91">
        <v>17</v>
      </c>
      <c r="C91">
        <v>30</v>
      </c>
      <c r="D91">
        <v>58</v>
      </c>
      <c r="E91">
        <v>45</v>
      </c>
      <c r="F91" t="s">
        <v>9</v>
      </c>
    </row>
    <row r="92" spans="1:6" x14ac:dyDescent="0.35">
      <c r="A92">
        <v>2013</v>
      </c>
      <c r="B92">
        <v>14</v>
      </c>
      <c r="C92">
        <v>32</v>
      </c>
      <c r="D92">
        <v>57</v>
      </c>
      <c r="E92">
        <v>38</v>
      </c>
      <c r="F92" t="s">
        <v>9</v>
      </c>
    </row>
    <row r="93" spans="1:6" x14ac:dyDescent="0.35">
      <c r="A93">
        <v>2014</v>
      </c>
      <c r="B93">
        <v>12</v>
      </c>
      <c r="C93">
        <v>35</v>
      </c>
      <c r="D93">
        <v>58</v>
      </c>
      <c r="E93">
        <v>20</v>
      </c>
      <c r="F93" t="s">
        <v>9</v>
      </c>
    </row>
    <row r="94" spans="1:6" x14ac:dyDescent="0.35">
      <c r="A94">
        <v>2015</v>
      </c>
      <c r="B94">
        <v>15</v>
      </c>
      <c r="C94">
        <v>35</v>
      </c>
      <c r="D94">
        <v>59</v>
      </c>
      <c r="E94">
        <v>44</v>
      </c>
      <c r="F94" t="s">
        <v>9</v>
      </c>
    </row>
    <row r="95" spans="1:6" x14ac:dyDescent="0.35">
      <c r="A95">
        <v>2016</v>
      </c>
      <c r="B95">
        <v>15</v>
      </c>
      <c r="C95">
        <v>29</v>
      </c>
      <c r="D95">
        <v>56</v>
      </c>
      <c r="E95">
        <v>33</v>
      </c>
      <c r="F95" t="s">
        <v>9</v>
      </c>
    </row>
    <row r="96" spans="1:6" x14ac:dyDescent="0.35">
      <c r="A96">
        <v>2017</v>
      </c>
      <c r="B96">
        <v>16</v>
      </c>
      <c r="C96">
        <v>26</v>
      </c>
      <c r="D96">
        <v>48</v>
      </c>
      <c r="E96">
        <v>35</v>
      </c>
      <c r="F96" t="s">
        <v>9</v>
      </c>
    </row>
    <row r="97" spans="1:6" x14ac:dyDescent="0.35">
      <c r="A97">
        <v>2018</v>
      </c>
      <c r="B97">
        <v>13</v>
      </c>
      <c r="C97">
        <v>31</v>
      </c>
      <c r="D97">
        <v>56</v>
      </c>
      <c r="E97">
        <v>37</v>
      </c>
      <c r="F97" t="s">
        <v>9</v>
      </c>
    </row>
    <row r="98" spans="1:6" x14ac:dyDescent="0.35">
      <c r="A98">
        <v>2019</v>
      </c>
      <c r="B98">
        <v>14</v>
      </c>
      <c r="C98">
        <v>26</v>
      </c>
      <c r="D98">
        <v>59</v>
      </c>
      <c r="E98">
        <v>38</v>
      </c>
      <c r="F98" t="s">
        <v>9</v>
      </c>
    </row>
    <row r="99" spans="1:6" x14ac:dyDescent="0.35">
      <c r="A99">
        <v>2020</v>
      </c>
      <c r="B99">
        <v>16</v>
      </c>
      <c r="C99">
        <v>27</v>
      </c>
      <c r="D99">
        <v>55</v>
      </c>
      <c r="E99">
        <v>35</v>
      </c>
      <c r="F99" t="s">
        <v>9</v>
      </c>
    </row>
    <row r="100" spans="1:6" x14ac:dyDescent="0.35">
      <c r="A100">
        <v>2021</v>
      </c>
      <c r="B100">
        <v>14</v>
      </c>
      <c r="C100">
        <v>30</v>
      </c>
      <c r="D100">
        <v>56</v>
      </c>
      <c r="E100">
        <v>44</v>
      </c>
      <c r="F100" t="s">
        <v>9</v>
      </c>
    </row>
    <row r="101" spans="1:6" x14ac:dyDescent="0.35">
      <c r="A101">
        <v>2022</v>
      </c>
      <c r="B101">
        <v>8</v>
      </c>
      <c r="C101">
        <v>24</v>
      </c>
      <c r="D101">
        <v>52</v>
      </c>
      <c r="E101">
        <v>13</v>
      </c>
      <c r="F101" t="s">
        <v>9</v>
      </c>
    </row>
    <row r="102" spans="1:6" x14ac:dyDescent="0.35">
      <c r="A102">
        <v>2023</v>
      </c>
      <c r="B102">
        <v>10</v>
      </c>
      <c r="C102">
        <v>30</v>
      </c>
      <c r="D102">
        <v>59</v>
      </c>
      <c r="E102">
        <v>10</v>
      </c>
      <c r="F102" t="s">
        <v>9</v>
      </c>
    </row>
    <row r="103" spans="1:6" x14ac:dyDescent="0.35">
      <c r="A103">
        <v>1967</v>
      </c>
      <c r="B103">
        <v>1</v>
      </c>
      <c r="C103">
        <v>14</v>
      </c>
      <c r="D103">
        <v>8</v>
      </c>
      <c r="E103">
        <v>0</v>
      </c>
      <c r="F103" t="s">
        <v>10</v>
      </c>
    </row>
    <row r="104" spans="1:6" x14ac:dyDescent="0.35">
      <c r="A104">
        <v>1968</v>
      </c>
      <c r="B104">
        <v>3</v>
      </c>
      <c r="C104">
        <v>16</v>
      </c>
      <c r="D104">
        <v>9</v>
      </c>
      <c r="E104">
        <v>3</v>
      </c>
      <c r="F104" t="s">
        <v>10</v>
      </c>
    </row>
    <row r="105" spans="1:6" x14ac:dyDescent="0.35">
      <c r="A105">
        <v>1970</v>
      </c>
      <c r="B105">
        <v>1</v>
      </c>
      <c r="C105">
        <v>17</v>
      </c>
      <c r="D105">
        <v>11</v>
      </c>
      <c r="E105">
        <v>1</v>
      </c>
      <c r="F105" t="s">
        <v>10</v>
      </c>
    </row>
    <row r="106" spans="1:6" x14ac:dyDescent="0.35">
      <c r="A106">
        <v>1971</v>
      </c>
      <c r="B106">
        <v>1</v>
      </c>
      <c r="C106">
        <v>21</v>
      </c>
      <c r="D106">
        <v>16</v>
      </c>
      <c r="E106">
        <v>8</v>
      </c>
      <c r="F106" t="s">
        <v>10</v>
      </c>
    </row>
    <row r="107" spans="1:6" x14ac:dyDescent="0.35">
      <c r="A107">
        <v>1972</v>
      </c>
      <c r="B107">
        <v>2</v>
      </c>
      <c r="C107">
        <v>21</v>
      </c>
      <c r="D107">
        <v>21</v>
      </c>
      <c r="E107">
        <v>5</v>
      </c>
      <c r="F107" t="s">
        <v>10</v>
      </c>
    </row>
    <row r="108" spans="1:6" x14ac:dyDescent="0.35">
      <c r="A108">
        <v>1973</v>
      </c>
      <c r="B108">
        <v>1</v>
      </c>
      <c r="C108">
        <v>17</v>
      </c>
      <c r="D108">
        <v>20</v>
      </c>
      <c r="E108">
        <v>8</v>
      </c>
      <c r="F108" t="s">
        <v>10</v>
      </c>
    </row>
    <row r="109" spans="1:6" x14ac:dyDescent="0.35">
      <c r="A109">
        <v>1974</v>
      </c>
      <c r="B109">
        <v>0</v>
      </c>
      <c r="C109">
        <v>8</v>
      </c>
      <c r="D109">
        <v>2</v>
      </c>
      <c r="E109">
        <v>0</v>
      </c>
      <c r="F109" t="s">
        <v>10</v>
      </c>
    </row>
    <row r="110" spans="1:6" x14ac:dyDescent="0.35">
      <c r="A110">
        <v>1975</v>
      </c>
      <c r="B110">
        <v>3</v>
      </c>
      <c r="C110">
        <v>21</v>
      </c>
      <c r="D110">
        <v>12</v>
      </c>
      <c r="E110">
        <v>4</v>
      </c>
      <c r="F110" t="s">
        <v>10</v>
      </c>
    </row>
    <row r="111" spans="1:6" x14ac:dyDescent="0.35">
      <c r="A111">
        <v>1976</v>
      </c>
      <c r="B111">
        <v>3</v>
      </c>
      <c r="C111">
        <v>21</v>
      </c>
      <c r="D111">
        <v>15</v>
      </c>
      <c r="E111">
        <v>6</v>
      </c>
      <c r="F111" t="s">
        <v>10</v>
      </c>
    </row>
    <row r="112" spans="1:6" x14ac:dyDescent="0.35">
      <c r="A112">
        <v>1977</v>
      </c>
      <c r="B112">
        <v>1</v>
      </c>
      <c r="C112">
        <v>22</v>
      </c>
      <c r="D112">
        <v>14</v>
      </c>
      <c r="E112">
        <v>4</v>
      </c>
      <c r="F112" t="s">
        <v>10</v>
      </c>
    </row>
    <row r="113" spans="1:6" x14ac:dyDescent="0.35">
      <c r="A113">
        <v>1978</v>
      </c>
      <c r="B113">
        <v>3</v>
      </c>
      <c r="C113">
        <v>23</v>
      </c>
      <c r="D113">
        <v>25</v>
      </c>
      <c r="E113">
        <v>13</v>
      </c>
      <c r="F113" t="s">
        <v>10</v>
      </c>
    </row>
    <row r="114" spans="1:6" x14ac:dyDescent="0.35">
      <c r="A114">
        <v>1979</v>
      </c>
      <c r="B114">
        <v>3</v>
      </c>
      <c r="C114">
        <v>25</v>
      </c>
      <c r="D114">
        <v>22</v>
      </c>
      <c r="E114">
        <v>7</v>
      </c>
      <c r="F114" t="s">
        <v>10</v>
      </c>
    </row>
    <row r="115" spans="1:6" x14ac:dyDescent="0.35">
      <c r="A115">
        <v>1980</v>
      </c>
      <c r="B115">
        <v>6</v>
      </c>
      <c r="C115">
        <v>31</v>
      </c>
      <c r="D115">
        <v>27</v>
      </c>
      <c r="E115">
        <v>11</v>
      </c>
      <c r="F115" t="s">
        <v>10</v>
      </c>
    </row>
    <row r="116" spans="1:6" x14ac:dyDescent="0.35">
      <c r="A116">
        <v>1981</v>
      </c>
      <c r="B116">
        <v>4</v>
      </c>
      <c r="C116">
        <v>28</v>
      </c>
      <c r="D116">
        <v>24</v>
      </c>
      <c r="E116">
        <v>13</v>
      </c>
      <c r="F116" t="s">
        <v>10</v>
      </c>
    </row>
    <row r="117" spans="1:6" x14ac:dyDescent="0.35">
      <c r="A117">
        <v>1982</v>
      </c>
      <c r="B117">
        <v>6</v>
      </c>
      <c r="C117">
        <v>31</v>
      </c>
      <c r="D117">
        <v>28</v>
      </c>
      <c r="E117">
        <v>13</v>
      </c>
      <c r="F117" t="s">
        <v>10</v>
      </c>
    </row>
    <row r="118" spans="1:6" x14ac:dyDescent="0.35">
      <c r="A118">
        <v>1983</v>
      </c>
      <c r="B118">
        <v>4</v>
      </c>
      <c r="C118">
        <v>38</v>
      </c>
      <c r="D118">
        <v>30</v>
      </c>
      <c r="E118">
        <v>7</v>
      </c>
      <c r="F118" t="s">
        <v>10</v>
      </c>
    </row>
    <row r="119" spans="1:6" x14ac:dyDescent="0.35">
      <c r="A119">
        <v>1984</v>
      </c>
      <c r="B119">
        <v>6</v>
      </c>
      <c r="C119">
        <v>38</v>
      </c>
      <c r="D119">
        <v>33</v>
      </c>
      <c r="E119">
        <v>12</v>
      </c>
      <c r="F119" t="s">
        <v>10</v>
      </c>
    </row>
    <row r="120" spans="1:6" x14ac:dyDescent="0.35">
      <c r="A120">
        <v>1985</v>
      </c>
      <c r="B120">
        <v>6</v>
      </c>
      <c r="C120">
        <v>36</v>
      </c>
      <c r="D120">
        <v>30</v>
      </c>
      <c r="E120">
        <v>13</v>
      </c>
      <c r="F120" t="s">
        <v>10</v>
      </c>
    </row>
    <row r="121" spans="1:6" x14ac:dyDescent="0.35">
      <c r="A121">
        <v>1986</v>
      </c>
      <c r="B121">
        <v>6</v>
      </c>
      <c r="C121">
        <v>38</v>
      </c>
      <c r="D121">
        <v>31</v>
      </c>
      <c r="E121">
        <v>14</v>
      </c>
      <c r="F121" t="s">
        <v>10</v>
      </c>
    </row>
    <row r="122" spans="1:6" x14ac:dyDescent="0.35">
      <c r="A122">
        <v>1987</v>
      </c>
      <c r="B122">
        <v>6</v>
      </c>
      <c r="C122">
        <v>37</v>
      </c>
      <c r="D122">
        <v>29</v>
      </c>
      <c r="E122">
        <v>7</v>
      </c>
      <c r="F122" t="s">
        <v>10</v>
      </c>
    </row>
    <row r="123" spans="1:6" x14ac:dyDescent="0.35">
      <c r="A123">
        <v>1988</v>
      </c>
      <c r="B123">
        <v>5</v>
      </c>
      <c r="C123">
        <v>35</v>
      </c>
      <c r="D123">
        <v>44</v>
      </c>
      <c r="E123">
        <v>10</v>
      </c>
      <c r="F123" t="s">
        <v>10</v>
      </c>
    </row>
    <row r="124" spans="1:6" x14ac:dyDescent="0.35">
      <c r="A124">
        <v>1989</v>
      </c>
      <c r="B124">
        <v>5</v>
      </c>
      <c r="C124">
        <v>37</v>
      </c>
      <c r="D124">
        <v>47</v>
      </c>
      <c r="E124">
        <v>13</v>
      </c>
      <c r="F124" t="s">
        <v>10</v>
      </c>
    </row>
    <row r="125" spans="1:6" x14ac:dyDescent="0.35">
      <c r="A125">
        <v>1990</v>
      </c>
      <c r="B125">
        <v>6</v>
      </c>
      <c r="C125">
        <v>32</v>
      </c>
      <c r="D125">
        <v>46</v>
      </c>
      <c r="E125">
        <v>15</v>
      </c>
      <c r="F125" t="s">
        <v>10</v>
      </c>
    </row>
    <row r="126" spans="1:6" x14ac:dyDescent="0.35">
      <c r="A126">
        <v>1991</v>
      </c>
      <c r="B126">
        <v>8</v>
      </c>
      <c r="C126">
        <v>39</v>
      </c>
      <c r="D126">
        <v>52</v>
      </c>
      <c r="E126">
        <v>14</v>
      </c>
      <c r="F126" t="s">
        <v>10</v>
      </c>
    </row>
    <row r="127" spans="1:6" x14ac:dyDescent="0.35">
      <c r="A127">
        <v>1992</v>
      </c>
      <c r="B127">
        <v>7</v>
      </c>
      <c r="C127">
        <v>38</v>
      </c>
      <c r="D127">
        <v>46</v>
      </c>
      <c r="E127">
        <v>13</v>
      </c>
      <c r="F127" t="s">
        <v>10</v>
      </c>
    </row>
    <row r="128" spans="1:6" x14ac:dyDescent="0.35">
      <c r="A128">
        <v>1993</v>
      </c>
      <c r="B128">
        <v>6</v>
      </c>
      <c r="C128">
        <v>36</v>
      </c>
      <c r="D128">
        <v>48</v>
      </c>
      <c r="E128">
        <v>10</v>
      </c>
      <c r="F128" t="s">
        <v>10</v>
      </c>
    </row>
    <row r="129" spans="1:6" x14ac:dyDescent="0.35">
      <c r="A129">
        <v>1994</v>
      </c>
      <c r="B129">
        <v>6</v>
      </c>
      <c r="C129">
        <v>38</v>
      </c>
      <c r="D129">
        <v>45</v>
      </c>
      <c r="E129">
        <v>14</v>
      </c>
      <c r="F129" t="s">
        <v>10</v>
      </c>
    </row>
    <row r="130" spans="1:6" x14ac:dyDescent="0.35">
      <c r="A130">
        <v>1995</v>
      </c>
      <c r="B130">
        <v>7</v>
      </c>
      <c r="C130">
        <v>41</v>
      </c>
      <c r="D130">
        <v>50</v>
      </c>
      <c r="E130">
        <v>12</v>
      </c>
      <c r="F130" t="s">
        <v>10</v>
      </c>
    </row>
    <row r="131" spans="1:6" x14ac:dyDescent="0.35">
      <c r="A131">
        <v>1996</v>
      </c>
      <c r="B131">
        <v>8</v>
      </c>
      <c r="C131">
        <v>39</v>
      </c>
      <c r="D131">
        <v>46</v>
      </c>
      <c r="E131">
        <v>12</v>
      </c>
      <c r="F131" t="s">
        <v>10</v>
      </c>
    </row>
    <row r="132" spans="1:6" x14ac:dyDescent="0.35">
      <c r="A132">
        <v>1997</v>
      </c>
      <c r="B132">
        <v>7</v>
      </c>
      <c r="C132">
        <v>41</v>
      </c>
      <c r="D132">
        <v>54</v>
      </c>
      <c r="E132">
        <v>11</v>
      </c>
      <c r="F132" t="s">
        <v>10</v>
      </c>
    </row>
    <row r="133" spans="1:6" x14ac:dyDescent="0.35">
      <c r="A133">
        <v>1998</v>
      </c>
      <c r="B133">
        <v>7</v>
      </c>
      <c r="C133">
        <v>46</v>
      </c>
      <c r="D133">
        <v>56</v>
      </c>
      <c r="E133">
        <v>14</v>
      </c>
      <c r="F133" t="s">
        <v>10</v>
      </c>
    </row>
    <row r="134" spans="1:6" x14ac:dyDescent="0.35">
      <c r="A134">
        <v>1999</v>
      </c>
      <c r="B134">
        <v>8</v>
      </c>
      <c r="C134">
        <v>38</v>
      </c>
      <c r="D134">
        <v>54</v>
      </c>
      <c r="E134">
        <v>8</v>
      </c>
      <c r="F134" t="s">
        <v>10</v>
      </c>
    </row>
    <row r="135" spans="1:6" x14ac:dyDescent="0.35">
      <c r="A135">
        <v>2000</v>
      </c>
      <c r="B135">
        <v>7</v>
      </c>
      <c r="C135">
        <v>42</v>
      </c>
      <c r="D135">
        <v>55</v>
      </c>
      <c r="E135">
        <v>10</v>
      </c>
      <c r="F135" t="s">
        <v>10</v>
      </c>
    </row>
    <row r="136" spans="1:6" x14ac:dyDescent="0.35">
      <c r="A136">
        <v>2001</v>
      </c>
      <c r="B136">
        <v>8</v>
      </c>
      <c r="C136">
        <v>37</v>
      </c>
      <c r="D136">
        <v>57</v>
      </c>
      <c r="E136">
        <v>12</v>
      </c>
      <c r="F136" t="s">
        <v>10</v>
      </c>
    </row>
    <row r="137" spans="1:6" x14ac:dyDescent="0.35">
      <c r="A137">
        <v>2002</v>
      </c>
      <c r="B137">
        <v>6</v>
      </c>
      <c r="C137">
        <v>41</v>
      </c>
      <c r="D137">
        <v>53</v>
      </c>
      <c r="E137">
        <v>10</v>
      </c>
      <c r="F137" t="s">
        <v>10</v>
      </c>
    </row>
    <row r="138" spans="1:6" x14ac:dyDescent="0.35">
      <c r="A138">
        <v>2003</v>
      </c>
      <c r="B138">
        <v>6</v>
      </c>
      <c r="C138">
        <v>40</v>
      </c>
      <c r="D138">
        <v>55</v>
      </c>
      <c r="E138">
        <v>8</v>
      </c>
      <c r="F138" t="s">
        <v>10</v>
      </c>
    </row>
    <row r="139" spans="1:6" x14ac:dyDescent="0.35">
      <c r="A139">
        <v>2004</v>
      </c>
      <c r="B139">
        <v>6</v>
      </c>
      <c r="C139">
        <v>42</v>
      </c>
      <c r="D139">
        <v>57</v>
      </c>
      <c r="E139">
        <v>12</v>
      </c>
      <c r="F139" t="s">
        <v>10</v>
      </c>
    </row>
    <row r="140" spans="1:6" x14ac:dyDescent="0.35">
      <c r="A140">
        <v>2005</v>
      </c>
      <c r="B140">
        <v>6</v>
      </c>
      <c r="C140">
        <v>46</v>
      </c>
      <c r="D140">
        <v>62</v>
      </c>
      <c r="E140">
        <v>13</v>
      </c>
      <c r="F140" t="s">
        <v>10</v>
      </c>
    </row>
    <row r="141" spans="1:6" x14ac:dyDescent="0.35">
      <c r="A141">
        <v>2006</v>
      </c>
      <c r="B141">
        <v>8</v>
      </c>
      <c r="C141">
        <v>38</v>
      </c>
      <c r="D141">
        <v>57</v>
      </c>
      <c r="E141">
        <v>12</v>
      </c>
      <c r="F141" t="s">
        <v>10</v>
      </c>
    </row>
    <row r="142" spans="1:6" x14ac:dyDescent="0.35">
      <c r="A142">
        <v>2007</v>
      </c>
      <c r="B142">
        <v>6</v>
      </c>
      <c r="C142">
        <v>44</v>
      </c>
      <c r="D142">
        <v>60</v>
      </c>
      <c r="E142">
        <v>12</v>
      </c>
      <c r="F142" t="s">
        <v>10</v>
      </c>
    </row>
    <row r="143" spans="1:6" x14ac:dyDescent="0.35">
      <c r="A143">
        <v>2008</v>
      </c>
      <c r="B143">
        <v>6</v>
      </c>
      <c r="C143">
        <v>40</v>
      </c>
      <c r="D143">
        <v>62</v>
      </c>
      <c r="E143">
        <v>10</v>
      </c>
      <c r="F143" t="s">
        <v>10</v>
      </c>
    </row>
    <row r="144" spans="1:6" x14ac:dyDescent="0.35">
      <c r="A144">
        <v>2009</v>
      </c>
      <c r="B144">
        <v>8</v>
      </c>
      <c r="C144">
        <v>38</v>
      </c>
      <c r="D144">
        <v>58</v>
      </c>
      <c r="E144">
        <v>8</v>
      </c>
      <c r="F144" t="s">
        <v>10</v>
      </c>
    </row>
    <row r="145" spans="1:6" x14ac:dyDescent="0.35">
      <c r="A145">
        <v>2010</v>
      </c>
      <c r="B145">
        <v>6</v>
      </c>
      <c r="C145">
        <v>41</v>
      </c>
      <c r="D145">
        <v>54</v>
      </c>
      <c r="E145">
        <v>9</v>
      </c>
      <c r="F145" t="s">
        <v>10</v>
      </c>
    </row>
    <row r="146" spans="1:6" x14ac:dyDescent="0.35">
      <c r="A146">
        <v>2011</v>
      </c>
      <c r="B146">
        <v>8</v>
      </c>
      <c r="C146">
        <v>40</v>
      </c>
      <c r="D146">
        <v>58</v>
      </c>
      <c r="E146">
        <v>9</v>
      </c>
      <c r="F146" t="s">
        <v>10</v>
      </c>
    </row>
    <row r="147" spans="1:6" x14ac:dyDescent="0.35">
      <c r="A147">
        <v>2012</v>
      </c>
      <c r="B147">
        <v>7</v>
      </c>
      <c r="C147">
        <v>43</v>
      </c>
      <c r="D147">
        <v>59</v>
      </c>
      <c r="E147">
        <v>9</v>
      </c>
      <c r="F147" t="s">
        <v>10</v>
      </c>
    </row>
    <row r="148" spans="1:6" x14ac:dyDescent="0.35">
      <c r="A148">
        <v>2013</v>
      </c>
      <c r="B148">
        <v>7</v>
      </c>
      <c r="C148">
        <v>44</v>
      </c>
      <c r="D148">
        <v>63</v>
      </c>
      <c r="E148">
        <v>11</v>
      </c>
      <c r="F148" t="s">
        <v>10</v>
      </c>
    </row>
    <row r="149" spans="1:6" x14ac:dyDescent="0.35">
      <c r="A149">
        <v>2014</v>
      </c>
      <c r="B149">
        <v>8</v>
      </c>
      <c r="C149">
        <v>42</v>
      </c>
      <c r="D149">
        <v>63</v>
      </c>
      <c r="E149">
        <v>10</v>
      </c>
      <c r="F149" t="s">
        <v>10</v>
      </c>
    </row>
    <row r="150" spans="1:6" x14ac:dyDescent="0.35">
      <c r="A150">
        <v>2015</v>
      </c>
      <c r="B150">
        <v>9</v>
      </c>
      <c r="C150">
        <v>42</v>
      </c>
      <c r="D150">
        <v>63</v>
      </c>
      <c r="E150">
        <v>13</v>
      </c>
      <c r="F150" t="s">
        <v>10</v>
      </c>
    </row>
    <row r="151" spans="1:6" x14ac:dyDescent="0.35">
      <c r="A151">
        <v>2016</v>
      </c>
      <c r="B151">
        <v>7</v>
      </c>
      <c r="C151">
        <v>42</v>
      </c>
      <c r="D151">
        <v>61</v>
      </c>
      <c r="E151">
        <v>12</v>
      </c>
      <c r="F151" t="s">
        <v>10</v>
      </c>
    </row>
    <row r="152" spans="1:6" x14ac:dyDescent="0.35">
      <c r="A152">
        <v>2017</v>
      </c>
      <c r="B152">
        <v>8</v>
      </c>
      <c r="C152">
        <v>42</v>
      </c>
      <c r="D152">
        <v>64</v>
      </c>
      <c r="E152">
        <v>14</v>
      </c>
      <c r="F152" t="s">
        <v>10</v>
      </c>
    </row>
    <row r="153" spans="1:6" x14ac:dyDescent="0.35">
      <c r="A153">
        <v>2018</v>
      </c>
      <c r="B153">
        <v>9</v>
      </c>
      <c r="C153">
        <v>42</v>
      </c>
      <c r="D153">
        <v>59</v>
      </c>
      <c r="E153">
        <v>14</v>
      </c>
      <c r="F153" t="s">
        <v>10</v>
      </c>
    </row>
    <row r="154" spans="1:6" x14ac:dyDescent="0.35">
      <c r="A154">
        <v>2019</v>
      </c>
      <c r="B154">
        <v>8</v>
      </c>
      <c r="C154">
        <v>43</v>
      </c>
      <c r="D154">
        <v>61</v>
      </c>
      <c r="E154">
        <v>14</v>
      </c>
      <c r="F154" t="s">
        <v>10</v>
      </c>
    </row>
    <row r="155" spans="1:6" x14ac:dyDescent="0.35">
      <c r="A155">
        <v>2020</v>
      </c>
      <c r="B155">
        <v>9</v>
      </c>
      <c r="C155">
        <v>42</v>
      </c>
      <c r="D155">
        <v>64</v>
      </c>
      <c r="E155">
        <v>15</v>
      </c>
      <c r="F155" t="s">
        <v>10</v>
      </c>
    </row>
    <row r="156" spans="1:6" x14ac:dyDescent="0.35">
      <c r="A156">
        <v>2021</v>
      </c>
      <c r="B156">
        <v>9</v>
      </c>
      <c r="C156">
        <v>42</v>
      </c>
      <c r="D156">
        <v>60</v>
      </c>
      <c r="E156">
        <v>17</v>
      </c>
      <c r="F156" t="s">
        <v>10</v>
      </c>
    </row>
    <row r="157" spans="1:6" x14ac:dyDescent="0.35">
      <c r="A157">
        <v>2022</v>
      </c>
      <c r="B157">
        <v>8</v>
      </c>
      <c r="C157">
        <v>40</v>
      </c>
      <c r="D157">
        <v>61</v>
      </c>
      <c r="E157">
        <v>16</v>
      </c>
      <c r="F157" t="s">
        <v>10</v>
      </c>
    </row>
    <row r="158" spans="1:6" x14ac:dyDescent="0.35">
      <c r="A158">
        <v>2023</v>
      </c>
      <c r="B158">
        <v>8</v>
      </c>
      <c r="C158">
        <v>36</v>
      </c>
      <c r="D158">
        <v>58</v>
      </c>
      <c r="E158">
        <v>14</v>
      </c>
      <c r="F158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18EB-F302-4703-A305-398331D51EA9}">
  <dimension ref="A1:AJ158"/>
  <sheetViews>
    <sheetView zoomScale="50" zoomScaleNormal="50" workbookViewId="0">
      <selection activeCell="G21" sqref="G21"/>
    </sheetView>
  </sheetViews>
  <sheetFormatPr defaultColWidth="8.81640625" defaultRowHeight="14.5" x14ac:dyDescent="0.35"/>
  <cols>
    <col min="6" max="6" width="14.1796875" customWidth="1"/>
    <col min="7" max="7" width="17.1796875" customWidth="1"/>
    <col min="8" max="8" width="13" style="2" bestFit="1" customWidth="1"/>
    <col min="9" max="9" width="6" style="2" bestFit="1" customWidth="1"/>
    <col min="10" max="21" width="8.81640625" style="2"/>
    <col min="22" max="22" width="5.453125" style="2" customWidth="1"/>
    <col min="23" max="36" width="8.81640625" style="2"/>
  </cols>
  <sheetData>
    <row r="1" spans="1:19" x14ac:dyDescent="0.35">
      <c r="A1" t="s">
        <v>1</v>
      </c>
      <c r="B1" t="s">
        <v>11</v>
      </c>
      <c r="C1" t="s">
        <v>3</v>
      </c>
      <c r="D1" t="s">
        <v>2</v>
      </c>
      <c r="E1" t="s">
        <v>12</v>
      </c>
      <c r="F1" t="s">
        <v>7</v>
      </c>
    </row>
    <row r="2" spans="1:19" x14ac:dyDescent="0.35">
      <c r="A2" s="3">
        <v>1999</v>
      </c>
      <c r="B2" s="3">
        <v>0</v>
      </c>
      <c r="C2" s="3">
        <v>16</v>
      </c>
      <c r="D2" s="3">
        <v>7</v>
      </c>
      <c r="E2" s="3">
        <v>3</v>
      </c>
      <c r="F2" s="3" t="s">
        <v>14</v>
      </c>
      <c r="G2">
        <f>MIN(A2:A158)</f>
        <v>1967</v>
      </c>
      <c r="J2" s="9" t="s">
        <v>17</v>
      </c>
      <c r="K2" s="9"/>
      <c r="L2" s="9"/>
      <c r="M2" s="9"/>
      <c r="N2" s="9"/>
      <c r="O2" s="9"/>
      <c r="P2" s="9"/>
      <c r="Q2" s="9"/>
      <c r="R2" s="9"/>
      <c r="S2" s="9"/>
    </row>
    <row r="3" spans="1:19" x14ac:dyDescent="0.35">
      <c r="A3" s="3">
        <v>2000</v>
      </c>
      <c r="B3" s="3">
        <v>0</v>
      </c>
      <c r="C3" s="3">
        <v>18</v>
      </c>
      <c r="D3" s="3">
        <v>7</v>
      </c>
      <c r="E3" s="3">
        <v>1</v>
      </c>
      <c r="F3" s="3" t="s">
        <v>14</v>
      </c>
      <c r="G3">
        <f>MAX(A2:A146)</f>
        <v>2023</v>
      </c>
    </row>
    <row r="4" spans="1:19" x14ac:dyDescent="0.35">
      <c r="A4" s="3">
        <v>2001</v>
      </c>
      <c r="B4" s="3">
        <v>1</v>
      </c>
      <c r="C4" s="3">
        <v>20</v>
      </c>
      <c r="D4" s="3">
        <v>13</v>
      </c>
      <c r="E4" s="3">
        <v>2</v>
      </c>
      <c r="F4" s="3" t="s">
        <v>14</v>
      </c>
    </row>
    <row r="5" spans="1:19" x14ac:dyDescent="0.35">
      <c r="A5" s="3">
        <v>2002</v>
      </c>
      <c r="B5" s="3">
        <v>1</v>
      </c>
      <c r="C5" s="3">
        <v>20</v>
      </c>
      <c r="D5" s="3">
        <v>12</v>
      </c>
      <c r="E5" s="3">
        <v>2</v>
      </c>
      <c r="F5" s="3" t="s">
        <v>14</v>
      </c>
    </row>
    <row r="6" spans="1:19" x14ac:dyDescent="0.35">
      <c r="A6" s="3">
        <v>2003</v>
      </c>
      <c r="B6" s="3">
        <v>2</v>
      </c>
      <c r="C6" s="3">
        <v>17</v>
      </c>
      <c r="D6" s="3">
        <v>9</v>
      </c>
      <c r="E6" s="3">
        <v>3</v>
      </c>
      <c r="F6" s="3" t="s">
        <v>14</v>
      </c>
    </row>
    <row r="7" spans="1:19" x14ac:dyDescent="0.35">
      <c r="A7" s="3">
        <v>2004</v>
      </c>
      <c r="B7" s="3">
        <v>0</v>
      </c>
      <c r="C7" s="3">
        <v>18</v>
      </c>
      <c r="D7" s="3">
        <v>16</v>
      </c>
      <c r="E7" s="3">
        <v>3</v>
      </c>
      <c r="F7" s="3" t="s">
        <v>14</v>
      </c>
    </row>
    <row r="8" spans="1:19" x14ac:dyDescent="0.35">
      <c r="A8" s="3">
        <v>2005</v>
      </c>
      <c r="B8" s="3">
        <v>2</v>
      </c>
      <c r="C8" s="3">
        <v>16</v>
      </c>
      <c r="D8" s="3">
        <v>12</v>
      </c>
      <c r="E8" s="3">
        <v>3</v>
      </c>
      <c r="F8" s="3" t="s">
        <v>14</v>
      </c>
    </row>
    <row r="9" spans="1:19" x14ac:dyDescent="0.35">
      <c r="A9" s="3">
        <v>2006</v>
      </c>
      <c r="B9" s="3">
        <v>1</v>
      </c>
      <c r="C9" s="3">
        <v>20</v>
      </c>
      <c r="D9" s="3">
        <v>14</v>
      </c>
      <c r="E9" s="3">
        <v>3</v>
      </c>
      <c r="F9" s="3" t="s">
        <v>14</v>
      </c>
    </row>
    <row r="10" spans="1:19" x14ac:dyDescent="0.35">
      <c r="A10" s="3">
        <v>2007</v>
      </c>
      <c r="B10" s="3">
        <v>2</v>
      </c>
      <c r="C10" s="3">
        <v>21</v>
      </c>
      <c r="D10" s="3">
        <v>17</v>
      </c>
      <c r="E10" s="3">
        <v>2</v>
      </c>
      <c r="F10" s="3" t="s">
        <v>14</v>
      </c>
    </row>
    <row r="11" spans="1:19" x14ac:dyDescent="0.35">
      <c r="A11" s="3">
        <v>2008</v>
      </c>
      <c r="B11" s="3">
        <v>0</v>
      </c>
      <c r="C11" s="3">
        <v>21</v>
      </c>
      <c r="D11" s="3">
        <v>14</v>
      </c>
      <c r="E11" s="3">
        <v>4</v>
      </c>
      <c r="F11" s="3" t="s">
        <v>14</v>
      </c>
    </row>
    <row r="12" spans="1:19" x14ac:dyDescent="0.35">
      <c r="A12" s="3">
        <v>2009</v>
      </c>
      <c r="B12" s="3">
        <v>0</v>
      </c>
      <c r="C12" s="3">
        <v>17</v>
      </c>
      <c r="D12" s="3">
        <v>13</v>
      </c>
      <c r="E12" s="3">
        <v>4</v>
      </c>
      <c r="F12" s="3" t="s">
        <v>14</v>
      </c>
    </row>
    <row r="13" spans="1:19" x14ac:dyDescent="0.35">
      <c r="A13" s="3">
        <v>2010</v>
      </c>
      <c r="B13" s="3">
        <v>0</v>
      </c>
      <c r="C13" s="3">
        <v>19</v>
      </c>
      <c r="D13" s="3">
        <v>14</v>
      </c>
      <c r="E13" s="3">
        <v>5</v>
      </c>
      <c r="F13" s="3" t="s">
        <v>14</v>
      </c>
    </row>
    <row r="14" spans="1:19" x14ac:dyDescent="0.35">
      <c r="A14" s="3">
        <v>2011</v>
      </c>
      <c r="B14" s="3">
        <v>1</v>
      </c>
      <c r="C14" s="3">
        <v>19</v>
      </c>
      <c r="D14" s="3">
        <v>16</v>
      </c>
      <c r="E14" s="3">
        <v>2</v>
      </c>
      <c r="F14" s="3" t="s">
        <v>14</v>
      </c>
    </row>
    <row r="15" spans="1:19" x14ac:dyDescent="0.35">
      <c r="A15" s="3">
        <v>2012</v>
      </c>
      <c r="B15" s="3">
        <v>0</v>
      </c>
      <c r="C15" s="3">
        <v>21</v>
      </c>
      <c r="D15" s="3">
        <v>11</v>
      </c>
      <c r="E15" s="3">
        <v>6</v>
      </c>
      <c r="F15" s="3" t="s">
        <v>14</v>
      </c>
    </row>
    <row r="16" spans="1:19" x14ac:dyDescent="0.35">
      <c r="A16" s="3">
        <v>2013</v>
      </c>
      <c r="B16" s="3">
        <v>0</v>
      </c>
      <c r="C16" s="3">
        <v>23</v>
      </c>
      <c r="D16" s="3">
        <v>15</v>
      </c>
      <c r="E16" s="3">
        <v>4</v>
      </c>
      <c r="F16" s="3" t="s">
        <v>14</v>
      </c>
    </row>
    <row r="17" spans="1:7" x14ac:dyDescent="0.35">
      <c r="A17" s="3">
        <v>2014</v>
      </c>
      <c r="B17" s="3">
        <v>0</v>
      </c>
      <c r="C17" s="3">
        <v>24</v>
      </c>
      <c r="D17" s="3">
        <v>22</v>
      </c>
      <c r="E17" s="3">
        <v>5</v>
      </c>
      <c r="F17" s="3" t="s">
        <v>14</v>
      </c>
    </row>
    <row r="18" spans="1:7" x14ac:dyDescent="0.35">
      <c r="A18" s="3">
        <v>2015</v>
      </c>
      <c r="B18" s="3">
        <v>1</v>
      </c>
      <c r="C18" s="3">
        <v>21</v>
      </c>
      <c r="D18" s="3">
        <v>15</v>
      </c>
      <c r="E18" s="3">
        <v>6</v>
      </c>
      <c r="F18" s="3" t="s">
        <v>14</v>
      </c>
    </row>
    <row r="19" spans="1:7" x14ac:dyDescent="0.35">
      <c r="A19" s="3">
        <v>2016</v>
      </c>
      <c r="B19" s="3">
        <v>0</v>
      </c>
      <c r="C19" s="3">
        <v>20</v>
      </c>
      <c r="D19" s="3">
        <v>16</v>
      </c>
      <c r="E19" s="3">
        <v>5</v>
      </c>
      <c r="F19" s="3" t="s">
        <v>14</v>
      </c>
    </row>
    <row r="20" spans="1:7" x14ac:dyDescent="0.35">
      <c r="A20" s="3">
        <v>2017</v>
      </c>
      <c r="B20" s="3">
        <v>1</v>
      </c>
      <c r="C20" s="3">
        <v>22</v>
      </c>
      <c r="D20" s="3">
        <v>19</v>
      </c>
      <c r="E20" s="3">
        <v>8</v>
      </c>
      <c r="F20" s="3" t="s">
        <v>14</v>
      </c>
    </row>
    <row r="21" spans="1:7" x14ac:dyDescent="0.35">
      <c r="A21" s="3">
        <v>2018</v>
      </c>
      <c r="B21" s="3">
        <v>1</v>
      </c>
      <c r="C21" s="3">
        <v>23</v>
      </c>
      <c r="D21" s="3">
        <v>15</v>
      </c>
      <c r="E21" s="3">
        <v>6</v>
      </c>
      <c r="F21" s="3" t="s">
        <v>14</v>
      </c>
    </row>
    <row r="22" spans="1:7" x14ac:dyDescent="0.35">
      <c r="A22" s="3">
        <v>2019</v>
      </c>
      <c r="B22" s="3">
        <v>1</v>
      </c>
      <c r="C22" s="3">
        <v>24</v>
      </c>
      <c r="D22" s="3">
        <v>17</v>
      </c>
      <c r="E22" s="3">
        <v>10</v>
      </c>
      <c r="F22" s="3" t="s">
        <v>14</v>
      </c>
    </row>
    <row r="23" spans="1:7" x14ac:dyDescent="0.35">
      <c r="A23" s="3">
        <v>2020</v>
      </c>
      <c r="B23" s="3">
        <v>1</v>
      </c>
      <c r="C23" s="3">
        <v>23</v>
      </c>
      <c r="D23" s="3">
        <v>18</v>
      </c>
      <c r="E23" s="3">
        <v>6</v>
      </c>
      <c r="F23" s="3" t="s">
        <v>14</v>
      </c>
    </row>
    <row r="24" spans="1:7" x14ac:dyDescent="0.35">
      <c r="A24" s="3">
        <v>2021</v>
      </c>
      <c r="B24" s="3">
        <v>1</v>
      </c>
      <c r="C24" s="3">
        <v>24</v>
      </c>
      <c r="D24" s="3">
        <v>20</v>
      </c>
      <c r="E24" s="3">
        <v>5</v>
      </c>
      <c r="F24" s="3" t="s">
        <v>14</v>
      </c>
    </row>
    <row r="25" spans="1:7" x14ac:dyDescent="0.35">
      <c r="A25" s="3">
        <v>2022</v>
      </c>
      <c r="B25" s="3">
        <v>2</v>
      </c>
      <c r="C25" s="3">
        <v>23</v>
      </c>
      <c r="D25" s="3">
        <v>19</v>
      </c>
      <c r="E25" s="3">
        <v>8</v>
      </c>
      <c r="F25" s="3" t="s">
        <v>14</v>
      </c>
    </row>
    <row r="26" spans="1:7" x14ac:dyDescent="0.35">
      <c r="A26" s="3">
        <v>2023</v>
      </c>
      <c r="B26" s="3">
        <v>2</v>
      </c>
      <c r="C26" s="3">
        <v>22</v>
      </c>
      <c r="D26" s="3">
        <v>23</v>
      </c>
      <c r="E26" s="3">
        <v>6</v>
      </c>
      <c r="F26" s="3" t="s">
        <v>14</v>
      </c>
      <c r="G26">
        <f>MAX(B2:E26)</f>
        <v>24</v>
      </c>
    </row>
    <row r="27" spans="1:7" x14ac:dyDescent="0.35">
      <c r="A27" s="1">
        <v>1997</v>
      </c>
      <c r="B27" s="1">
        <v>6</v>
      </c>
      <c r="C27" s="1">
        <v>13</v>
      </c>
      <c r="D27" s="1">
        <v>57</v>
      </c>
      <c r="E27" s="1">
        <v>17</v>
      </c>
      <c r="F27" s="1" t="s">
        <v>8</v>
      </c>
    </row>
    <row r="28" spans="1:7" x14ac:dyDescent="0.35">
      <c r="A28" s="1">
        <v>1998</v>
      </c>
      <c r="B28" s="1">
        <v>4</v>
      </c>
      <c r="C28" s="1">
        <v>12</v>
      </c>
      <c r="D28" s="1">
        <v>58</v>
      </c>
      <c r="E28" s="1">
        <v>15</v>
      </c>
      <c r="F28" s="1" t="s">
        <v>8</v>
      </c>
    </row>
    <row r="29" spans="1:7" x14ac:dyDescent="0.35">
      <c r="A29" s="1">
        <v>1999</v>
      </c>
      <c r="B29" s="1">
        <v>8</v>
      </c>
      <c r="C29" s="1">
        <v>10</v>
      </c>
      <c r="D29" s="1">
        <v>58</v>
      </c>
      <c r="E29" s="1">
        <v>19</v>
      </c>
      <c r="F29" s="1" t="s">
        <v>8</v>
      </c>
    </row>
    <row r="30" spans="1:7" x14ac:dyDescent="0.35">
      <c r="A30" s="1">
        <v>2000</v>
      </c>
      <c r="B30" s="1">
        <v>8</v>
      </c>
      <c r="C30" s="1">
        <v>12</v>
      </c>
      <c r="D30" s="1">
        <v>53</v>
      </c>
      <c r="E30" s="1">
        <v>13</v>
      </c>
      <c r="F30" s="1" t="s">
        <v>8</v>
      </c>
    </row>
    <row r="31" spans="1:7" x14ac:dyDescent="0.35">
      <c r="A31" s="1">
        <v>2001</v>
      </c>
      <c r="B31" s="1">
        <v>12</v>
      </c>
      <c r="C31" s="1">
        <v>12</v>
      </c>
      <c r="D31" s="1">
        <v>69</v>
      </c>
      <c r="E31" s="1">
        <v>44</v>
      </c>
      <c r="F31" s="1" t="s">
        <v>8</v>
      </c>
    </row>
    <row r="32" spans="1:7" x14ac:dyDescent="0.35">
      <c r="A32" s="1">
        <v>2002</v>
      </c>
      <c r="B32" s="1">
        <v>11</v>
      </c>
      <c r="C32" s="1">
        <v>11</v>
      </c>
      <c r="D32" s="1">
        <v>73</v>
      </c>
      <c r="E32" s="1">
        <v>58</v>
      </c>
      <c r="F32" s="1" t="s">
        <v>8</v>
      </c>
    </row>
    <row r="33" spans="1:6" x14ac:dyDescent="0.35">
      <c r="A33" s="1">
        <v>2003</v>
      </c>
      <c r="B33" s="1">
        <v>11</v>
      </c>
      <c r="C33" s="1">
        <v>12</v>
      </c>
      <c r="D33" s="1">
        <v>64</v>
      </c>
      <c r="E33" s="1">
        <v>39</v>
      </c>
      <c r="F33" s="1" t="s">
        <v>8</v>
      </c>
    </row>
    <row r="34" spans="1:6" x14ac:dyDescent="0.35">
      <c r="A34" s="1">
        <v>2004</v>
      </c>
      <c r="B34" s="1">
        <v>10</v>
      </c>
      <c r="C34" s="1">
        <v>11</v>
      </c>
      <c r="D34" s="1">
        <v>67</v>
      </c>
      <c r="E34" s="1">
        <v>43</v>
      </c>
      <c r="F34" s="1" t="s">
        <v>8</v>
      </c>
    </row>
    <row r="35" spans="1:6" x14ac:dyDescent="0.35">
      <c r="A35" s="1">
        <v>2005</v>
      </c>
      <c r="B35" s="1">
        <v>14</v>
      </c>
      <c r="C35" s="1">
        <v>13</v>
      </c>
      <c r="D35" s="1">
        <v>71</v>
      </c>
      <c r="E35" s="1">
        <v>67</v>
      </c>
      <c r="F35" s="1" t="s">
        <v>8</v>
      </c>
    </row>
    <row r="36" spans="1:6" x14ac:dyDescent="0.35">
      <c r="A36" s="1">
        <v>2006</v>
      </c>
      <c r="B36" s="1">
        <v>17</v>
      </c>
      <c r="C36" s="1">
        <v>12</v>
      </c>
      <c r="D36" s="1">
        <v>71</v>
      </c>
      <c r="E36" s="1">
        <v>67</v>
      </c>
      <c r="F36" s="1" t="s">
        <v>8</v>
      </c>
    </row>
    <row r="37" spans="1:6" x14ac:dyDescent="0.35">
      <c r="A37" s="1">
        <v>2007</v>
      </c>
      <c r="B37" s="1">
        <v>14</v>
      </c>
      <c r="C37" s="1">
        <v>12</v>
      </c>
      <c r="D37" s="1">
        <v>75</v>
      </c>
      <c r="E37" s="1">
        <v>67</v>
      </c>
      <c r="F37" s="1" t="s">
        <v>8</v>
      </c>
    </row>
    <row r="38" spans="1:6" x14ac:dyDescent="0.35">
      <c r="A38" s="1">
        <v>2008</v>
      </c>
      <c r="B38" s="1">
        <v>13</v>
      </c>
      <c r="C38" s="1">
        <v>12</v>
      </c>
      <c r="D38" s="1">
        <v>71</v>
      </c>
      <c r="E38" s="1">
        <v>65</v>
      </c>
      <c r="F38" s="1" t="s">
        <v>8</v>
      </c>
    </row>
    <row r="39" spans="1:6" x14ac:dyDescent="0.35">
      <c r="A39" s="1">
        <v>2009</v>
      </c>
      <c r="B39" s="1">
        <v>12</v>
      </c>
      <c r="C39" s="1">
        <v>13</v>
      </c>
      <c r="D39" s="1">
        <v>73</v>
      </c>
      <c r="E39" s="1">
        <v>63</v>
      </c>
      <c r="F39" s="1" t="s">
        <v>8</v>
      </c>
    </row>
    <row r="40" spans="1:6" x14ac:dyDescent="0.35">
      <c r="A40" s="1">
        <v>2010</v>
      </c>
      <c r="B40" s="1">
        <v>16</v>
      </c>
      <c r="C40" s="1">
        <v>13</v>
      </c>
      <c r="D40" s="1">
        <v>71</v>
      </c>
      <c r="E40" s="1">
        <v>62</v>
      </c>
      <c r="F40" s="1" t="s">
        <v>8</v>
      </c>
    </row>
    <row r="41" spans="1:6" x14ac:dyDescent="0.35">
      <c r="A41" s="1">
        <v>2011</v>
      </c>
      <c r="B41" s="1">
        <v>15</v>
      </c>
      <c r="C41" s="1">
        <v>13</v>
      </c>
      <c r="D41" s="1">
        <v>73</v>
      </c>
      <c r="E41" s="1">
        <v>74</v>
      </c>
      <c r="F41" s="1" t="s">
        <v>8</v>
      </c>
    </row>
    <row r="42" spans="1:6" x14ac:dyDescent="0.35">
      <c r="A42" s="1">
        <v>2012</v>
      </c>
      <c r="B42" s="1">
        <v>13</v>
      </c>
      <c r="C42" s="1">
        <v>8</v>
      </c>
      <c r="D42" s="1">
        <v>65</v>
      </c>
      <c r="E42" s="1">
        <v>49</v>
      </c>
      <c r="F42" s="1" t="s">
        <v>8</v>
      </c>
    </row>
    <row r="43" spans="1:6" x14ac:dyDescent="0.35">
      <c r="A43" s="1">
        <v>2013</v>
      </c>
      <c r="B43" s="1">
        <v>16</v>
      </c>
      <c r="C43" s="1">
        <v>17</v>
      </c>
      <c r="D43" s="1">
        <v>79</v>
      </c>
      <c r="E43" s="1">
        <v>72</v>
      </c>
      <c r="F43" s="1" t="s">
        <v>8</v>
      </c>
    </row>
    <row r="44" spans="1:6" x14ac:dyDescent="0.35">
      <c r="A44" s="1">
        <v>2014</v>
      </c>
      <c r="B44" s="1">
        <v>16</v>
      </c>
      <c r="C44" s="1">
        <v>16</v>
      </c>
      <c r="D44" s="1">
        <v>70</v>
      </c>
      <c r="E44" s="1">
        <v>68</v>
      </c>
      <c r="F44" s="1" t="s">
        <v>8</v>
      </c>
    </row>
    <row r="45" spans="1:6" x14ac:dyDescent="0.35">
      <c r="A45" s="1">
        <v>2015</v>
      </c>
      <c r="B45" s="1">
        <v>15</v>
      </c>
      <c r="C45" s="1">
        <v>16</v>
      </c>
      <c r="D45" s="1">
        <v>69</v>
      </c>
      <c r="E45" s="1">
        <v>68</v>
      </c>
      <c r="F45" s="1" t="s">
        <v>8</v>
      </c>
    </row>
    <row r="46" spans="1:6" x14ac:dyDescent="0.35">
      <c r="A46" s="1">
        <v>2016</v>
      </c>
      <c r="B46" s="1">
        <v>17</v>
      </c>
      <c r="C46" s="1">
        <v>12</v>
      </c>
      <c r="D46" s="1">
        <v>70</v>
      </c>
      <c r="E46" s="1">
        <v>63</v>
      </c>
      <c r="F46" s="1" t="s">
        <v>8</v>
      </c>
    </row>
    <row r="47" spans="1:6" x14ac:dyDescent="0.35">
      <c r="A47" s="1">
        <v>2017</v>
      </c>
      <c r="B47" s="1">
        <v>16</v>
      </c>
      <c r="C47" s="1">
        <v>9</v>
      </c>
      <c r="D47" s="1">
        <v>70</v>
      </c>
      <c r="E47" s="1">
        <v>62</v>
      </c>
      <c r="F47" s="1" t="s">
        <v>8</v>
      </c>
    </row>
    <row r="48" spans="1:6" x14ac:dyDescent="0.35">
      <c r="A48" s="1">
        <v>2018</v>
      </c>
      <c r="B48" s="1">
        <v>15</v>
      </c>
      <c r="C48" s="1">
        <v>15</v>
      </c>
      <c r="D48" s="1">
        <v>70</v>
      </c>
      <c r="E48" s="1">
        <v>61</v>
      </c>
      <c r="F48" s="1" t="s">
        <v>8</v>
      </c>
    </row>
    <row r="49" spans="1:7" x14ac:dyDescent="0.35">
      <c r="A49" s="1">
        <v>2019</v>
      </c>
      <c r="B49" s="1">
        <v>14</v>
      </c>
      <c r="C49" s="1">
        <v>14</v>
      </c>
      <c r="D49" s="1">
        <v>74</v>
      </c>
      <c r="E49" s="1">
        <v>52</v>
      </c>
      <c r="F49" s="1" t="s">
        <v>8</v>
      </c>
    </row>
    <row r="50" spans="1:7" x14ac:dyDescent="0.35">
      <c r="A50" s="1">
        <v>2020</v>
      </c>
      <c r="B50" s="1">
        <v>13</v>
      </c>
      <c r="C50" s="1">
        <v>11</v>
      </c>
      <c r="D50" s="1">
        <v>65</v>
      </c>
      <c r="E50" s="1">
        <v>34</v>
      </c>
      <c r="F50" s="1" t="s">
        <v>8</v>
      </c>
    </row>
    <row r="51" spans="1:7" x14ac:dyDescent="0.35">
      <c r="A51" s="1">
        <v>2021</v>
      </c>
      <c r="B51" s="1">
        <v>16</v>
      </c>
      <c r="C51" s="1">
        <v>16</v>
      </c>
      <c r="D51" s="1">
        <v>75</v>
      </c>
      <c r="E51" s="1">
        <v>59</v>
      </c>
      <c r="F51" s="1" t="s">
        <v>8</v>
      </c>
    </row>
    <row r="52" spans="1:7" x14ac:dyDescent="0.35">
      <c r="A52" s="1">
        <v>2022</v>
      </c>
      <c r="B52" s="1">
        <v>14</v>
      </c>
      <c r="C52" s="1">
        <v>11</v>
      </c>
      <c r="D52" s="1">
        <v>69</v>
      </c>
      <c r="E52" s="1">
        <v>48</v>
      </c>
      <c r="F52" s="1" t="s">
        <v>8</v>
      </c>
    </row>
    <row r="53" spans="1:7" x14ac:dyDescent="0.35">
      <c r="A53" s="1">
        <v>2023</v>
      </c>
      <c r="B53" s="1">
        <v>10</v>
      </c>
      <c r="C53" s="1">
        <v>11</v>
      </c>
      <c r="D53" s="1">
        <v>65</v>
      </c>
      <c r="E53" s="1">
        <v>25</v>
      </c>
      <c r="F53" s="1" t="s">
        <v>8</v>
      </c>
      <c r="G53">
        <f>MAX(B27:E53)</f>
        <v>79</v>
      </c>
    </row>
    <row r="54" spans="1:7" x14ac:dyDescent="0.35">
      <c r="A54" s="4">
        <v>1971</v>
      </c>
      <c r="B54" s="4">
        <v>0</v>
      </c>
      <c r="C54" s="4">
        <v>6</v>
      </c>
      <c r="D54" s="4">
        <v>9</v>
      </c>
      <c r="E54" s="4">
        <v>2</v>
      </c>
      <c r="F54" s="4" t="s">
        <v>9</v>
      </c>
    </row>
    <row r="55" spans="1:7" x14ac:dyDescent="0.35">
      <c r="A55" s="4">
        <v>1972</v>
      </c>
      <c r="B55" s="4">
        <v>1</v>
      </c>
      <c r="C55" s="4">
        <v>11</v>
      </c>
      <c r="D55" s="4">
        <v>10</v>
      </c>
      <c r="E55" s="4">
        <v>1</v>
      </c>
      <c r="F55" s="4" t="s">
        <v>9</v>
      </c>
    </row>
    <row r="56" spans="1:7" x14ac:dyDescent="0.35">
      <c r="A56" s="4">
        <v>1973</v>
      </c>
      <c r="B56" s="4">
        <v>0</v>
      </c>
      <c r="C56" s="4">
        <v>12</v>
      </c>
      <c r="D56" s="4">
        <v>11</v>
      </c>
      <c r="E56" s="4">
        <v>3</v>
      </c>
      <c r="F56" s="4" t="s">
        <v>9</v>
      </c>
    </row>
    <row r="57" spans="1:7" x14ac:dyDescent="0.35">
      <c r="A57" s="4">
        <v>1977</v>
      </c>
      <c r="B57" s="4">
        <v>0</v>
      </c>
      <c r="C57" s="4">
        <v>11</v>
      </c>
      <c r="D57" s="4">
        <v>11</v>
      </c>
      <c r="E57" s="4">
        <v>2</v>
      </c>
      <c r="F57" s="4" t="s">
        <v>9</v>
      </c>
    </row>
    <row r="58" spans="1:7" x14ac:dyDescent="0.35">
      <c r="A58" s="4">
        <v>1978</v>
      </c>
      <c r="B58" s="4">
        <v>1</v>
      </c>
      <c r="C58" s="4">
        <v>7</v>
      </c>
      <c r="D58" s="4">
        <v>5</v>
      </c>
      <c r="E58" s="4">
        <v>0</v>
      </c>
      <c r="F58" s="4" t="s">
        <v>9</v>
      </c>
    </row>
    <row r="59" spans="1:7" x14ac:dyDescent="0.35">
      <c r="A59" s="4">
        <v>1979</v>
      </c>
      <c r="B59" s="4">
        <v>1</v>
      </c>
      <c r="C59" s="4">
        <v>16</v>
      </c>
      <c r="D59" s="4">
        <v>10</v>
      </c>
      <c r="E59" s="4">
        <v>2</v>
      </c>
      <c r="F59" s="4" t="s">
        <v>9</v>
      </c>
    </row>
    <row r="60" spans="1:7" x14ac:dyDescent="0.35">
      <c r="A60" s="4">
        <v>1980</v>
      </c>
      <c r="B60" s="4">
        <v>3</v>
      </c>
      <c r="C60" s="4">
        <v>21</v>
      </c>
      <c r="D60" s="4">
        <v>17</v>
      </c>
      <c r="E60" s="4">
        <v>4</v>
      </c>
      <c r="F60" s="4" t="s">
        <v>9</v>
      </c>
    </row>
    <row r="61" spans="1:7" x14ac:dyDescent="0.35">
      <c r="A61" s="4">
        <v>1982</v>
      </c>
      <c r="B61" s="4">
        <v>2</v>
      </c>
      <c r="C61" s="4">
        <v>19</v>
      </c>
      <c r="D61" s="4">
        <v>13</v>
      </c>
      <c r="E61" s="4">
        <v>2</v>
      </c>
      <c r="F61" s="4" t="s">
        <v>9</v>
      </c>
    </row>
    <row r="62" spans="1:7" x14ac:dyDescent="0.35">
      <c r="A62" s="4">
        <v>1983</v>
      </c>
      <c r="B62" s="4">
        <v>2</v>
      </c>
      <c r="C62" s="4">
        <v>22</v>
      </c>
      <c r="D62" s="4">
        <v>15</v>
      </c>
      <c r="E62" s="4">
        <v>2</v>
      </c>
      <c r="F62" s="4" t="s">
        <v>9</v>
      </c>
    </row>
    <row r="63" spans="1:7" x14ac:dyDescent="0.35">
      <c r="A63" s="4">
        <v>1984</v>
      </c>
      <c r="B63" s="4">
        <v>3</v>
      </c>
      <c r="C63" s="4">
        <v>21</v>
      </c>
      <c r="D63" s="4">
        <v>21</v>
      </c>
      <c r="E63" s="4">
        <v>2</v>
      </c>
      <c r="F63" s="4" t="s">
        <v>9</v>
      </c>
    </row>
    <row r="64" spans="1:7" x14ac:dyDescent="0.35">
      <c r="A64" s="4">
        <v>1985</v>
      </c>
      <c r="B64" s="4">
        <v>7</v>
      </c>
      <c r="C64" s="4">
        <v>29</v>
      </c>
      <c r="D64" s="4">
        <v>29</v>
      </c>
      <c r="E64" s="4">
        <v>12</v>
      </c>
      <c r="F64" s="4" t="s">
        <v>9</v>
      </c>
    </row>
    <row r="65" spans="1:6" x14ac:dyDescent="0.35">
      <c r="A65" s="4">
        <v>1986</v>
      </c>
      <c r="B65" s="4">
        <v>4</v>
      </c>
      <c r="C65" s="4">
        <v>27</v>
      </c>
      <c r="D65" s="4">
        <v>30</v>
      </c>
      <c r="E65" s="4">
        <v>7</v>
      </c>
      <c r="F65" s="4" t="s">
        <v>9</v>
      </c>
    </row>
    <row r="66" spans="1:6" x14ac:dyDescent="0.35">
      <c r="A66" s="4">
        <v>1987</v>
      </c>
      <c r="B66" s="4">
        <v>3</v>
      </c>
      <c r="C66" s="4">
        <v>27</v>
      </c>
      <c r="D66" s="4">
        <v>31</v>
      </c>
      <c r="E66" s="4">
        <v>3</v>
      </c>
      <c r="F66" s="4" t="s">
        <v>9</v>
      </c>
    </row>
    <row r="67" spans="1:6" x14ac:dyDescent="0.35">
      <c r="A67" s="4">
        <v>1988</v>
      </c>
      <c r="B67" s="4">
        <v>3</v>
      </c>
      <c r="C67" s="4">
        <v>27</v>
      </c>
      <c r="D67" s="4">
        <v>29</v>
      </c>
      <c r="E67" s="4">
        <v>5</v>
      </c>
      <c r="F67" s="4" t="s">
        <v>9</v>
      </c>
    </row>
    <row r="68" spans="1:6" x14ac:dyDescent="0.35">
      <c r="A68" s="4">
        <v>1989</v>
      </c>
      <c r="B68" s="4">
        <v>4</v>
      </c>
      <c r="C68" s="4">
        <v>26</v>
      </c>
      <c r="D68" s="4">
        <v>30</v>
      </c>
      <c r="E68" s="4">
        <v>2</v>
      </c>
      <c r="F68" s="4" t="s">
        <v>9</v>
      </c>
    </row>
    <row r="69" spans="1:6" x14ac:dyDescent="0.35">
      <c r="A69" s="4">
        <v>1990</v>
      </c>
      <c r="B69" s="4">
        <v>3</v>
      </c>
      <c r="C69" s="4">
        <v>26</v>
      </c>
      <c r="D69" s="4">
        <v>30</v>
      </c>
      <c r="E69" s="4">
        <v>4</v>
      </c>
      <c r="F69" s="4" t="s">
        <v>9</v>
      </c>
    </row>
    <row r="70" spans="1:6" x14ac:dyDescent="0.35">
      <c r="A70" s="4">
        <v>1991</v>
      </c>
      <c r="B70" s="4">
        <v>4</v>
      </c>
      <c r="C70" s="4">
        <v>27</v>
      </c>
      <c r="D70" s="4">
        <v>31</v>
      </c>
      <c r="E70" s="4">
        <v>7</v>
      </c>
      <c r="F70" s="4" t="s">
        <v>9</v>
      </c>
    </row>
    <row r="71" spans="1:6" x14ac:dyDescent="0.35">
      <c r="A71" s="4">
        <v>1992</v>
      </c>
      <c r="B71" s="4">
        <v>4</v>
      </c>
      <c r="C71" s="4">
        <v>28</v>
      </c>
      <c r="D71" s="4">
        <v>31</v>
      </c>
      <c r="E71" s="4">
        <v>6</v>
      </c>
      <c r="F71" s="4" t="s">
        <v>9</v>
      </c>
    </row>
    <row r="72" spans="1:6" x14ac:dyDescent="0.35">
      <c r="A72" s="4">
        <v>1993</v>
      </c>
      <c r="B72" s="4">
        <v>5</v>
      </c>
      <c r="C72" s="4">
        <v>27</v>
      </c>
      <c r="D72" s="4">
        <v>34</v>
      </c>
      <c r="E72" s="4">
        <v>4</v>
      </c>
      <c r="F72" s="4" t="s">
        <v>9</v>
      </c>
    </row>
    <row r="73" spans="1:6" x14ac:dyDescent="0.35">
      <c r="A73" s="4">
        <v>1994</v>
      </c>
      <c r="B73" s="4">
        <v>5</v>
      </c>
      <c r="C73" s="4">
        <v>25</v>
      </c>
      <c r="D73" s="4">
        <v>35</v>
      </c>
      <c r="E73" s="4">
        <v>3</v>
      </c>
      <c r="F73" s="4" t="s">
        <v>9</v>
      </c>
    </row>
    <row r="74" spans="1:6" x14ac:dyDescent="0.35">
      <c r="A74" s="4">
        <v>1995</v>
      </c>
      <c r="B74" s="4">
        <v>5</v>
      </c>
      <c r="C74" s="4">
        <v>22</v>
      </c>
      <c r="D74" s="4">
        <v>27</v>
      </c>
      <c r="E74" s="4">
        <v>4</v>
      </c>
      <c r="F74" s="4" t="s">
        <v>9</v>
      </c>
    </row>
    <row r="75" spans="1:6" x14ac:dyDescent="0.35">
      <c r="A75" s="4">
        <v>1996</v>
      </c>
      <c r="B75" s="4">
        <v>4</v>
      </c>
      <c r="C75" s="4">
        <v>27</v>
      </c>
      <c r="D75" s="4">
        <v>35</v>
      </c>
      <c r="E75" s="4">
        <v>6</v>
      </c>
      <c r="F75" s="4" t="s">
        <v>9</v>
      </c>
    </row>
    <row r="76" spans="1:6" x14ac:dyDescent="0.35">
      <c r="A76" s="4">
        <v>1997</v>
      </c>
      <c r="B76" s="4">
        <v>6</v>
      </c>
      <c r="C76" s="4">
        <v>25</v>
      </c>
      <c r="D76" s="4">
        <v>43</v>
      </c>
      <c r="E76" s="4">
        <v>5</v>
      </c>
      <c r="F76" s="4" t="s">
        <v>9</v>
      </c>
    </row>
    <row r="77" spans="1:6" x14ac:dyDescent="0.35">
      <c r="A77" s="4">
        <v>1998</v>
      </c>
      <c r="B77" s="4">
        <v>8</v>
      </c>
      <c r="C77" s="4">
        <v>29</v>
      </c>
      <c r="D77" s="4">
        <v>46</v>
      </c>
      <c r="E77" s="4">
        <v>8</v>
      </c>
      <c r="F77" s="4" t="s">
        <v>9</v>
      </c>
    </row>
    <row r="78" spans="1:6" x14ac:dyDescent="0.35">
      <c r="A78" s="4">
        <v>1999</v>
      </c>
      <c r="B78" s="4">
        <v>8</v>
      </c>
      <c r="C78" s="4">
        <v>28</v>
      </c>
      <c r="D78" s="4">
        <v>48</v>
      </c>
      <c r="E78" s="4">
        <v>13</v>
      </c>
      <c r="F78" s="4" t="s">
        <v>9</v>
      </c>
    </row>
    <row r="79" spans="1:6" x14ac:dyDescent="0.35">
      <c r="A79" s="4">
        <v>2000</v>
      </c>
      <c r="B79" s="4">
        <v>5</v>
      </c>
      <c r="C79" s="4">
        <v>28</v>
      </c>
      <c r="D79" s="4">
        <v>44</v>
      </c>
      <c r="E79" s="4">
        <v>7</v>
      </c>
      <c r="F79" s="4" t="s">
        <v>9</v>
      </c>
    </row>
    <row r="80" spans="1:6" x14ac:dyDescent="0.35">
      <c r="A80" s="4">
        <v>2001</v>
      </c>
      <c r="B80" s="4">
        <v>16</v>
      </c>
      <c r="C80" s="4">
        <v>35</v>
      </c>
      <c r="D80" s="4">
        <v>50</v>
      </c>
      <c r="E80" s="4">
        <v>27</v>
      </c>
      <c r="F80" s="4" t="s">
        <v>9</v>
      </c>
    </row>
    <row r="81" spans="1:6" x14ac:dyDescent="0.35">
      <c r="A81" s="4">
        <v>2002</v>
      </c>
      <c r="B81" s="4">
        <v>16</v>
      </c>
      <c r="C81" s="4">
        <v>36</v>
      </c>
      <c r="D81" s="4">
        <v>48</v>
      </c>
      <c r="E81" s="4">
        <v>31</v>
      </c>
      <c r="F81" s="4" t="s">
        <v>9</v>
      </c>
    </row>
    <row r="82" spans="1:6" x14ac:dyDescent="0.35">
      <c r="A82" s="4">
        <v>2003</v>
      </c>
      <c r="B82" s="4">
        <v>13</v>
      </c>
      <c r="C82" s="4">
        <v>32</v>
      </c>
      <c r="D82" s="4">
        <v>51</v>
      </c>
      <c r="E82" s="4">
        <v>30</v>
      </c>
      <c r="F82" s="4" t="s">
        <v>9</v>
      </c>
    </row>
    <row r="83" spans="1:6" x14ac:dyDescent="0.35">
      <c r="A83" s="4">
        <v>2004</v>
      </c>
      <c r="B83" s="4">
        <v>14</v>
      </c>
      <c r="C83" s="4">
        <v>30</v>
      </c>
      <c r="D83" s="4">
        <v>48</v>
      </c>
      <c r="E83" s="4">
        <v>33</v>
      </c>
      <c r="F83" s="4" t="s">
        <v>9</v>
      </c>
    </row>
    <row r="84" spans="1:6" x14ac:dyDescent="0.35">
      <c r="A84" s="4">
        <v>2005</v>
      </c>
      <c r="B84" s="4">
        <v>16</v>
      </c>
      <c r="C84" s="4">
        <v>33</v>
      </c>
      <c r="D84" s="4">
        <v>55</v>
      </c>
      <c r="E84" s="4">
        <v>30</v>
      </c>
      <c r="F84" s="4" t="s">
        <v>9</v>
      </c>
    </row>
    <row r="85" spans="1:6" x14ac:dyDescent="0.35">
      <c r="A85" s="4">
        <v>2006</v>
      </c>
      <c r="B85" s="4">
        <v>19</v>
      </c>
      <c r="C85" s="4">
        <v>32</v>
      </c>
      <c r="D85" s="4">
        <v>58</v>
      </c>
      <c r="E85" s="4">
        <v>33</v>
      </c>
      <c r="F85" s="4" t="s">
        <v>9</v>
      </c>
    </row>
    <row r="86" spans="1:6" x14ac:dyDescent="0.35">
      <c r="A86" s="4">
        <v>2007</v>
      </c>
      <c r="B86" s="4">
        <v>19</v>
      </c>
      <c r="C86" s="4">
        <v>31</v>
      </c>
      <c r="D86" s="4">
        <v>56</v>
      </c>
      <c r="E86" s="4">
        <v>36</v>
      </c>
      <c r="F86" s="4" t="s">
        <v>9</v>
      </c>
    </row>
    <row r="87" spans="1:6" x14ac:dyDescent="0.35">
      <c r="A87" s="4">
        <v>2008</v>
      </c>
      <c r="B87" s="4">
        <v>19</v>
      </c>
      <c r="C87" s="4">
        <v>28</v>
      </c>
      <c r="D87" s="4">
        <v>56</v>
      </c>
      <c r="E87" s="4">
        <v>38</v>
      </c>
      <c r="F87" s="4" t="s">
        <v>9</v>
      </c>
    </row>
    <row r="88" spans="1:6" x14ac:dyDescent="0.35">
      <c r="A88" s="4">
        <v>2009</v>
      </c>
      <c r="B88" s="4">
        <v>18</v>
      </c>
      <c r="C88" s="4">
        <v>30</v>
      </c>
      <c r="D88" s="4">
        <v>59</v>
      </c>
      <c r="E88" s="4">
        <v>43</v>
      </c>
      <c r="F88" s="4" t="s">
        <v>9</v>
      </c>
    </row>
    <row r="89" spans="1:6" x14ac:dyDescent="0.35">
      <c r="A89" s="4">
        <v>2010</v>
      </c>
      <c r="B89" s="4">
        <v>18</v>
      </c>
      <c r="C89" s="4">
        <v>31</v>
      </c>
      <c r="D89" s="4">
        <v>60</v>
      </c>
      <c r="E89" s="4">
        <v>36</v>
      </c>
      <c r="F89" s="4" t="s">
        <v>9</v>
      </c>
    </row>
    <row r="90" spans="1:6" x14ac:dyDescent="0.35">
      <c r="A90" s="4">
        <v>2011</v>
      </c>
      <c r="B90" s="4">
        <v>17</v>
      </c>
      <c r="C90" s="4">
        <v>33</v>
      </c>
      <c r="D90" s="4">
        <v>59</v>
      </c>
      <c r="E90" s="4">
        <v>40</v>
      </c>
      <c r="F90" s="4" t="s">
        <v>9</v>
      </c>
    </row>
    <row r="91" spans="1:6" x14ac:dyDescent="0.35">
      <c r="A91" s="4">
        <v>2012</v>
      </c>
      <c r="B91" s="4">
        <v>17</v>
      </c>
      <c r="C91" s="4">
        <v>30</v>
      </c>
      <c r="D91" s="4">
        <v>58</v>
      </c>
      <c r="E91" s="4">
        <v>45</v>
      </c>
      <c r="F91" s="4" t="s">
        <v>9</v>
      </c>
    </row>
    <row r="92" spans="1:6" x14ac:dyDescent="0.35">
      <c r="A92" s="4">
        <v>2013</v>
      </c>
      <c r="B92" s="4">
        <v>14</v>
      </c>
      <c r="C92" s="4">
        <v>32</v>
      </c>
      <c r="D92" s="4">
        <v>57</v>
      </c>
      <c r="E92" s="4">
        <v>38</v>
      </c>
      <c r="F92" s="4" t="s">
        <v>9</v>
      </c>
    </row>
    <row r="93" spans="1:6" x14ac:dyDescent="0.35">
      <c r="A93" s="4">
        <v>2014</v>
      </c>
      <c r="B93" s="4">
        <v>12</v>
      </c>
      <c r="C93" s="4">
        <v>35</v>
      </c>
      <c r="D93" s="4">
        <v>58</v>
      </c>
      <c r="E93" s="4">
        <v>20</v>
      </c>
      <c r="F93" s="4" t="s">
        <v>9</v>
      </c>
    </row>
    <row r="94" spans="1:6" x14ac:dyDescent="0.35">
      <c r="A94" s="4">
        <v>2015</v>
      </c>
      <c r="B94" s="4">
        <v>15</v>
      </c>
      <c r="C94" s="4">
        <v>35</v>
      </c>
      <c r="D94" s="4">
        <v>59</v>
      </c>
      <c r="E94" s="4">
        <v>44</v>
      </c>
      <c r="F94" s="4" t="s">
        <v>9</v>
      </c>
    </row>
    <row r="95" spans="1:6" x14ac:dyDescent="0.35">
      <c r="A95" s="4">
        <v>2016</v>
      </c>
      <c r="B95" s="4">
        <v>15</v>
      </c>
      <c r="C95" s="4">
        <v>29</v>
      </c>
      <c r="D95" s="4">
        <v>56</v>
      </c>
      <c r="E95" s="4">
        <v>33</v>
      </c>
      <c r="F95" s="4" t="s">
        <v>9</v>
      </c>
    </row>
    <row r="96" spans="1:6" x14ac:dyDescent="0.35">
      <c r="A96" s="4">
        <v>2017</v>
      </c>
      <c r="B96" s="4">
        <v>16</v>
      </c>
      <c r="C96" s="4">
        <v>26</v>
      </c>
      <c r="D96" s="4">
        <v>48</v>
      </c>
      <c r="E96" s="4">
        <v>35</v>
      </c>
      <c r="F96" s="4" t="s">
        <v>9</v>
      </c>
    </row>
    <row r="97" spans="1:9" x14ac:dyDescent="0.35">
      <c r="A97" s="4">
        <v>2018</v>
      </c>
      <c r="B97" s="4">
        <v>13</v>
      </c>
      <c r="C97" s="4">
        <v>31</v>
      </c>
      <c r="D97" s="4">
        <v>56</v>
      </c>
      <c r="E97" s="4">
        <v>37</v>
      </c>
      <c r="F97" s="4" t="s">
        <v>9</v>
      </c>
    </row>
    <row r="98" spans="1:9" x14ac:dyDescent="0.35">
      <c r="A98" s="4">
        <v>2019</v>
      </c>
      <c r="B98" s="4">
        <v>14</v>
      </c>
      <c r="C98" s="4">
        <v>26</v>
      </c>
      <c r="D98" s="4">
        <v>59</v>
      </c>
      <c r="E98" s="4">
        <v>38</v>
      </c>
      <c r="F98" s="4" t="s">
        <v>9</v>
      </c>
    </row>
    <row r="99" spans="1:9" x14ac:dyDescent="0.35">
      <c r="A99" s="4">
        <v>2020</v>
      </c>
      <c r="B99" s="4">
        <v>16</v>
      </c>
      <c r="C99" s="4">
        <v>27</v>
      </c>
      <c r="D99" s="4">
        <v>55</v>
      </c>
      <c r="E99" s="4">
        <v>35</v>
      </c>
      <c r="F99" s="4" t="s">
        <v>9</v>
      </c>
    </row>
    <row r="100" spans="1:9" x14ac:dyDescent="0.35">
      <c r="A100" s="4">
        <v>2021</v>
      </c>
      <c r="B100" s="4">
        <v>14</v>
      </c>
      <c r="C100" s="4">
        <v>30</v>
      </c>
      <c r="D100" s="4">
        <v>56</v>
      </c>
      <c r="E100" s="4">
        <v>44</v>
      </c>
      <c r="F100" s="4" t="s">
        <v>9</v>
      </c>
    </row>
    <row r="101" spans="1:9" x14ac:dyDescent="0.35">
      <c r="A101" s="4">
        <v>2022</v>
      </c>
      <c r="B101" s="4">
        <v>8</v>
      </c>
      <c r="C101" s="4">
        <v>24</v>
      </c>
      <c r="D101" s="4">
        <v>52</v>
      </c>
      <c r="E101" s="4">
        <v>13</v>
      </c>
      <c r="F101" s="4" t="s">
        <v>9</v>
      </c>
    </row>
    <row r="102" spans="1:9" x14ac:dyDescent="0.35">
      <c r="A102" s="4">
        <v>2023</v>
      </c>
      <c r="B102" s="4">
        <v>10</v>
      </c>
      <c r="C102" s="4">
        <v>30</v>
      </c>
      <c r="D102" s="4">
        <v>59</v>
      </c>
      <c r="E102" s="4">
        <v>10</v>
      </c>
      <c r="F102" s="4" t="s">
        <v>9</v>
      </c>
      <c r="G102">
        <f>MAX(B54:E102)</f>
        <v>60</v>
      </c>
    </row>
    <row r="103" spans="1:9" x14ac:dyDescent="0.35">
      <c r="A103" s="5">
        <v>1967</v>
      </c>
      <c r="B103" s="5">
        <v>1</v>
      </c>
      <c r="C103" s="5">
        <v>14</v>
      </c>
      <c r="D103" s="5">
        <v>8</v>
      </c>
      <c r="E103" s="5">
        <v>0</v>
      </c>
      <c r="F103" s="5" t="s">
        <v>10</v>
      </c>
    </row>
    <row r="104" spans="1:9" x14ac:dyDescent="0.35">
      <c r="A104" s="5">
        <v>1968</v>
      </c>
      <c r="B104" s="5">
        <v>3</v>
      </c>
      <c r="C104" s="5">
        <v>16</v>
      </c>
      <c r="D104" s="5">
        <v>9</v>
      </c>
      <c r="E104" s="5">
        <v>3</v>
      </c>
      <c r="F104" s="5" t="s">
        <v>10</v>
      </c>
    </row>
    <row r="105" spans="1:9" x14ac:dyDescent="0.35">
      <c r="A105" s="5">
        <v>1970</v>
      </c>
      <c r="B105" s="5">
        <v>1</v>
      </c>
      <c r="C105" s="5">
        <v>17</v>
      </c>
      <c r="D105" s="5">
        <v>11</v>
      </c>
      <c r="E105" s="5">
        <v>1</v>
      </c>
      <c r="F105" s="5" t="s">
        <v>10</v>
      </c>
    </row>
    <row r="106" spans="1:9" x14ac:dyDescent="0.35">
      <c r="A106" s="5">
        <v>1971</v>
      </c>
      <c r="B106" s="5">
        <v>1</v>
      </c>
      <c r="C106" s="5">
        <v>21</v>
      </c>
      <c r="D106" s="5">
        <v>16</v>
      </c>
      <c r="E106" s="5">
        <v>8</v>
      </c>
      <c r="F106" s="5" t="s">
        <v>10</v>
      </c>
    </row>
    <row r="107" spans="1:9" x14ac:dyDescent="0.35">
      <c r="A107" s="5">
        <v>1972</v>
      </c>
      <c r="B107" s="5">
        <v>2</v>
      </c>
      <c r="C107" s="5">
        <v>21</v>
      </c>
      <c r="D107" s="5">
        <v>21</v>
      </c>
      <c r="E107" s="5">
        <v>5</v>
      </c>
      <c r="F107" s="5" t="s">
        <v>10</v>
      </c>
      <c r="I107" s="8"/>
    </row>
    <row r="108" spans="1:9" x14ac:dyDescent="0.35">
      <c r="A108" s="5">
        <v>1973</v>
      </c>
      <c r="B108" s="5">
        <v>1</v>
      </c>
      <c r="C108" s="5">
        <v>17</v>
      </c>
      <c r="D108" s="5">
        <v>20</v>
      </c>
      <c r="E108" s="5">
        <v>8</v>
      </c>
      <c r="F108" s="5" t="s">
        <v>10</v>
      </c>
    </row>
    <row r="109" spans="1:9" x14ac:dyDescent="0.35">
      <c r="A109" s="5">
        <v>1974</v>
      </c>
      <c r="B109" s="5">
        <v>0</v>
      </c>
      <c r="C109" s="5">
        <v>8</v>
      </c>
      <c r="D109" s="5">
        <v>2</v>
      </c>
      <c r="E109" s="5">
        <v>0</v>
      </c>
      <c r="F109" s="5" t="s">
        <v>10</v>
      </c>
    </row>
    <row r="110" spans="1:9" x14ac:dyDescent="0.35">
      <c r="A110" s="5">
        <v>1975</v>
      </c>
      <c r="B110" s="5">
        <v>3</v>
      </c>
      <c r="C110" s="5">
        <v>21</v>
      </c>
      <c r="D110" s="5">
        <v>12</v>
      </c>
      <c r="E110" s="5">
        <v>4</v>
      </c>
      <c r="F110" s="5" t="s">
        <v>10</v>
      </c>
    </row>
    <row r="111" spans="1:9" x14ac:dyDescent="0.35">
      <c r="A111" s="5">
        <v>1976</v>
      </c>
      <c r="B111" s="5">
        <v>3</v>
      </c>
      <c r="C111" s="5">
        <v>21</v>
      </c>
      <c r="D111" s="5">
        <v>15</v>
      </c>
      <c r="E111" s="5">
        <v>6</v>
      </c>
      <c r="F111" s="5" t="s">
        <v>10</v>
      </c>
    </row>
    <row r="112" spans="1:9" x14ac:dyDescent="0.35">
      <c r="A112" s="5">
        <v>1977</v>
      </c>
      <c r="B112" s="5">
        <v>1</v>
      </c>
      <c r="C112" s="5">
        <v>22</v>
      </c>
      <c r="D112" s="5">
        <v>14</v>
      </c>
      <c r="E112" s="5">
        <v>4</v>
      </c>
      <c r="F112" s="5" t="s">
        <v>10</v>
      </c>
    </row>
    <row r="113" spans="1:6" x14ac:dyDescent="0.35">
      <c r="A113" s="5">
        <v>1978</v>
      </c>
      <c r="B113" s="5">
        <v>3</v>
      </c>
      <c r="C113" s="5">
        <v>23</v>
      </c>
      <c r="D113" s="5">
        <v>25</v>
      </c>
      <c r="E113" s="5">
        <v>13</v>
      </c>
      <c r="F113" s="5" t="s">
        <v>10</v>
      </c>
    </row>
    <row r="114" spans="1:6" x14ac:dyDescent="0.35">
      <c r="A114" s="5">
        <v>1979</v>
      </c>
      <c r="B114" s="5">
        <v>3</v>
      </c>
      <c r="C114" s="5">
        <v>25</v>
      </c>
      <c r="D114" s="5">
        <v>22</v>
      </c>
      <c r="E114" s="5">
        <v>7</v>
      </c>
      <c r="F114" s="5" t="s">
        <v>10</v>
      </c>
    </row>
    <row r="115" spans="1:6" x14ac:dyDescent="0.35">
      <c r="A115" s="5">
        <v>1980</v>
      </c>
      <c r="B115" s="5">
        <v>6</v>
      </c>
      <c r="C115" s="5">
        <v>31</v>
      </c>
      <c r="D115" s="5">
        <v>27</v>
      </c>
      <c r="E115" s="5">
        <v>11</v>
      </c>
      <c r="F115" s="5" t="s">
        <v>10</v>
      </c>
    </row>
    <row r="116" spans="1:6" x14ac:dyDescent="0.35">
      <c r="A116" s="5">
        <v>1981</v>
      </c>
      <c r="B116" s="5">
        <v>4</v>
      </c>
      <c r="C116" s="5">
        <v>28</v>
      </c>
      <c r="D116" s="5">
        <v>24</v>
      </c>
      <c r="E116" s="5">
        <v>13</v>
      </c>
      <c r="F116" s="5" t="s">
        <v>10</v>
      </c>
    </row>
    <row r="117" spans="1:6" x14ac:dyDescent="0.35">
      <c r="A117" s="5">
        <v>1982</v>
      </c>
      <c r="B117" s="5">
        <v>6</v>
      </c>
      <c r="C117" s="5">
        <v>31</v>
      </c>
      <c r="D117" s="5">
        <v>28</v>
      </c>
      <c r="E117" s="5">
        <v>13</v>
      </c>
      <c r="F117" s="5" t="s">
        <v>10</v>
      </c>
    </row>
    <row r="118" spans="1:6" x14ac:dyDescent="0.35">
      <c r="A118" s="5">
        <v>1983</v>
      </c>
      <c r="B118" s="5">
        <v>4</v>
      </c>
      <c r="C118" s="5">
        <v>38</v>
      </c>
      <c r="D118" s="5">
        <v>30</v>
      </c>
      <c r="E118" s="5">
        <v>7</v>
      </c>
      <c r="F118" s="5" t="s">
        <v>10</v>
      </c>
    </row>
    <row r="119" spans="1:6" x14ac:dyDescent="0.35">
      <c r="A119" s="5">
        <v>1984</v>
      </c>
      <c r="B119" s="5">
        <v>6</v>
      </c>
      <c r="C119" s="5">
        <v>38</v>
      </c>
      <c r="D119" s="5">
        <v>33</v>
      </c>
      <c r="E119" s="5">
        <v>12</v>
      </c>
      <c r="F119" s="5" t="s">
        <v>10</v>
      </c>
    </row>
    <row r="120" spans="1:6" x14ac:dyDescent="0.35">
      <c r="A120" s="5">
        <v>1985</v>
      </c>
      <c r="B120" s="5">
        <v>6</v>
      </c>
      <c r="C120" s="5">
        <v>36</v>
      </c>
      <c r="D120" s="5">
        <v>30</v>
      </c>
      <c r="E120" s="5">
        <v>13</v>
      </c>
      <c r="F120" s="5" t="s">
        <v>10</v>
      </c>
    </row>
    <row r="121" spans="1:6" x14ac:dyDescent="0.35">
      <c r="A121" s="5">
        <v>1986</v>
      </c>
      <c r="B121" s="5">
        <v>6</v>
      </c>
      <c r="C121" s="5">
        <v>38</v>
      </c>
      <c r="D121" s="5">
        <v>31</v>
      </c>
      <c r="E121" s="5">
        <v>14</v>
      </c>
      <c r="F121" s="5" t="s">
        <v>10</v>
      </c>
    </row>
    <row r="122" spans="1:6" x14ac:dyDescent="0.35">
      <c r="A122" s="5">
        <v>1987</v>
      </c>
      <c r="B122" s="5">
        <v>6</v>
      </c>
      <c r="C122" s="5">
        <v>37</v>
      </c>
      <c r="D122" s="5">
        <v>29</v>
      </c>
      <c r="E122" s="5">
        <v>7</v>
      </c>
      <c r="F122" s="5" t="s">
        <v>10</v>
      </c>
    </row>
    <row r="123" spans="1:6" x14ac:dyDescent="0.35">
      <c r="A123" s="5">
        <v>1988</v>
      </c>
      <c r="B123" s="5">
        <v>5</v>
      </c>
      <c r="C123" s="5">
        <v>35</v>
      </c>
      <c r="D123" s="5">
        <v>44</v>
      </c>
      <c r="E123" s="5">
        <v>10</v>
      </c>
      <c r="F123" s="5" t="s">
        <v>10</v>
      </c>
    </row>
    <row r="124" spans="1:6" x14ac:dyDescent="0.35">
      <c r="A124" s="5">
        <v>1989</v>
      </c>
      <c r="B124" s="5">
        <v>5</v>
      </c>
      <c r="C124" s="5">
        <v>37</v>
      </c>
      <c r="D124" s="5">
        <v>47</v>
      </c>
      <c r="E124" s="5">
        <v>13</v>
      </c>
      <c r="F124" s="5" t="s">
        <v>10</v>
      </c>
    </row>
    <row r="125" spans="1:6" x14ac:dyDescent="0.35">
      <c r="A125" s="5">
        <v>1990</v>
      </c>
      <c r="B125" s="5">
        <v>6</v>
      </c>
      <c r="C125" s="5">
        <v>32</v>
      </c>
      <c r="D125" s="5">
        <v>46</v>
      </c>
      <c r="E125" s="5">
        <v>15</v>
      </c>
      <c r="F125" s="5" t="s">
        <v>10</v>
      </c>
    </row>
    <row r="126" spans="1:6" x14ac:dyDescent="0.35">
      <c r="A126" s="5">
        <v>1991</v>
      </c>
      <c r="B126" s="5">
        <v>8</v>
      </c>
      <c r="C126" s="5">
        <v>39</v>
      </c>
      <c r="D126" s="5">
        <v>52</v>
      </c>
      <c r="E126" s="5">
        <v>14</v>
      </c>
      <c r="F126" s="5" t="s">
        <v>10</v>
      </c>
    </row>
    <row r="127" spans="1:6" x14ac:dyDescent="0.35">
      <c r="A127" s="5">
        <v>1992</v>
      </c>
      <c r="B127" s="5">
        <v>7</v>
      </c>
      <c r="C127" s="5">
        <v>38</v>
      </c>
      <c r="D127" s="5">
        <v>46</v>
      </c>
      <c r="E127" s="5">
        <v>13</v>
      </c>
      <c r="F127" s="5" t="s">
        <v>10</v>
      </c>
    </row>
    <row r="128" spans="1:6" x14ac:dyDescent="0.35">
      <c r="A128" s="5">
        <v>1993</v>
      </c>
      <c r="B128" s="5">
        <v>6</v>
      </c>
      <c r="C128" s="5">
        <v>36</v>
      </c>
      <c r="D128" s="5">
        <v>48</v>
      </c>
      <c r="E128" s="5">
        <v>10</v>
      </c>
      <c r="F128" s="5" t="s">
        <v>10</v>
      </c>
    </row>
    <row r="129" spans="1:6" x14ac:dyDescent="0.35">
      <c r="A129" s="5">
        <v>1994</v>
      </c>
      <c r="B129" s="5">
        <v>6</v>
      </c>
      <c r="C129" s="5">
        <v>38</v>
      </c>
      <c r="D129" s="5">
        <v>45</v>
      </c>
      <c r="E129" s="5">
        <v>14</v>
      </c>
      <c r="F129" s="5" t="s">
        <v>10</v>
      </c>
    </row>
    <row r="130" spans="1:6" x14ac:dyDescent="0.35">
      <c r="A130" s="5">
        <v>1995</v>
      </c>
      <c r="B130" s="5">
        <v>7</v>
      </c>
      <c r="C130" s="5">
        <v>41</v>
      </c>
      <c r="D130" s="5">
        <v>50</v>
      </c>
      <c r="E130" s="5">
        <v>12</v>
      </c>
      <c r="F130" s="5" t="s">
        <v>10</v>
      </c>
    </row>
    <row r="131" spans="1:6" x14ac:dyDescent="0.35">
      <c r="A131" s="5">
        <v>1996</v>
      </c>
      <c r="B131" s="5">
        <v>8</v>
      </c>
      <c r="C131" s="5">
        <v>39</v>
      </c>
      <c r="D131" s="5">
        <v>46</v>
      </c>
      <c r="E131" s="5">
        <v>12</v>
      </c>
      <c r="F131" s="5" t="s">
        <v>10</v>
      </c>
    </row>
    <row r="132" spans="1:6" x14ac:dyDescent="0.35">
      <c r="A132" s="5">
        <v>1997</v>
      </c>
      <c r="B132" s="5">
        <v>7</v>
      </c>
      <c r="C132" s="5">
        <v>41</v>
      </c>
      <c r="D132" s="5">
        <v>54</v>
      </c>
      <c r="E132" s="5">
        <v>11</v>
      </c>
      <c r="F132" s="5" t="s">
        <v>10</v>
      </c>
    </row>
    <row r="133" spans="1:6" x14ac:dyDescent="0.35">
      <c r="A133" s="5">
        <v>1998</v>
      </c>
      <c r="B133" s="5">
        <v>7</v>
      </c>
      <c r="C133" s="5">
        <v>46</v>
      </c>
      <c r="D133" s="5">
        <v>56</v>
      </c>
      <c r="E133" s="5">
        <v>14</v>
      </c>
      <c r="F133" s="5" t="s">
        <v>10</v>
      </c>
    </row>
    <row r="134" spans="1:6" x14ac:dyDescent="0.35">
      <c r="A134" s="5">
        <v>1999</v>
      </c>
      <c r="B134" s="5">
        <v>8</v>
      </c>
      <c r="C134" s="5">
        <v>38</v>
      </c>
      <c r="D134" s="5">
        <v>54</v>
      </c>
      <c r="E134" s="5">
        <v>8</v>
      </c>
      <c r="F134" s="5" t="s">
        <v>10</v>
      </c>
    </row>
    <row r="135" spans="1:6" x14ac:dyDescent="0.35">
      <c r="A135" s="5">
        <v>2000</v>
      </c>
      <c r="B135" s="5">
        <v>7</v>
      </c>
      <c r="C135" s="5">
        <v>42</v>
      </c>
      <c r="D135" s="5">
        <v>55</v>
      </c>
      <c r="E135" s="5">
        <v>10</v>
      </c>
      <c r="F135" s="5" t="s">
        <v>10</v>
      </c>
    </row>
    <row r="136" spans="1:6" x14ac:dyDescent="0.35">
      <c r="A136" s="5">
        <v>2001</v>
      </c>
      <c r="B136" s="5">
        <v>8</v>
      </c>
      <c r="C136" s="5">
        <v>37</v>
      </c>
      <c r="D136" s="5">
        <v>57</v>
      </c>
      <c r="E136" s="5">
        <v>12</v>
      </c>
      <c r="F136" s="5" t="s">
        <v>10</v>
      </c>
    </row>
    <row r="137" spans="1:6" x14ac:dyDescent="0.35">
      <c r="A137" s="5">
        <v>2002</v>
      </c>
      <c r="B137" s="5">
        <v>6</v>
      </c>
      <c r="C137" s="5">
        <v>41</v>
      </c>
      <c r="D137" s="5">
        <v>53</v>
      </c>
      <c r="E137" s="5">
        <v>10</v>
      </c>
      <c r="F137" s="5" t="s">
        <v>10</v>
      </c>
    </row>
    <row r="138" spans="1:6" x14ac:dyDescent="0.35">
      <c r="A138" s="5">
        <v>2003</v>
      </c>
      <c r="B138" s="5">
        <v>6</v>
      </c>
      <c r="C138" s="5">
        <v>40</v>
      </c>
      <c r="D138" s="5">
        <v>55</v>
      </c>
      <c r="E138" s="5">
        <v>8</v>
      </c>
      <c r="F138" s="5" t="s">
        <v>10</v>
      </c>
    </row>
    <row r="139" spans="1:6" x14ac:dyDescent="0.35">
      <c r="A139" s="5">
        <v>2004</v>
      </c>
      <c r="B139" s="5">
        <v>6</v>
      </c>
      <c r="C139" s="5">
        <v>42</v>
      </c>
      <c r="D139" s="5">
        <v>57</v>
      </c>
      <c r="E139" s="5">
        <v>12</v>
      </c>
      <c r="F139" s="5" t="s">
        <v>10</v>
      </c>
    </row>
    <row r="140" spans="1:6" x14ac:dyDescent="0.35">
      <c r="A140" s="5">
        <v>2005</v>
      </c>
      <c r="B140" s="5">
        <v>6</v>
      </c>
      <c r="C140" s="5">
        <v>46</v>
      </c>
      <c r="D140" s="5">
        <v>62</v>
      </c>
      <c r="E140" s="5">
        <v>13</v>
      </c>
      <c r="F140" s="5" t="s">
        <v>10</v>
      </c>
    </row>
    <row r="141" spans="1:6" x14ac:dyDescent="0.35">
      <c r="A141" s="5">
        <v>2006</v>
      </c>
      <c r="B141" s="5">
        <v>8</v>
      </c>
      <c r="C141" s="5">
        <v>38</v>
      </c>
      <c r="D141" s="5">
        <v>57</v>
      </c>
      <c r="E141" s="5">
        <v>12</v>
      </c>
      <c r="F141" s="5" t="s">
        <v>10</v>
      </c>
    </row>
    <row r="142" spans="1:6" x14ac:dyDescent="0.35">
      <c r="A142" s="5">
        <v>2007</v>
      </c>
      <c r="B142" s="5">
        <v>6</v>
      </c>
      <c r="C142" s="5">
        <v>44</v>
      </c>
      <c r="D142" s="5">
        <v>60</v>
      </c>
      <c r="E142" s="5">
        <v>12</v>
      </c>
      <c r="F142" s="5" t="s">
        <v>10</v>
      </c>
    </row>
    <row r="143" spans="1:6" x14ac:dyDescent="0.35">
      <c r="A143" s="5">
        <v>2008</v>
      </c>
      <c r="B143" s="5">
        <v>6</v>
      </c>
      <c r="C143" s="5">
        <v>40</v>
      </c>
      <c r="D143" s="5">
        <v>62</v>
      </c>
      <c r="E143" s="5">
        <v>10</v>
      </c>
      <c r="F143" s="5" t="s">
        <v>10</v>
      </c>
    </row>
    <row r="144" spans="1:6" x14ac:dyDescent="0.35">
      <c r="A144" s="5">
        <v>2009</v>
      </c>
      <c r="B144" s="5">
        <v>8</v>
      </c>
      <c r="C144" s="5">
        <v>38</v>
      </c>
      <c r="D144" s="5">
        <v>58</v>
      </c>
      <c r="E144" s="5">
        <v>8</v>
      </c>
      <c r="F144" s="5" t="s">
        <v>10</v>
      </c>
    </row>
    <row r="145" spans="1:7" x14ac:dyDescent="0.35">
      <c r="A145" s="5">
        <v>2010</v>
      </c>
      <c r="B145" s="5">
        <v>6</v>
      </c>
      <c r="C145" s="5">
        <v>41</v>
      </c>
      <c r="D145" s="5">
        <v>54</v>
      </c>
      <c r="E145" s="5">
        <v>9</v>
      </c>
      <c r="F145" s="5" t="s">
        <v>10</v>
      </c>
    </row>
    <row r="146" spans="1:7" x14ac:dyDescent="0.35">
      <c r="A146" s="5">
        <v>2011</v>
      </c>
      <c r="B146" s="5">
        <v>8</v>
      </c>
      <c r="C146" s="5">
        <v>40</v>
      </c>
      <c r="D146" s="5">
        <v>58</v>
      </c>
      <c r="E146" s="5">
        <v>9</v>
      </c>
      <c r="F146" s="5" t="s">
        <v>10</v>
      </c>
    </row>
    <row r="147" spans="1:7" x14ac:dyDescent="0.35">
      <c r="A147" s="5">
        <v>2012</v>
      </c>
      <c r="B147" s="5">
        <v>7</v>
      </c>
      <c r="C147" s="5">
        <v>43</v>
      </c>
      <c r="D147" s="5">
        <v>59</v>
      </c>
      <c r="E147" s="5">
        <v>9</v>
      </c>
      <c r="F147" s="5" t="s">
        <v>10</v>
      </c>
    </row>
    <row r="148" spans="1:7" x14ac:dyDescent="0.35">
      <c r="A148" s="5">
        <v>2013</v>
      </c>
      <c r="B148" s="5">
        <v>7</v>
      </c>
      <c r="C148" s="5">
        <v>44</v>
      </c>
      <c r="D148" s="5">
        <v>63</v>
      </c>
      <c r="E148" s="5">
        <v>11</v>
      </c>
      <c r="F148" s="5" t="s">
        <v>10</v>
      </c>
    </row>
    <row r="149" spans="1:7" x14ac:dyDescent="0.35">
      <c r="A149" s="5">
        <v>2014</v>
      </c>
      <c r="B149" s="5">
        <v>8</v>
      </c>
      <c r="C149" s="5">
        <v>42</v>
      </c>
      <c r="D149" s="5">
        <v>63</v>
      </c>
      <c r="E149" s="5">
        <v>10</v>
      </c>
      <c r="F149" s="5" t="s">
        <v>10</v>
      </c>
    </row>
    <row r="150" spans="1:7" x14ac:dyDescent="0.35">
      <c r="A150" s="5">
        <v>2015</v>
      </c>
      <c r="B150" s="5">
        <v>9</v>
      </c>
      <c r="C150" s="5">
        <v>42</v>
      </c>
      <c r="D150" s="5">
        <v>63</v>
      </c>
      <c r="E150" s="5">
        <v>13</v>
      </c>
      <c r="F150" s="5" t="s">
        <v>10</v>
      </c>
    </row>
    <row r="151" spans="1:7" x14ac:dyDescent="0.35">
      <c r="A151" s="5">
        <v>2016</v>
      </c>
      <c r="B151" s="5">
        <v>7</v>
      </c>
      <c r="C151" s="5">
        <v>42</v>
      </c>
      <c r="D151" s="5">
        <v>61</v>
      </c>
      <c r="E151" s="5">
        <v>12</v>
      </c>
      <c r="F151" s="5" t="s">
        <v>10</v>
      </c>
    </row>
    <row r="152" spans="1:7" x14ac:dyDescent="0.35">
      <c r="A152" s="5">
        <v>2017</v>
      </c>
      <c r="B152" s="5">
        <v>8</v>
      </c>
      <c r="C152" s="5">
        <v>42</v>
      </c>
      <c r="D152" s="5">
        <v>64</v>
      </c>
      <c r="E152" s="5">
        <v>14</v>
      </c>
      <c r="F152" s="5" t="s">
        <v>10</v>
      </c>
    </row>
    <row r="153" spans="1:7" x14ac:dyDescent="0.35">
      <c r="A153" s="5">
        <v>2018</v>
      </c>
      <c r="B153" s="5">
        <v>9</v>
      </c>
      <c r="C153" s="5">
        <v>42</v>
      </c>
      <c r="D153" s="5">
        <v>59</v>
      </c>
      <c r="E153" s="5">
        <v>14</v>
      </c>
      <c r="F153" s="5" t="s">
        <v>10</v>
      </c>
    </row>
    <row r="154" spans="1:7" x14ac:dyDescent="0.35">
      <c r="A154" s="5">
        <v>2019</v>
      </c>
      <c r="B154" s="5">
        <v>8</v>
      </c>
      <c r="C154" s="5">
        <v>43</v>
      </c>
      <c r="D154" s="5">
        <v>61</v>
      </c>
      <c r="E154" s="5">
        <v>14</v>
      </c>
      <c r="F154" s="5" t="s">
        <v>10</v>
      </c>
    </row>
    <row r="155" spans="1:7" x14ac:dyDescent="0.35">
      <c r="A155" s="5">
        <v>2020</v>
      </c>
      <c r="B155" s="5">
        <v>9</v>
      </c>
      <c r="C155" s="5">
        <v>42</v>
      </c>
      <c r="D155" s="5">
        <v>64</v>
      </c>
      <c r="E155" s="5">
        <v>15</v>
      </c>
      <c r="F155" s="5" t="s">
        <v>10</v>
      </c>
    </row>
    <row r="156" spans="1:7" x14ac:dyDescent="0.35">
      <c r="A156" s="5">
        <v>2021</v>
      </c>
      <c r="B156" s="5">
        <v>9</v>
      </c>
      <c r="C156" s="5">
        <v>42</v>
      </c>
      <c r="D156" s="5">
        <v>60</v>
      </c>
      <c r="E156" s="5">
        <v>17</v>
      </c>
      <c r="F156" s="5" t="s">
        <v>10</v>
      </c>
    </row>
    <row r="157" spans="1:7" x14ac:dyDescent="0.35">
      <c r="A157" s="5">
        <v>2022</v>
      </c>
      <c r="B157" s="5">
        <v>8</v>
      </c>
      <c r="C157" s="5">
        <v>40</v>
      </c>
      <c r="D157" s="5">
        <v>61</v>
      </c>
      <c r="E157" s="5">
        <v>16</v>
      </c>
      <c r="F157" s="5" t="s">
        <v>10</v>
      </c>
    </row>
    <row r="158" spans="1:7" x14ac:dyDescent="0.35">
      <c r="A158" s="5">
        <v>2023</v>
      </c>
      <c r="B158" s="5">
        <v>8</v>
      </c>
      <c r="C158" s="5">
        <v>36</v>
      </c>
      <c r="D158" s="5">
        <v>58</v>
      </c>
      <c r="E158" s="5">
        <v>14</v>
      </c>
      <c r="F158" s="5" t="s">
        <v>10</v>
      </c>
      <c r="G158">
        <f>MAX(B103:E158)</f>
        <v>64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2089-F8F1-4CE3-A7D9-C8B9BF6B96C2}">
  <sheetPr>
    <tabColor rgb="FF00B050"/>
  </sheetPr>
  <dimension ref="A1:F229"/>
  <sheetViews>
    <sheetView topLeftCell="A40" zoomScale="60" zoomScaleNormal="60" workbookViewId="0">
      <selection activeCell="T82" sqref="T82"/>
    </sheetView>
  </sheetViews>
  <sheetFormatPr defaultColWidth="8.90625" defaultRowHeight="10.5" x14ac:dyDescent="0.25"/>
  <cols>
    <col min="1" max="1" width="7.453125" style="12" customWidth="1"/>
    <col min="2" max="2" width="5.1796875" style="12" bestFit="1" customWidth="1"/>
    <col min="3" max="3" width="4.453125" style="12" bestFit="1" customWidth="1"/>
    <col min="4" max="4" width="6.81640625" style="12" bestFit="1" customWidth="1"/>
    <col min="5" max="5" width="6.08984375" style="12" bestFit="1" customWidth="1"/>
    <col min="6" max="6" width="37.1796875" style="12" bestFit="1" customWidth="1"/>
    <col min="7" max="16384" width="8.90625" style="12"/>
  </cols>
  <sheetData>
    <row r="1" spans="1:6" x14ac:dyDescent="0.25">
      <c r="A1" s="12" t="s">
        <v>1</v>
      </c>
      <c r="B1" s="12" t="s">
        <v>11</v>
      </c>
      <c r="C1" s="12" t="s">
        <v>3</v>
      </c>
      <c r="D1" s="12" t="s">
        <v>2</v>
      </c>
      <c r="E1" s="12" t="s">
        <v>12</v>
      </c>
      <c r="F1" s="12" t="s">
        <v>7</v>
      </c>
    </row>
    <row r="2" spans="1:6" x14ac:dyDescent="0.25">
      <c r="A2" s="13">
        <v>1967</v>
      </c>
    </row>
    <row r="3" spans="1:6" x14ac:dyDescent="0.25">
      <c r="A3" s="13">
        <v>1968</v>
      </c>
    </row>
    <row r="4" spans="1:6" x14ac:dyDescent="0.25">
      <c r="A4" s="13">
        <v>1969</v>
      </c>
    </row>
    <row r="5" spans="1:6" x14ac:dyDescent="0.25">
      <c r="A5" s="13">
        <v>1970</v>
      </c>
    </row>
    <row r="6" spans="1:6" x14ac:dyDescent="0.25">
      <c r="A6" s="13">
        <v>1971</v>
      </c>
    </row>
    <row r="7" spans="1:6" x14ac:dyDescent="0.25">
      <c r="A7" s="13">
        <v>1972</v>
      </c>
    </row>
    <row r="8" spans="1:6" x14ac:dyDescent="0.25">
      <c r="A8" s="13">
        <v>1973</v>
      </c>
    </row>
    <row r="9" spans="1:6" x14ac:dyDescent="0.25">
      <c r="A9" s="13">
        <v>1974</v>
      </c>
    </row>
    <row r="10" spans="1:6" x14ac:dyDescent="0.25">
      <c r="A10" s="13">
        <v>1975</v>
      </c>
    </row>
    <row r="11" spans="1:6" x14ac:dyDescent="0.25">
      <c r="A11" s="13">
        <v>1976</v>
      </c>
    </row>
    <row r="12" spans="1:6" x14ac:dyDescent="0.25">
      <c r="A12" s="13">
        <v>1977</v>
      </c>
    </row>
    <row r="13" spans="1:6" x14ac:dyDescent="0.25">
      <c r="A13" s="13">
        <v>1978</v>
      </c>
    </row>
    <row r="14" spans="1:6" x14ac:dyDescent="0.25">
      <c r="A14" s="13">
        <v>1979</v>
      </c>
    </row>
    <row r="15" spans="1:6" x14ac:dyDescent="0.25">
      <c r="A15" s="13">
        <v>1980</v>
      </c>
    </row>
    <row r="16" spans="1:6" x14ac:dyDescent="0.25">
      <c r="A16" s="13">
        <v>1981</v>
      </c>
    </row>
    <row r="17" spans="1:1" x14ac:dyDescent="0.25">
      <c r="A17" s="13">
        <v>1982</v>
      </c>
    </row>
    <row r="18" spans="1:1" x14ac:dyDescent="0.25">
      <c r="A18" s="13">
        <v>1983</v>
      </c>
    </row>
    <row r="19" spans="1:1" x14ac:dyDescent="0.25">
      <c r="A19" s="13">
        <v>1984</v>
      </c>
    </row>
    <row r="20" spans="1:1" x14ac:dyDescent="0.25">
      <c r="A20" s="13">
        <v>1985</v>
      </c>
    </row>
    <row r="21" spans="1:1" x14ac:dyDescent="0.25">
      <c r="A21" s="13">
        <v>1986</v>
      </c>
    </row>
    <row r="22" spans="1:1" x14ac:dyDescent="0.25">
      <c r="A22" s="13">
        <v>1987</v>
      </c>
    </row>
    <row r="23" spans="1:1" x14ac:dyDescent="0.25">
      <c r="A23" s="13">
        <v>1988</v>
      </c>
    </row>
    <row r="24" spans="1:1" x14ac:dyDescent="0.25">
      <c r="A24" s="13">
        <v>1989</v>
      </c>
    </row>
    <row r="25" spans="1:1" x14ac:dyDescent="0.25">
      <c r="A25" s="13">
        <v>1990</v>
      </c>
    </row>
    <row r="26" spans="1:1" x14ac:dyDescent="0.25">
      <c r="A26" s="13">
        <v>1991</v>
      </c>
    </row>
    <row r="27" spans="1:1" x14ac:dyDescent="0.25">
      <c r="A27" s="13">
        <v>1992</v>
      </c>
    </row>
    <row r="28" spans="1:1" x14ac:dyDescent="0.25">
      <c r="A28" s="13">
        <v>1993</v>
      </c>
    </row>
    <row r="29" spans="1:1" x14ac:dyDescent="0.25">
      <c r="A29" s="13">
        <v>1994</v>
      </c>
    </row>
    <row r="30" spans="1:1" x14ac:dyDescent="0.25">
      <c r="A30" s="13">
        <v>1995</v>
      </c>
    </row>
    <row r="31" spans="1:1" x14ac:dyDescent="0.25">
      <c r="A31" s="13">
        <v>1996</v>
      </c>
    </row>
    <row r="32" spans="1:1" x14ac:dyDescent="0.25">
      <c r="A32" s="13">
        <v>1997</v>
      </c>
    </row>
    <row r="33" spans="1:6" x14ac:dyDescent="0.25">
      <c r="A33" s="13">
        <v>1998</v>
      </c>
    </row>
    <row r="34" spans="1:6" x14ac:dyDescent="0.25">
      <c r="A34" s="13">
        <v>1999</v>
      </c>
      <c r="B34" s="13">
        <v>0</v>
      </c>
      <c r="C34" s="13">
        <v>16</v>
      </c>
      <c r="D34" s="13">
        <v>7</v>
      </c>
      <c r="E34" s="13">
        <v>3</v>
      </c>
      <c r="F34" s="13" t="s">
        <v>14</v>
      </c>
    </row>
    <row r="35" spans="1:6" x14ac:dyDescent="0.25">
      <c r="A35" s="13">
        <v>2000</v>
      </c>
      <c r="B35" s="13">
        <v>0</v>
      </c>
      <c r="C35" s="13">
        <v>18</v>
      </c>
      <c r="D35" s="13">
        <v>7</v>
      </c>
      <c r="E35" s="13">
        <v>1</v>
      </c>
      <c r="F35" s="13" t="s">
        <v>14</v>
      </c>
    </row>
    <row r="36" spans="1:6" x14ac:dyDescent="0.25">
      <c r="A36" s="13">
        <v>2001</v>
      </c>
      <c r="B36" s="13">
        <v>1</v>
      </c>
      <c r="C36" s="13">
        <v>20</v>
      </c>
      <c r="D36" s="13">
        <v>13</v>
      </c>
      <c r="E36" s="13">
        <v>2</v>
      </c>
      <c r="F36" s="13" t="s">
        <v>14</v>
      </c>
    </row>
    <row r="37" spans="1:6" x14ac:dyDescent="0.25">
      <c r="A37" s="13">
        <v>2002</v>
      </c>
      <c r="B37" s="13">
        <v>1</v>
      </c>
      <c r="C37" s="13">
        <v>20</v>
      </c>
      <c r="D37" s="13">
        <v>12</v>
      </c>
      <c r="E37" s="13">
        <v>2</v>
      </c>
      <c r="F37" s="13" t="s">
        <v>14</v>
      </c>
    </row>
    <row r="38" spans="1:6" x14ac:dyDescent="0.25">
      <c r="A38" s="13">
        <v>2003</v>
      </c>
      <c r="B38" s="13">
        <v>2</v>
      </c>
      <c r="C38" s="13">
        <v>17</v>
      </c>
      <c r="D38" s="13">
        <v>9</v>
      </c>
      <c r="E38" s="13">
        <v>3</v>
      </c>
      <c r="F38" s="13" t="s">
        <v>14</v>
      </c>
    </row>
    <row r="39" spans="1:6" x14ac:dyDescent="0.25">
      <c r="A39" s="13">
        <v>2004</v>
      </c>
      <c r="B39" s="13">
        <v>0</v>
      </c>
      <c r="C39" s="13">
        <v>18</v>
      </c>
      <c r="D39" s="13">
        <v>16</v>
      </c>
      <c r="E39" s="13">
        <v>3</v>
      </c>
      <c r="F39" s="13" t="s">
        <v>14</v>
      </c>
    </row>
    <row r="40" spans="1:6" x14ac:dyDescent="0.25">
      <c r="A40" s="13">
        <v>2005</v>
      </c>
      <c r="B40" s="13">
        <v>2</v>
      </c>
      <c r="C40" s="13">
        <v>16</v>
      </c>
      <c r="D40" s="13">
        <v>12</v>
      </c>
      <c r="E40" s="13">
        <v>3</v>
      </c>
      <c r="F40" s="13" t="s">
        <v>14</v>
      </c>
    </row>
    <row r="41" spans="1:6" x14ac:dyDescent="0.25">
      <c r="A41" s="13">
        <v>2006</v>
      </c>
      <c r="B41" s="13">
        <v>1</v>
      </c>
      <c r="C41" s="13">
        <v>20</v>
      </c>
      <c r="D41" s="13">
        <v>14</v>
      </c>
      <c r="E41" s="13">
        <v>3</v>
      </c>
      <c r="F41" s="13" t="s">
        <v>14</v>
      </c>
    </row>
    <row r="42" spans="1:6" x14ac:dyDescent="0.25">
      <c r="A42" s="13">
        <v>2007</v>
      </c>
      <c r="B42" s="13">
        <v>2</v>
      </c>
      <c r="C42" s="13">
        <v>21</v>
      </c>
      <c r="D42" s="13">
        <v>17</v>
      </c>
      <c r="E42" s="13">
        <v>2</v>
      </c>
      <c r="F42" s="13" t="s">
        <v>14</v>
      </c>
    </row>
    <row r="43" spans="1:6" x14ac:dyDescent="0.25">
      <c r="A43" s="13">
        <v>2008</v>
      </c>
      <c r="B43" s="13">
        <v>0</v>
      </c>
      <c r="C43" s="13">
        <v>21</v>
      </c>
      <c r="D43" s="13">
        <v>14</v>
      </c>
      <c r="E43" s="13">
        <v>4</v>
      </c>
      <c r="F43" s="13" t="s">
        <v>14</v>
      </c>
    </row>
    <row r="44" spans="1:6" x14ac:dyDescent="0.25">
      <c r="A44" s="13">
        <v>2009</v>
      </c>
      <c r="B44" s="13">
        <v>0</v>
      </c>
      <c r="C44" s="13">
        <v>17</v>
      </c>
      <c r="D44" s="13">
        <v>13</v>
      </c>
      <c r="E44" s="13">
        <v>4</v>
      </c>
      <c r="F44" s="13" t="s">
        <v>14</v>
      </c>
    </row>
    <row r="45" spans="1:6" x14ac:dyDescent="0.25">
      <c r="A45" s="13">
        <v>2010</v>
      </c>
      <c r="B45" s="13">
        <v>0</v>
      </c>
      <c r="C45" s="13">
        <v>19</v>
      </c>
      <c r="D45" s="13">
        <v>14</v>
      </c>
      <c r="E45" s="13">
        <v>5</v>
      </c>
      <c r="F45" s="13" t="s">
        <v>14</v>
      </c>
    </row>
    <row r="46" spans="1:6" x14ac:dyDescent="0.25">
      <c r="A46" s="13">
        <v>2011</v>
      </c>
      <c r="B46" s="13">
        <v>1</v>
      </c>
      <c r="C46" s="13">
        <v>19</v>
      </c>
      <c r="D46" s="13">
        <v>16</v>
      </c>
      <c r="E46" s="13">
        <v>2</v>
      </c>
      <c r="F46" s="13" t="s">
        <v>14</v>
      </c>
    </row>
    <row r="47" spans="1:6" x14ac:dyDescent="0.25">
      <c r="A47" s="13">
        <v>2012</v>
      </c>
      <c r="B47" s="13">
        <v>0</v>
      </c>
      <c r="C47" s="13">
        <v>21</v>
      </c>
      <c r="D47" s="13">
        <v>11</v>
      </c>
      <c r="E47" s="13">
        <v>6</v>
      </c>
      <c r="F47" s="13" t="s">
        <v>14</v>
      </c>
    </row>
    <row r="48" spans="1:6" x14ac:dyDescent="0.25">
      <c r="A48" s="13">
        <v>2013</v>
      </c>
      <c r="B48" s="13">
        <v>0</v>
      </c>
      <c r="C48" s="13">
        <v>23</v>
      </c>
      <c r="D48" s="13">
        <v>15</v>
      </c>
      <c r="E48" s="13">
        <v>4</v>
      </c>
      <c r="F48" s="13" t="s">
        <v>14</v>
      </c>
    </row>
    <row r="49" spans="1:6" x14ac:dyDescent="0.25">
      <c r="A49" s="13">
        <v>2014</v>
      </c>
      <c r="B49" s="13">
        <v>0</v>
      </c>
      <c r="C49" s="13">
        <v>24</v>
      </c>
      <c r="D49" s="13">
        <v>22</v>
      </c>
      <c r="E49" s="13">
        <v>5</v>
      </c>
      <c r="F49" s="13" t="s">
        <v>14</v>
      </c>
    </row>
    <row r="50" spans="1:6" x14ac:dyDescent="0.25">
      <c r="A50" s="13">
        <v>2015</v>
      </c>
      <c r="B50" s="13">
        <v>1</v>
      </c>
      <c r="C50" s="13">
        <v>21</v>
      </c>
      <c r="D50" s="13">
        <v>15</v>
      </c>
      <c r="E50" s="13">
        <v>6</v>
      </c>
      <c r="F50" s="13" t="s">
        <v>14</v>
      </c>
    </row>
    <row r="51" spans="1:6" x14ac:dyDescent="0.25">
      <c r="A51" s="13">
        <v>2016</v>
      </c>
      <c r="B51" s="13">
        <v>0</v>
      </c>
      <c r="C51" s="13">
        <v>20</v>
      </c>
      <c r="D51" s="13">
        <v>16</v>
      </c>
      <c r="E51" s="13">
        <v>5</v>
      </c>
      <c r="F51" s="13" t="s">
        <v>14</v>
      </c>
    </row>
    <row r="52" spans="1:6" x14ac:dyDescent="0.25">
      <c r="A52" s="13">
        <v>2017</v>
      </c>
      <c r="B52" s="13">
        <v>1</v>
      </c>
      <c r="C52" s="13">
        <v>22</v>
      </c>
      <c r="D52" s="13">
        <v>19</v>
      </c>
      <c r="E52" s="13">
        <v>8</v>
      </c>
      <c r="F52" s="13" t="s">
        <v>14</v>
      </c>
    </row>
    <row r="53" spans="1:6" x14ac:dyDescent="0.25">
      <c r="A53" s="13">
        <v>2018</v>
      </c>
      <c r="B53" s="13">
        <v>1</v>
      </c>
      <c r="C53" s="13">
        <v>23</v>
      </c>
      <c r="D53" s="13">
        <v>15</v>
      </c>
      <c r="E53" s="13">
        <v>6</v>
      </c>
      <c r="F53" s="13" t="s">
        <v>14</v>
      </c>
    </row>
    <row r="54" spans="1:6" x14ac:dyDescent="0.25">
      <c r="A54" s="13">
        <v>2019</v>
      </c>
      <c r="B54" s="13">
        <v>1</v>
      </c>
      <c r="C54" s="13">
        <v>24</v>
      </c>
      <c r="D54" s="13">
        <v>17</v>
      </c>
      <c r="E54" s="13">
        <v>10</v>
      </c>
      <c r="F54" s="13" t="s">
        <v>14</v>
      </c>
    </row>
    <row r="55" spans="1:6" x14ac:dyDescent="0.25">
      <c r="A55" s="13">
        <v>2020</v>
      </c>
      <c r="B55" s="13">
        <v>1</v>
      </c>
      <c r="C55" s="13">
        <v>23</v>
      </c>
      <c r="D55" s="13">
        <v>18</v>
      </c>
      <c r="E55" s="13">
        <v>6</v>
      </c>
      <c r="F55" s="13" t="s">
        <v>14</v>
      </c>
    </row>
    <row r="56" spans="1:6" x14ac:dyDescent="0.25">
      <c r="A56" s="13">
        <v>2021</v>
      </c>
      <c r="B56" s="13">
        <v>1</v>
      </c>
      <c r="C56" s="13">
        <v>24</v>
      </c>
      <c r="D56" s="13">
        <v>20</v>
      </c>
      <c r="E56" s="13">
        <v>5</v>
      </c>
      <c r="F56" s="13" t="s">
        <v>14</v>
      </c>
    </row>
    <row r="57" spans="1:6" x14ac:dyDescent="0.25">
      <c r="A57" s="13">
        <v>2022</v>
      </c>
      <c r="B57" s="13">
        <v>2</v>
      </c>
      <c r="C57" s="13">
        <v>23</v>
      </c>
      <c r="D57" s="13">
        <v>19</v>
      </c>
      <c r="E57" s="13">
        <v>8</v>
      </c>
      <c r="F57" s="13" t="s">
        <v>14</v>
      </c>
    </row>
    <row r="58" spans="1:6" x14ac:dyDescent="0.25">
      <c r="A58" s="13">
        <v>2023</v>
      </c>
      <c r="B58" s="13">
        <v>2</v>
      </c>
      <c r="C58" s="13">
        <v>22</v>
      </c>
      <c r="D58" s="13">
        <v>23</v>
      </c>
      <c r="E58" s="13">
        <v>6</v>
      </c>
      <c r="F58" s="13" t="s">
        <v>14</v>
      </c>
    </row>
    <row r="59" spans="1:6" s="17" customFormat="1" x14ac:dyDescent="0.25">
      <c r="A59" s="14">
        <v>1967</v>
      </c>
    </row>
    <row r="60" spans="1:6" s="17" customFormat="1" x14ac:dyDescent="0.25">
      <c r="A60" s="14">
        <v>1968</v>
      </c>
    </row>
    <row r="61" spans="1:6" s="17" customFormat="1" x14ac:dyDescent="0.25">
      <c r="A61" s="14">
        <v>1969</v>
      </c>
    </row>
    <row r="62" spans="1:6" s="17" customFormat="1" x14ac:dyDescent="0.25">
      <c r="A62" s="14">
        <v>1970</v>
      </c>
    </row>
    <row r="63" spans="1:6" s="17" customFormat="1" x14ac:dyDescent="0.25">
      <c r="A63" s="14">
        <v>1971</v>
      </c>
    </row>
    <row r="64" spans="1:6" s="17" customFormat="1" x14ac:dyDescent="0.25">
      <c r="A64" s="14">
        <v>1972</v>
      </c>
    </row>
    <row r="65" spans="1:1" s="17" customFormat="1" x14ac:dyDescent="0.25">
      <c r="A65" s="14">
        <v>1973</v>
      </c>
    </row>
    <row r="66" spans="1:1" s="17" customFormat="1" x14ac:dyDescent="0.25">
      <c r="A66" s="14">
        <v>1974</v>
      </c>
    </row>
    <row r="67" spans="1:1" s="17" customFormat="1" x14ac:dyDescent="0.25">
      <c r="A67" s="14">
        <v>1975</v>
      </c>
    </row>
    <row r="68" spans="1:1" s="17" customFormat="1" x14ac:dyDescent="0.25">
      <c r="A68" s="14">
        <v>1976</v>
      </c>
    </row>
    <row r="69" spans="1:1" s="17" customFormat="1" x14ac:dyDescent="0.25">
      <c r="A69" s="14">
        <v>1977</v>
      </c>
    </row>
    <row r="70" spans="1:1" s="17" customFormat="1" x14ac:dyDescent="0.25">
      <c r="A70" s="14">
        <v>1978</v>
      </c>
    </row>
    <row r="71" spans="1:1" s="17" customFormat="1" x14ac:dyDescent="0.25">
      <c r="A71" s="14">
        <v>1979</v>
      </c>
    </row>
    <row r="72" spans="1:1" s="17" customFormat="1" x14ac:dyDescent="0.25">
      <c r="A72" s="14">
        <v>1980</v>
      </c>
    </row>
    <row r="73" spans="1:1" s="17" customFormat="1" x14ac:dyDescent="0.25">
      <c r="A73" s="14">
        <v>1981</v>
      </c>
    </row>
    <row r="74" spans="1:1" s="17" customFormat="1" x14ac:dyDescent="0.25">
      <c r="A74" s="14">
        <v>1982</v>
      </c>
    </row>
    <row r="75" spans="1:1" s="17" customFormat="1" x14ac:dyDescent="0.25">
      <c r="A75" s="14">
        <v>1983</v>
      </c>
    </row>
    <row r="76" spans="1:1" s="17" customFormat="1" x14ac:dyDescent="0.25">
      <c r="A76" s="14">
        <v>1984</v>
      </c>
    </row>
    <row r="77" spans="1:1" s="17" customFormat="1" x14ac:dyDescent="0.25">
      <c r="A77" s="14">
        <v>1985</v>
      </c>
    </row>
    <row r="78" spans="1:1" s="17" customFormat="1" x14ac:dyDescent="0.25">
      <c r="A78" s="14">
        <v>1986</v>
      </c>
    </row>
    <row r="79" spans="1:1" s="17" customFormat="1" x14ac:dyDescent="0.25">
      <c r="A79" s="14">
        <v>1987</v>
      </c>
    </row>
    <row r="80" spans="1:1" s="17" customFormat="1" x14ac:dyDescent="0.25">
      <c r="A80" s="14">
        <v>1988</v>
      </c>
    </row>
    <row r="81" spans="1:6" s="17" customFormat="1" x14ac:dyDescent="0.25">
      <c r="A81" s="14">
        <v>1989</v>
      </c>
    </row>
    <row r="82" spans="1:6" s="17" customFormat="1" x14ac:dyDescent="0.25">
      <c r="A82" s="14">
        <v>1990</v>
      </c>
    </row>
    <row r="83" spans="1:6" s="17" customFormat="1" x14ac:dyDescent="0.25">
      <c r="A83" s="14">
        <v>1991</v>
      </c>
    </row>
    <row r="84" spans="1:6" s="17" customFormat="1" x14ac:dyDescent="0.25">
      <c r="A84" s="14">
        <v>1992</v>
      </c>
    </row>
    <row r="85" spans="1:6" s="17" customFormat="1" x14ac:dyDescent="0.25">
      <c r="A85" s="14">
        <v>1993</v>
      </c>
    </row>
    <row r="86" spans="1:6" s="17" customFormat="1" x14ac:dyDescent="0.25">
      <c r="A86" s="14">
        <v>1994</v>
      </c>
    </row>
    <row r="87" spans="1:6" s="17" customFormat="1" x14ac:dyDescent="0.25">
      <c r="A87" s="14">
        <v>1995</v>
      </c>
    </row>
    <row r="88" spans="1:6" s="17" customFormat="1" x14ac:dyDescent="0.25">
      <c r="A88" s="14">
        <v>1996</v>
      </c>
    </row>
    <row r="89" spans="1:6" x14ac:dyDescent="0.25">
      <c r="A89" s="14">
        <v>1997</v>
      </c>
      <c r="B89" s="14">
        <v>6</v>
      </c>
      <c r="C89" s="14">
        <v>13</v>
      </c>
      <c r="D89" s="14">
        <v>57</v>
      </c>
      <c r="E89" s="14">
        <v>17</v>
      </c>
      <c r="F89" s="14" t="s">
        <v>8</v>
      </c>
    </row>
    <row r="90" spans="1:6" x14ac:dyDescent="0.25">
      <c r="A90" s="14">
        <v>1998</v>
      </c>
      <c r="B90" s="14">
        <v>4</v>
      </c>
      <c r="C90" s="14">
        <v>12</v>
      </c>
      <c r="D90" s="14">
        <v>58</v>
      </c>
      <c r="E90" s="14">
        <v>15</v>
      </c>
      <c r="F90" s="14" t="s">
        <v>8</v>
      </c>
    </row>
    <row r="91" spans="1:6" x14ac:dyDescent="0.25">
      <c r="A91" s="14">
        <v>1999</v>
      </c>
      <c r="B91" s="14">
        <v>8</v>
      </c>
      <c r="C91" s="14">
        <v>10</v>
      </c>
      <c r="D91" s="14">
        <v>58</v>
      </c>
      <c r="E91" s="14">
        <v>19</v>
      </c>
      <c r="F91" s="14" t="s">
        <v>8</v>
      </c>
    </row>
    <row r="92" spans="1:6" x14ac:dyDescent="0.25">
      <c r="A92" s="14">
        <v>2000</v>
      </c>
      <c r="B92" s="14">
        <v>8</v>
      </c>
      <c r="C92" s="14">
        <v>12</v>
      </c>
      <c r="D92" s="14">
        <v>53</v>
      </c>
      <c r="E92" s="14">
        <v>13</v>
      </c>
      <c r="F92" s="14" t="s">
        <v>8</v>
      </c>
    </row>
    <row r="93" spans="1:6" x14ac:dyDescent="0.25">
      <c r="A93" s="14">
        <v>2001</v>
      </c>
      <c r="B93" s="14">
        <v>12</v>
      </c>
      <c r="C93" s="14">
        <v>12</v>
      </c>
      <c r="D93" s="14">
        <v>69</v>
      </c>
      <c r="E93" s="14">
        <v>44</v>
      </c>
      <c r="F93" s="14" t="s">
        <v>8</v>
      </c>
    </row>
    <row r="94" spans="1:6" x14ac:dyDescent="0.25">
      <c r="A94" s="14">
        <v>2002</v>
      </c>
      <c r="B94" s="14">
        <v>11</v>
      </c>
      <c r="C94" s="14">
        <v>11</v>
      </c>
      <c r="D94" s="14">
        <v>73</v>
      </c>
      <c r="E94" s="14">
        <v>58</v>
      </c>
      <c r="F94" s="14" t="s">
        <v>8</v>
      </c>
    </row>
    <row r="95" spans="1:6" x14ac:dyDescent="0.25">
      <c r="A95" s="14">
        <v>2003</v>
      </c>
      <c r="B95" s="14">
        <v>11</v>
      </c>
      <c r="C95" s="14">
        <v>12</v>
      </c>
      <c r="D95" s="14">
        <v>64</v>
      </c>
      <c r="E95" s="14">
        <v>39</v>
      </c>
      <c r="F95" s="14" t="s">
        <v>8</v>
      </c>
    </row>
    <row r="96" spans="1:6" x14ac:dyDescent="0.25">
      <c r="A96" s="14">
        <v>2004</v>
      </c>
      <c r="B96" s="14">
        <v>10</v>
      </c>
      <c r="C96" s="14">
        <v>11</v>
      </c>
      <c r="D96" s="14">
        <v>67</v>
      </c>
      <c r="E96" s="14">
        <v>43</v>
      </c>
      <c r="F96" s="14" t="s">
        <v>8</v>
      </c>
    </row>
    <row r="97" spans="1:6" x14ac:dyDescent="0.25">
      <c r="A97" s="14">
        <v>2005</v>
      </c>
      <c r="B97" s="14">
        <v>14</v>
      </c>
      <c r="C97" s="14">
        <v>13</v>
      </c>
      <c r="D97" s="14">
        <v>71</v>
      </c>
      <c r="E97" s="14">
        <v>67</v>
      </c>
      <c r="F97" s="14" t="s">
        <v>8</v>
      </c>
    </row>
    <row r="98" spans="1:6" x14ac:dyDescent="0.25">
      <c r="A98" s="14">
        <v>2006</v>
      </c>
      <c r="B98" s="14">
        <v>17</v>
      </c>
      <c r="C98" s="14">
        <v>12</v>
      </c>
      <c r="D98" s="14">
        <v>71</v>
      </c>
      <c r="E98" s="14">
        <v>67</v>
      </c>
      <c r="F98" s="14" t="s">
        <v>8</v>
      </c>
    </row>
    <row r="99" spans="1:6" x14ac:dyDescent="0.25">
      <c r="A99" s="14">
        <v>2007</v>
      </c>
      <c r="B99" s="14">
        <v>14</v>
      </c>
      <c r="C99" s="14">
        <v>12</v>
      </c>
      <c r="D99" s="14">
        <v>75</v>
      </c>
      <c r="E99" s="14">
        <v>67</v>
      </c>
      <c r="F99" s="14" t="s">
        <v>8</v>
      </c>
    </row>
    <row r="100" spans="1:6" x14ac:dyDescent="0.25">
      <c r="A100" s="14">
        <v>2008</v>
      </c>
      <c r="B100" s="14">
        <v>13</v>
      </c>
      <c r="C100" s="14">
        <v>12</v>
      </c>
      <c r="D100" s="14">
        <v>71</v>
      </c>
      <c r="E100" s="14">
        <v>65</v>
      </c>
      <c r="F100" s="14" t="s">
        <v>8</v>
      </c>
    </row>
    <row r="101" spans="1:6" x14ac:dyDescent="0.25">
      <c r="A101" s="14">
        <v>2009</v>
      </c>
      <c r="B101" s="14">
        <v>12</v>
      </c>
      <c r="C101" s="14">
        <v>13</v>
      </c>
      <c r="D101" s="14">
        <v>73</v>
      </c>
      <c r="E101" s="14">
        <v>63</v>
      </c>
      <c r="F101" s="14" t="s">
        <v>8</v>
      </c>
    </row>
    <row r="102" spans="1:6" x14ac:dyDescent="0.25">
      <c r="A102" s="14">
        <v>2010</v>
      </c>
      <c r="B102" s="14">
        <v>16</v>
      </c>
      <c r="C102" s="14">
        <v>13</v>
      </c>
      <c r="D102" s="14">
        <v>71</v>
      </c>
      <c r="E102" s="14">
        <v>62</v>
      </c>
      <c r="F102" s="14" t="s">
        <v>8</v>
      </c>
    </row>
    <row r="103" spans="1:6" x14ac:dyDescent="0.25">
      <c r="A103" s="14">
        <v>2011</v>
      </c>
      <c r="B103" s="14">
        <v>15</v>
      </c>
      <c r="C103" s="14">
        <v>13</v>
      </c>
      <c r="D103" s="14">
        <v>73</v>
      </c>
      <c r="E103" s="14">
        <v>74</v>
      </c>
      <c r="F103" s="14" t="s">
        <v>8</v>
      </c>
    </row>
    <row r="104" spans="1:6" x14ac:dyDescent="0.25">
      <c r="A104" s="14">
        <v>2012</v>
      </c>
      <c r="B104" s="14">
        <v>13</v>
      </c>
      <c r="C104" s="14">
        <v>8</v>
      </c>
      <c r="D104" s="14">
        <v>65</v>
      </c>
      <c r="E104" s="14">
        <v>49</v>
      </c>
      <c r="F104" s="14" t="s">
        <v>8</v>
      </c>
    </row>
    <row r="105" spans="1:6" x14ac:dyDescent="0.25">
      <c r="A105" s="14">
        <v>2013</v>
      </c>
      <c r="B105" s="14">
        <v>16</v>
      </c>
      <c r="C105" s="14">
        <v>17</v>
      </c>
      <c r="D105" s="14">
        <v>79</v>
      </c>
      <c r="E105" s="14">
        <v>72</v>
      </c>
      <c r="F105" s="14" t="s">
        <v>8</v>
      </c>
    </row>
    <row r="106" spans="1:6" x14ac:dyDescent="0.25">
      <c r="A106" s="14">
        <v>2014</v>
      </c>
      <c r="B106" s="14">
        <v>16</v>
      </c>
      <c r="C106" s="14">
        <v>16</v>
      </c>
      <c r="D106" s="14">
        <v>70</v>
      </c>
      <c r="E106" s="14">
        <v>68</v>
      </c>
      <c r="F106" s="14" t="s">
        <v>8</v>
      </c>
    </row>
    <row r="107" spans="1:6" x14ac:dyDescent="0.25">
      <c r="A107" s="14">
        <v>2015</v>
      </c>
      <c r="B107" s="14">
        <v>15</v>
      </c>
      <c r="C107" s="14">
        <v>16</v>
      </c>
      <c r="D107" s="14">
        <v>69</v>
      </c>
      <c r="E107" s="14">
        <v>68</v>
      </c>
      <c r="F107" s="14" t="s">
        <v>8</v>
      </c>
    </row>
    <row r="108" spans="1:6" x14ac:dyDescent="0.25">
      <c r="A108" s="14">
        <v>2016</v>
      </c>
      <c r="B108" s="14">
        <v>17</v>
      </c>
      <c r="C108" s="14">
        <v>12</v>
      </c>
      <c r="D108" s="14">
        <v>70</v>
      </c>
      <c r="E108" s="14">
        <v>63</v>
      </c>
      <c r="F108" s="14" t="s">
        <v>8</v>
      </c>
    </row>
    <row r="109" spans="1:6" x14ac:dyDescent="0.25">
      <c r="A109" s="14">
        <v>2017</v>
      </c>
      <c r="B109" s="14">
        <v>16</v>
      </c>
      <c r="C109" s="14">
        <v>9</v>
      </c>
      <c r="D109" s="14">
        <v>70</v>
      </c>
      <c r="E109" s="14">
        <v>62</v>
      </c>
      <c r="F109" s="14" t="s">
        <v>8</v>
      </c>
    </row>
    <row r="110" spans="1:6" x14ac:dyDescent="0.25">
      <c r="A110" s="14">
        <v>2018</v>
      </c>
      <c r="B110" s="14">
        <v>15</v>
      </c>
      <c r="C110" s="14">
        <v>15</v>
      </c>
      <c r="D110" s="14">
        <v>70</v>
      </c>
      <c r="E110" s="14">
        <v>61</v>
      </c>
      <c r="F110" s="14" t="s">
        <v>8</v>
      </c>
    </row>
    <row r="111" spans="1:6" x14ac:dyDescent="0.25">
      <c r="A111" s="14">
        <v>2019</v>
      </c>
      <c r="B111" s="14">
        <v>14</v>
      </c>
      <c r="C111" s="14">
        <v>14</v>
      </c>
      <c r="D111" s="14">
        <v>74</v>
      </c>
      <c r="E111" s="14">
        <v>52</v>
      </c>
      <c r="F111" s="14" t="s">
        <v>8</v>
      </c>
    </row>
    <row r="112" spans="1:6" x14ac:dyDescent="0.25">
      <c r="A112" s="14">
        <v>2020</v>
      </c>
      <c r="B112" s="14">
        <v>13</v>
      </c>
      <c r="C112" s="14">
        <v>11</v>
      </c>
      <c r="D112" s="14">
        <v>65</v>
      </c>
      <c r="E112" s="14">
        <v>34</v>
      </c>
      <c r="F112" s="14" t="s">
        <v>8</v>
      </c>
    </row>
    <row r="113" spans="1:6" x14ac:dyDescent="0.25">
      <c r="A113" s="14">
        <v>2021</v>
      </c>
      <c r="B113" s="14">
        <v>16</v>
      </c>
      <c r="C113" s="14">
        <v>16</v>
      </c>
      <c r="D113" s="14">
        <v>75</v>
      </c>
      <c r="E113" s="14">
        <v>59</v>
      </c>
      <c r="F113" s="14" t="s">
        <v>8</v>
      </c>
    </row>
    <row r="114" spans="1:6" x14ac:dyDescent="0.25">
      <c r="A114" s="14">
        <v>2022</v>
      </c>
      <c r="B114" s="14">
        <v>14</v>
      </c>
      <c r="C114" s="14">
        <v>11</v>
      </c>
      <c r="D114" s="14">
        <v>69</v>
      </c>
      <c r="E114" s="14">
        <v>48</v>
      </c>
      <c r="F114" s="14" t="s">
        <v>8</v>
      </c>
    </row>
    <row r="115" spans="1:6" x14ac:dyDescent="0.25">
      <c r="A115" s="14">
        <v>2023</v>
      </c>
      <c r="B115" s="14">
        <v>10</v>
      </c>
      <c r="C115" s="14">
        <v>11</v>
      </c>
      <c r="D115" s="14">
        <v>65</v>
      </c>
      <c r="E115" s="14">
        <v>25</v>
      </c>
      <c r="F115" s="14" t="s">
        <v>8</v>
      </c>
    </row>
    <row r="116" spans="1:6" s="17" customFormat="1" x14ac:dyDescent="0.25">
      <c r="A116" s="15">
        <v>1967</v>
      </c>
    </row>
    <row r="117" spans="1:6" s="17" customFormat="1" x14ac:dyDescent="0.25">
      <c r="A117" s="15">
        <v>1968</v>
      </c>
    </row>
    <row r="118" spans="1:6" s="17" customFormat="1" x14ac:dyDescent="0.25">
      <c r="A118" s="15">
        <v>1969</v>
      </c>
    </row>
    <row r="119" spans="1:6" s="17" customFormat="1" x14ac:dyDescent="0.25">
      <c r="A119" s="15">
        <v>1970</v>
      </c>
    </row>
    <row r="120" spans="1:6" x14ac:dyDescent="0.25">
      <c r="A120" s="15">
        <v>1971</v>
      </c>
      <c r="B120" s="15">
        <v>0</v>
      </c>
      <c r="C120" s="15">
        <v>6</v>
      </c>
      <c r="D120" s="15">
        <v>9</v>
      </c>
      <c r="E120" s="15">
        <v>2</v>
      </c>
      <c r="F120" s="15" t="s">
        <v>9</v>
      </c>
    </row>
    <row r="121" spans="1:6" x14ac:dyDescent="0.25">
      <c r="A121" s="15">
        <v>1972</v>
      </c>
      <c r="B121" s="15">
        <v>1</v>
      </c>
      <c r="C121" s="15">
        <v>11</v>
      </c>
      <c r="D121" s="15">
        <v>10</v>
      </c>
      <c r="E121" s="15">
        <v>1</v>
      </c>
      <c r="F121" s="15" t="s">
        <v>9</v>
      </c>
    </row>
    <row r="122" spans="1:6" x14ac:dyDescent="0.25">
      <c r="A122" s="15">
        <v>1973</v>
      </c>
      <c r="B122" s="15">
        <v>0</v>
      </c>
      <c r="C122" s="15">
        <v>12</v>
      </c>
      <c r="D122" s="15">
        <v>11</v>
      </c>
      <c r="E122" s="15">
        <v>3</v>
      </c>
      <c r="F122" s="15" t="s">
        <v>9</v>
      </c>
    </row>
    <row r="123" spans="1:6" x14ac:dyDescent="0.25">
      <c r="A123" s="23">
        <v>1974</v>
      </c>
      <c r="B123" s="15"/>
      <c r="C123" s="15"/>
      <c r="D123" s="15"/>
      <c r="E123" s="15"/>
      <c r="F123" s="15"/>
    </row>
    <row r="124" spans="1:6" x14ac:dyDescent="0.25">
      <c r="A124" s="23">
        <v>1975</v>
      </c>
      <c r="B124" s="15"/>
      <c r="C124" s="15"/>
      <c r="D124" s="15"/>
      <c r="E124" s="15"/>
      <c r="F124" s="15"/>
    </row>
    <row r="125" spans="1:6" x14ac:dyDescent="0.25">
      <c r="A125" s="23">
        <v>1976</v>
      </c>
      <c r="B125" s="15"/>
      <c r="C125" s="15"/>
      <c r="D125" s="15"/>
      <c r="E125" s="15"/>
      <c r="F125" s="15"/>
    </row>
    <row r="126" spans="1:6" x14ac:dyDescent="0.25">
      <c r="A126" s="15">
        <v>1977</v>
      </c>
      <c r="B126" s="15">
        <v>0</v>
      </c>
      <c r="C126" s="15">
        <v>11</v>
      </c>
      <c r="D126" s="15">
        <v>11</v>
      </c>
      <c r="E126" s="15">
        <v>2</v>
      </c>
      <c r="F126" s="15" t="s">
        <v>9</v>
      </c>
    </row>
    <row r="127" spans="1:6" x14ac:dyDescent="0.25">
      <c r="A127" s="15">
        <v>1978</v>
      </c>
      <c r="B127" s="15">
        <v>1</v>
      </c>
      <c r="C127" s="15">
        <v>7</v>
      </c>
      <c r="D127" s="15">
        <v>5</v>
      </c>
      <c r="E127" s="15">
        <v>0</v>
      </c>
      <c r="F127" s="15" t="s">
        <v>9</v>
      </c>
    </row>
    <row r="128" spans="1:6" x14ac:dyDescent="0.25">
      <c r="A128" s="15">
        <v>1979</v>
      </c>
      <c r="B128" s="15">
        <v>1</v>
      </c>
      <c r="C128" s="15">
        <v>16</v>
      </c>
      <c r="D128" s="15">
        <v>10</v>
      </c>
      <c r="E128" s="15">
        <v>2</v>
      </c>
      <c r="F128" s="15" t="s">
        <v>9</v>
      </c>
    </row>
    <row r="129" spans="1:6" x14ac:dyDescent="0.25">
      <c r="A129" s="15">
        <v>1980</v>
      </c>
      <c r="B129" s="15">
        <v>3</v>
      </c>
      <c r="C129" s="15">
        <v>21</v>
      </c>
      <c r="D129" s="15">
        <v>17</v>
      </c>
      <c r="E129" s="15">
        <v>4</v>
      </c>
      <c r="F129" s="15" t="s">
        <v>9</v>
      </c>
    </row>
    <row r="130" spans="1:6" x14ac:dyDescent="0.25">
      <c r="A130" s="23">
        <v>1981</v>
      </c>
      <c r="B130" s="15"/>
      <c r="C130" s="15"/>
      <c r="D130" s="15"/>
      <c r="E130" s="15"/>
      <c r="F130" s="15"/>
    </row>
    <row r="131" spans="1:6" x14ac:dyDescent="0.25">
      <c r="A131" s="15">
        <v>1982</v>
      </c>
      <c r="B131" s="15">
        <v>2</v>
      </c>
      <c r="C131" s="15">
        <v>19</v>
      </c>
      <c r="D131" s="15">
        <v>13</v>
      </c>
      <c r="E131" s="15">
        <v>2</v>
      </c>
      <c r="F131" s="15" t="s">
        <v>9</v>
      </c>
    </row>
    <row r="132" spans="1:6" x14ac:dyDescent="0.25">
      <c r="A132" s="15">
        <v>1983</v>
      </c>
      <c r="B132" s="15">
        <v>2</v>
      </c>
      <c r="C132" s="15">
        <v>22</v>
      </c>
      <c r="D132" s="15">
        <v>15</v>
      </c>
      <c r="E132" s="15">
        <v>2</v>
      </c>
      <c r="F132" s="15" t="s">
        <v>9</v>
      </c>
    </row>
    <row r="133" spans="1:6" x14ac:dyDescent="0.25">
      <c r="A133" s="15">
        <v>1984</v>
      </c>
      <c r="B133" s="15">
        <v>3</v>
      </c>
      <c r="C133" s="15">
        <v>21</v>
      </c>
      <c r="D133" s="15">
        <v>21</v>
      </c>
      <c r="E133" s="15">
        <v>2</v>
      </c>
      <c r="F133" s="15" t="s">
        <v>9</v>
      </c>
    </row>
    <row r="134" spans="1:6" x14ac:dyDescent="0.25">
      <c r="A134" s="15">
        <v>1985</v>
      </c>
      <c r="B134" s="15">
        <v>7</v>
      </c>
      <c r="C134" s="15">
        <v>29</v>
      </c>
      <c r="D134" s="15">
        <v>29</v>
      </c>
      <c r="E134" s="15">
        <v>12</v>
      </c>
      <c r="F134" s="15" t="s">
        <v>9</v>
      </c>
    </row>
    <row r="135" spans="1:6" x14ac:dyDescent="0.25">
      <c r="A135" s="15">
        <v>1986</v>
      </c>
      <c r="B135" s="15">
        <v>4</v>
      </c>
      <c r="C135" s="15">
        <v>27</v>
      </c>
      <c r="D135" s="15">
        <v>30</v>
      </c>
      <c r="E135" s="15">
        <v>7</v>
      </c>
      <c r="F135" s="15" t="s">
        <v>9</v>
      </c>
    </row>
    <row r="136" spans="1:6" x14ac:dyDescent="0.25">
      <c r="A136" s="15">
        <v>1987</v>
      </c>
      <c r="B136" s="15">
        <v>3</v>
      </c>
      <c r="C136" s="15">
        <v>27</v>
      </c>
      <c r="D136" s="15">
        <v>31</v>
      </c>
      <c r="E136" s="15">
        <v>3</v>
      </c>
      <c r="F136" s="15" t="s">
        <v>9</v>
      </c>
    </row>
    <row r="137" spans="1:6" x14ac:dyDescent="0.25">
      <c r="A137" s="15">
        <v>1988</v>
      </c>
      <c r="B137" s="15">
        <v>3</v>
      </c>
      <c r="C137" s="15">
        <v>27</v>
      </c>
      <c r="D137" s="15">
        <v>29</v>
      </c>
      <c r="E137" s="15">
        <v>5</v>
      </c>
      <c r="F137" s="15" t="s">
        <v>9</v>
      </c>
    </row>
    <row r="138" spans="1:6" x14ac:dyDescent="0.25">
      <c r="A138" s="15">
        <v>1989</v>
      </c>
      <c r="B138" s="15">
        <v>4</v>
      </c>
      <c r="C138" s="15">
        <v>26</v>
      </c>
      <c r="D138" s="15">
        <v>30</v>
      </c>
      <c r="E138" s="15">
        <v>2</v>
      </c>
      <c r="F138" s="15" t="s">
        <v>9</v>
      </c>
    </row>
    <row r="139" spans="1:6" x14ac:dyDescent="0.25">
      <c r="A139" s="15">
        <v>1990</v>
      </c>
      <c r="B139" s="15">
        <v>3</v>
      </c>
      <c r="C139" s="15">
        <v>26</v>
      </c>
      <c r="D139" s="15">
        <v>30</v>
      </c>
      <c r="E139" s="15">
        <v>4</v>
      </c>
      <c r="F139" s="15" t="s">
        <v>9</v>
      </c>
    </row>
    <row r="140" spans="1:6" x14ac:dyDescent="0.25">
      <c r="A140" s="15">
        <v>1991</v>
      </c>
      <c r="B140" s="15">
        <v>4</v>
      </c>
      <c r="C140" s="15">
        <v>27</v>
      </c>
      <c r="D140" s="15">
        <v>31</v>
      </c>
      <c r="E140" s="15">
        <v>7</v>
      </c>
      <c r="F140" s="15" t="s">
        <v>9</v>
      </c>
    </row>
    <row r="141" spans="1:6" x14ac:dyDescent="0.25">
      <c r="A141" s="15">
        <v>1992</v>
      </c>
      <c r="B141" s="15">
        <v>4</v>
      </c>
      <c r="C141" s="15">
        <v>28</v>
      </c>
      <c r="D141" s="15">
        <v>31</v>
      </c>
      <c r="E141" s="15">
        <v>6</v>
      </c>
      <c r="F141" s="15" t="s">
        <v>9</v>
      </c>
    </row>
    <row r="142" spans="1:6" x14ac:dyDescent="0.25">
      <c r="A142" s="15">
        <v>1993</v>
      </c>
      <c r="B142" s="15">
        <v>5</v>
      </c>
      <c r="C142" s="15">
        <v>27</v>
      </c>
      <c r="D142" s="15">
        <v>34</v>
      </c>
      <c r="E142" s="15">
        <v>4</v>
      </c>
      <c r="F142" s="15" t="s">
        <v>9</v>
      </c>
    </row>
    <row r="143" spans="1:6" x14ac:dyDescent="0.25">
      <c r="A143" s="15">
        <v>1994</v>
      </c>
      <c r="B143" s="15">
        <v>5</v>
      </c>
      <c r="C143" s="15">
        <v>25</v>
      </c>
      <c r="D143" s="15">
        <v>35</v>
      </c>
      <c r="E143" s="15">
        <v>3</v>
      </c>
      <c r="F143" s="15" t="s">
        <v>9</v>
      </c>
    </row>
    <row r="144" spans="1:6" x14ac:dyDescent="0.25">
      <c r="A144" s="15">
        <v>1995</v>
      </c>
      <c r="B144" s="15">
        <v>5</v>
      </c>
      <c r="C144" s="15">
        <v>22</v>
      </c>
      <c r="D144" s="15">
        <v>27</v>
      </c>
      <c r="E144" s="15">
        <v>4</v>
      </c>
      <c r="F144" s="15" t="s">
        <v>9</v>
      </c>
    </row>
    <row r="145" spans="1:6" x14ac:dyDescent="0.25">
      <c r="A145" s="15">
        <v>1996</v>
      </c>
      <c r="B145" s="15">
        <v>4</v>
      </c>
      <c r="C145" s="15">
        <v>27</v>
      </c>
      <c r="D145" s="15">
        <v>35</v>
      </c>
      <c r="E145" s="15">
        <v>6</v>
      </c>
      <c r="F145" s="15" t="s">
        <v>9</v>
      </c>
    </row>
    <row r="146" spans="1:6" x14ac:dyDescent="0.25">
      <c r="A146" s="15">
        <v>1997</v>
      </c>
      <c r="B146" s="15">
        <v>6</v>
      </c>
      <c r="C146" s="15">
        <v>25</v>
      </c>
      <c r="D146" s="15">
        <v>43</v>
      </c>
      <c r="E146" s="15">
        <v>5</v>
      </c>
      <c r="F146" s="15" t="s">
        <v>9</v>
      </c>
    </row>
    <row r="147" spans="1:6" x14ac:dyDescent="0.25">
      <c r="A147" s="15">
        <v>1998</v>
      </c>
      <c r="B147" s="15">
        <v>8</v>
      </c>
      <c r="C147" s="15">
        <v>29</v>
      </c>
      <c r="D147" s="15">
        <v>46</v>
      </c>
      <c r="E147" s="15">
        <v>8</v>
      </c>
      <c r="F147" s="15" t="s">
        <v>9</v>
      </c>
    </row>
    <row r="148" spans="1:6" x14ac:dyDescent="0.25">
      <c r="A148" s="15">
        <v>1999</v>
      </c>
      <c r="B148" s="15">
        <v>8</v>
      </c>
      <c r="C148" s="15">
        <v>28</v>
      </c>
      <c r="D148" s="15">
        <v>48</v>
      </c>
      <c r="E148" s="15">
        <v>13</v>
      </c>
      <c r="F148" s="15" t="s">
        <v>9</v>
      </c>
    </row>
    <row r="149" spans="1:6" x14ac:dyDescent="0.25">
      <c r="A149" s="15">
        <v>2000</v>
      </c>
      <c r="B149" s="15">
        <v>5</v>
      </c>
      <c r="C149" s="15">
        <v>28</v>
      </c>
      <c r="D149" s="15">
        <v>44</v>
      </c>
      <c r="E149" s="15">
        <v>7</v>
      </c>
      <c r="F149" s="15" t="s">
        <v>9</v>
      </c>
    </row>
    <row r="150" spans="1:6" x14ac:dyDescent="0.25">
      <c r="A150" s="15">
        <v>2001</v>
      </c>
      <c r="B150" s="15">
        <v>16</v>
      </c>
      <c r="C150" s="15">
        <v>35</v>
      </c>
      <c r="D150" s="15">
        <v>50</v>
      </c>
      <c r="E150" s="15">
        <v>27</v>
      </c>
      <c r="F150" s="15" t="s">
        <v>9</v>
      </c>
    </row>
    <row r="151" spans="1:6" x14ac:dyDescent="0.25">
      <c r="A151" s="15">
        <v>2002</v>
      </c>
      <c r="B151" s="15">
        <v>16</v>
      </c>
      <c r="C151" s="15">
        <v>36</v>
      </c>
      <c r="D151" s="15">
        <v>48</v>
      </c>
      <c r="E151" s="15">
        <v>31</v>
      </c>
      <c r="F151" s="15" t="s">
        <v>9</v>
      </c>
    </row>
    <row r="152" spans="1:6" x14ac:dyDescent="0.25">
      <c r="A152" s="15">
        <v>2003</v>
      </c>
      <c r="B152" s="15">
        <v>13</v>
      </c>
      <c r="C152" s="15">
        <v>32</v>
      </c>
      <c r="D152" s="15">
        <v>51</v>
      </c>
      <c r="E152" s="15">
        <v>30</v>
      </c>
      <c r="F152" s="15" t="s">
        <v>9</v>
      </c>
    </row>
    <row r="153" spans="1:6" x14ac:dyDescent="0.25">
      <c r="A153" s="15">
        <v>2004</v>
      </c>
      <c r="B153" s="15">
        <v>14</v>
      </c>
      <c r="C153" s="15">
        <v>30</v>
      </c>
      <c r="D153" s="15">
        <v>48</v>
      </c>
      <c r="E153" s="15">
        <v>33</v>
      </c>
      <c r="F153" s="15" t="s">
        <v>9</v>
      </c>
    </row>
    <row r="154" spans="1:6" x14ac:dyDescent="0.25">
      <c r="A154" s="15">
        <v>2005</v>
      </c>
      <c r="B154" s="15">
        <v>16</v>
      </c>
      <c r="C154" s="15">
        <v>33</v>
      </c>
      <c r="D154" s="15">
        <v>55</v>
      </c>
      <c r="E154" s="15">
        <v>30</v>
      </c>
      <c r="F154" s="15" t="s">
        <v>9</v>
      </c>
    </row>
    <row r="155" spans="1:6" x14ac:dyDescent="0.25">
      <c r="A155" s="15">
        <v>2006</v>
      </c>
      <c r="B155" s="15">
        <v>19</v>
      </c>
      <c r="C155" s="15">
        <v>32</v>
      </c>
      <c r="D155" s="15">
        <v>58</v>
      </c>
      <c r="E155" s="15">
        <v>33</v>
      </c>
      <c r="F155" s="15" t="s">
        <v>9</v>
      </c>
    </row>
    <row r="156" spans="1:6" x14ac:dyDescent="0.25">
      <c r="A156" s="15">
        <v>2007</v>
      </c>
      <c r="B156" s="15">
        <v>19</v>
      </c>
      <c r="C156" s="15">
        <v>31</v>
      </c>
      <c r="D156" s="15">
        <v>56</v>
      </c>
      <c r="E156" s="15">
        <v>36</v>
      </c>
      <c r="F156" s="15" t="s">
        <v>9</v>
      </c>
    </row>
    <row r="157" spans="1:6" x14ac:dyDescent="0.25">
      <c r="A157" s="15">
        <v>2008</v>
      </c>
      <c r="B157" s="15">
        <v>19</v>
      </c>
      <c r="C157" s="15">
        <v>28</v>
      </c>
      <c r="D157" s="15">
        <v>56</v>
      </c>
      <c r="E157" s="15">
        <v>38</v>
      </c>
      <c r="F157" s="15" t="s">
        <v>9</v>
      </c>
    </row>
    <row r="158" spans="1:6" x14ac:dyDescent="0.25">
      <c r="A158" s="15">
        <v>2009</v>
      </c>
      <c r="B158" s="15">
        <v>18</v>
      </c>
      <c r="C158" s="15">
        <v>30</v>
      </c>
      <c r="D158" s="15">
        <v>59</v>
      </c>
      <c r="E158" s="15">
        <v>43</v>
      </c>
      <c r="F158" s="15" t="s">
        <v>9</v>
      </c>
    </row>
    <row r="159" spans="1:6" x14ac:dyDescent="0.25">
      <c r="A159" s="15">
        <v>2010</v>
      </c>
      <c r="B159" s="15">
        <v>18</v>
      </c>
      <c r="C159" s="15">
        <v>31</v>
      </c>
      <c r="D159" s="15">
        <v>60</v>
      </c>
      <c r="E159" s="15">
        <v>36</v>
      </c>
      <c r="F159" s="15" t="s">
        <v>9</v>
      </c>
    </row>
    <row r="160" spans="1:6" x14ac:dyDescent="0.25">
      <c r="A160" s="15">
        <v>2011</v>
      </c>
      <c r="B160" s="15">
        <v>17</v>
      </c>
      <c r="C160" s="15">
        <v>33</v>
      </c>
      <c r="D160" s="15">
        <v>59</v>
      </c>
      <c r="E160" s="15">
        <v>40</v>
      </c>
      <c r="F160" s="15" t="s">
        <v>9</v>
      </c>
    </row>
    <row r="161" spans="1:6" x14ac:dyDescent="0.25">
      <c r="A161" s="15">
        <v>2012</v>
      </c>
      <c r="B161" s="15">
        <v>17</v>
      </c>
      <c r="C161" s="15">
        <v>30</v>
      </c>
      <c r="D161" s="15">
        <v>58</v>
      </c>
      <c r="E161" s="15">
        <v>45</v>
      </c>
      <c r="F161" s="15" t="s">
        <v>9</v>
      </c>
    </row>
    <row r="162" spans="1:6" x14ac:dyDescent="0.25">
      <c r="A162" s="15">
        <v>2013</v>
      </c>
      <c r="B162" s="15">
        <v>14</v>
      </c>
      <c r="C162" s="15">
        <v>32</v>
      </c>
      <c r="D162" s="15">
        <v>57</v>
      </c>
      <c r="E162" s="15">
        <v>38</v>
      </c>
      <c r="F162" s="15" t="s">
        <v>9</v>
      </c>
    </row>
    <row r="163" spans="1:6" x14ac:dyDescent="0.25">
      <c r="A163" s="15">
        <v>2014</v>
      </c>
      <c r="B163" s="15">
        <v>12</v>
      </c>
      <c r="C163" s="15">
        <v>35</v>
      </c>
      <c r="D163" s="15">
        <v>58</v>
      </c>
      <c r="E163" s="15">
        <v>20</v>
      </c>
      <c r="F163" s="15" t="s">
        <v>9</v>
      </c>
    </row>
    <row r="164" spans="1:6" x14ac:dyDescent="0.25">
      <c r="A164" s="15">
        <v>2015</v>
      </c>
      <c r="B164" s="15">
        <v>15</v>
      </c>
      <c r="C164" s="15">
        <v>35</v>
      </c>
      <c r="D164" s="15">
        <v>59</v>
      </c>
      <c r="E164" s="15">
        <v>44</v>
      </c>
      <c r="F164" s="15" t="s">
        <v>9</v>
      </c>
    </row>
    <row r="165" spans="1:6" x14ac:dyDescent="0.25">
      <c r="A165" s="15">
        <v>2016</v>
      </c>
      <c r="B165" s="15">
        <v>15</v>
      </c>
      <c r="C165" s="15">
        <v>29</v>
      </c>
      <c r="D165" s="15">
        <v>56</v>
      </c>
      <c r="E165" s="15">
        <v>33</v>
      </c>
      <c r="F165" s="15" t="s">
        <v>9</v>
      </c>
    </row>
    <row r="166" spans="1:6" x14ac:dyDescent="0.25">
      <c r="A166" s="15">
        <v>2017</v>
      </c>
      <c r="B166" s="15">
        <v>16</v>
      </c>
      <c r="C166" s="15">
        <v>26</v>
      </c>
      <c r="D166" s="15">
        <v>48</v>
      </c>
      <c r="E166" s="15">
        <v>35</v>
      </c>
      <c r="F166" s="15" t="s">
        <v>9</v>
      </c>
    </row>
    <row r="167" spans="1:6" x14ac:dyDescent="0.25">
      <c r="A167" s="15">
        <v>2018</v>
      </c>
      <c r="B167" s="15">
        <v>13</v>
      </c>
      <c r="C167" s="15">
        <v>31</v>
      </c>
      <c r="D167" s="15">
        <v>56</v>
      </c>
      <c r="E167" s="15">
        <v>37</v>
      </c>
      <c r="F167" s="15" t="s">
        <v>9</v>
      </c>
    </row>
    <row r="168" spans="1:6" x14ac:dyDescent="0.25">
      <c r="A168" s="15">
        <v>2019</v>
      </c>
      <c r="B168" s="15">
        <v>14</v>
      </c>
      <c r="C168" s="15">
        <v>26</v>
      </c>
      <c r="D168" s="15">
        <v>59</v>
      </c>
      <c r="E168" s="15">
        <v>38</v>
      </c>
      <c r="F168" s="15" t="s">
        <v>9</v>
      </c>
    </row>
    <row r="169" spans="1:6" x14ac:dyDescent="0.25">
      <c r="A169" s="15">
        <v>2020</v>
      </c>
      <c r="B169" s="15">
        <v>16</v>
      </c>
      <c r="C169" s="15">
        <v>27</v>
      </c>
      <c r="D169" s="15">
        <v>55</v>
      </c>
      <c r="E169" s="15">
        <v>35</v>
      </c>
      <c r="F169" s="15" t="s">
        <v>9</v>
      </c>
    </row>
    <row r="170" spans="1:6" x14ac:dyDescent="0.25">
      <c r="A170" s="15">
        <v>2021</v>
      </c>
      <c r="B170" s="15">
        <v>14</v>
      </c>
      <c r="C170" s="15">
        <v>30</v>
      </c>
      <c r="D170" s="15">
        <v>56</v>
      </c>
      <c r="E170" s="15">
        <v>44</v>
      </c>
      <c r="F170" s="15" t="s">
        <v>9</v>
      </c>
    </row>
    <row r="171" spans="1:6" x14ac:dyDescent="0.25">
      <c r="A171" s="15">
        <v>2022</v>
      </c>
      <c r="B171" s="15">
        <v>8</v>
      </c>
      <c r="C171" s="15">
        <v>24</v>
      </c>
      <c r="D171" s="15">
        <v>52</v>
      </c>
      <c r="E171" s="15">
        <v>13</v>
      </c>
      <c r="F171" s="15" t="s">
        <v>9</v>
      </c>
    </row>
    <row r="172" spans="1:6" x14ac:dyDescent="0.25">
      <c r="A172" s="15">
        <v>2023</v>
      </c>
      <c r="B172" s="15">
        <v>10</v>
      </c>
      <c r="C172" s="15">
        <v>30</v>
      </c>
      <c r="D172" s="15">
        <v>59</v>
      </c>
      <c r="E172" s="15">
        <v>10</v>
      </c>
      <c r="F172" s="15" t="s">
        <v>9</v>
      </c>
    </row>
    <row r="173" spans="1:6" x14ac:dyDescent="0.25">
      <c r="A173" s="16">
        <v>1967</v>
      </c>
      <c r="B173" s="16">
        <v>1</v>
      </c>
      <c r="C173" s="16">
        <v>14</v>
      </c>
      <c r="D173" s="16">
        <v>8</v>
      </c>
      <c r="E173" s="16">
        <v>0</v>
      </c>
      <c r="F173" s="16" t="s">
        <v>10</v>
      </c>
    </row>
    <row r="174" spans="1:6" x14ac:dyDescent="0.25">
      <c r="A174" s="16">
        <v>1968</v>
      </c>
      <c r="B174" s="16">
        <v>3</v>
      </c>
      <c r="C174" s="16">
        <v>16</v>
      </c>
      <c r="D174" s="16">
        <v>9</v>
      </c>
      <c r="E174" s="16">
        <v>3</v>
      </c>
      <c r="F174" s="16" t="s">
        <v>10</v>
      </c>
    </row>
    <row r="175" spans="1:6" x14ac:dyDescent="0.25">
      <c r="A175" s="16">
        <v>1969</v>
      </c>
      <c r="B175" s="16"/>
      <c r="C175" s="16"/>
      <c r="D175" s="16"/>
      <c r="E175" s="16"/>
      <c r="F175" s="16" t="s">
        <v>10</v>
      </c>
    </row>
    <row r="176" spans="1:6" x14ac:dyDescent="0.25">
      <c r="A176" s="16">
        <v>1970</v>
      </c>
      <c r="B176" s="16">
        <v>1</v>
      </c>
      <c r="C176" s="16">
        <v>17</v>
      </c>
      <c r="D176" s="16">
        <v>11</v>
      </c>
      <c r="E176" s="16">
        <v>1</v>
      </c>
      <c r="F176" s="16" t="s">
        <v>10</v>
      </c>
    </row>
    <row r="177" spans="1:6" x14ac:dyDescent="0.25">
      <c r="A177" s="16">
        <v>1971</v>
      </c>
      <c r="B177" s="16">
        <v>1</v>
      </c>
      <c r="C177" s="16">
        <v>21</v>
      </c>
      <c r="D177" s="16">
        <v>16</v>
      </c>
      <c r="E177" s="16">
        <v>8</v>
      </c>
      <c r="F177" s="16" t="s">
        <v>10</v>
      </c>
    </row>
    <row r="178" spans="1:6" x14ac:dyDescent="0.25">
      <c r="A178" s="16">
        <v>1972</v>
      </c>
      <c r="B178" s="16">
        <v>2</v>
      </c>
      <c r="C178" s="16">
        <v>21</v>
      </c>
      <c r="D178" s="16">
        <v>21</v>
      </c>
      <c r="E178" s="16">
        <v>5</v>
      </c>
      <c r="F178" s="16" t="s">
        <v>10</v>
      </c>
    </row>
    <row r="179" spans="1:6" x14ac:dyDescent="0.25">
      <c r="A179" s="16">
        <v>1973</v>
      </c>
      <c r="B179" s="16">
        <v>1</v>
      </c>
      <c r="C179" s="16">
        <v>17</v>
      </c>
      <c r="D179" s="16">
        <v>20</v>
      </c>
      <c r="E179" s="16">
        <v>8</v>
      </c>
      <c r="F179" s="16" t="s">
        <v>10</v>
      </c>
    </row>
    <row r="180" spans="1:6" x14ac:dyDescent="0.25">
      <c r="A180" s="16">
        <v>1974</v>
      </c>
      <c r="B180" s="16">
        <v>0</v>
      </c>
      <c r="C180" s="16">
        <v>8</v>
      </c>
      <c r="D180" s="16">
        <v>2</v>
      </c>
      <c r="E180" s="16">
        <v>0</v>
      </c>
      <c r="F180" s="16" t="s">
        <v>10</v>
      </c>
    </row>
    <row r="181" spans="1:6" x14ac:dyDescent="0.25">
      <c r="A181" s="16">
        <v>1975</v>
      </c>
      <c r="B181" s="16">
        <v>3</v>
      </c>
      <c r="C181" s="16">
        <v>21</v>
      </c>
      <c r="D181" s="16">
        <v>12</v>
      </c>
      <c r="E181" s="16">
        <v>4</v>
      </c>
      <c r="F181" s="16" t="s">
        <v>10</v>
      </c>
    </row>
    <row r="182" spans="1:6" x14ac:dyDescent="0.25">
      <c r="A182" s="16">
        <v>1976</v>
      </c>
      <c r="B182" s="16">
        <v>3</v>
      </c>
      <c r="C182" s="16">
        <v>21</v>
      </c>
      <c r="D182" s="16">
        <v>15</v>
      </c>
      <c r="E182" s="16">
        <v>6</v>
      </c>
      <c r="F182" s="16" t="s">
        <v>10</v>
      </c>
    </row>
    <row r="183" spans="1:6" x14ac:dyDescent="0.25">
      <c r="A183" s="16">
        <v>1977</v>
      </c>
      <c r="B183" s="16">
        <v>1</v>
      </c>
      <c r="C183" s="16">
        <v>22</v>
      </c>
      <c r="D183" s="16">
        <v>14</v>
      </c>
      <c r="E183" s="16">
        <v>4</v>
      </c>
      <c r="F183" s="16" t="s">
        <v>10</v>
      </c>
    </row>
    <row r="184" spans="1:6" x14ac:dyDescent="0.25">
      <c r="A184" s="16">
        <v>1978</v>
      </c>
      <c r="B184" s="16">
        <v>3</v>
      </c>
      <c r="C184" s="16">
        <v>23</v>
      </c>
      <c r="D184" s="16">
        <v>25</v>
      </c>
      <c r="E184" s="16">
        <v>13</v>
      </c>
      <c r="F184" s="16" t="s">
        <v>10</v>
      </c>
    </row>
    <row r="185" spans="1:6" x14ac:dyDescent="0.25">
      <c r="A185" s="16">
        <v>1979</v>
      </c>
      <c r="B185" s="16">
        <v>3</v>
      </c>
      <c r="C185" s="16">
        <v>25</v>
      </c>
      <c r="D185" s="16">
        <v>22</v>
      </c>
      <c r="E185" s="16">
        <v>7</v>
      </c>
      <c r="F185" s="16" t="s">
        <v>10</v>
      </c>
    </row>
    <row r="186" spans="1:6" x14ac:dyDescent="0.25">
      <c r="A186" s="16">
        <v>1980</v>
      </c>
      <c r="B186" s="16">
        <v>6</v>
      </c>
      <c r="C186" s="16">
        <v>31</v>
      </c>
      <c r="D186" s="16">
        <v>27</v>
      </c>
      <c r="E186" s="16">
        <v>11</v>
      </c>
      <c r="F186" s="16" t="s">
        <v>10</v>
      </c>
    </row>
    <row r="187" spans="1:6" x14ac:dyDescent="0.25">
      <c r="A187" s="16">
        <v>1981</v>
      </c>
      <c r="B187" s="16">
        <v>4</v>
      </c>
      <c r="C187" s="16">
        <v>28</v>
      </c>
      <c r="D187" s="16">
        <v>24</v>
      </c>
      <c r="E187" s="16">
        <v>13</v>
      </c>
      <c r="F187" s="16" t="s">
        <v>10</v>
      </c>
    </row>
    <row r="188" spans="1:6" x14ac:dyDescent="0.25">
      <c r="A188" s="16">
        <v>1982</v>
      </c>
      <c r="B188" s="16">
        <v>6</v>
      </c>
      <c r="C188" s="16">
        <v>31</v>
      </c>
      <c r="D188" s="16">
        <v>28</v>
      </c>
      <c r="E188" s="16">
        <v>13</v>
      </c>
      <c r="F188" s="16" t="s">
        <v>10</v>
      </c>
    </row>
    <row r="189" spans="1:6" x14ac:dyDescent="0.25">
      <c r="A189" s="16">
        <v>1983</v>
      </c>
      <c r="B189" s="16">
        <v>4</v>
      </c>
      <c r="C189" s="16">
        <v>38</v>
      </c>
      <c r="D189" s="16">
        <v>30</v>
      </c>
      <c r="E189" s="16">
        <v>7</v>
      </c>
      <c r="F189" s="16" t="s">
        <v>10</v>
      </c>
    </row>
    <row r="190" spans="1:6" x14ac:dyDescent="0.25">
      <c r="A190" s="16">
        <v>1984</v>
      </c>
      <c r="B190" s="16">
        <v>6</v>
      </c>
      <c r="C190" s="16">
        <v>38</v>
      </c>
      <c r="D190" s="16">
        <v>33</v>
      </c>
      <c r="E190" s="16">
        <v>12</v>
      </c>
      <c r="F190" s="16" t="s">
        <v>10</v>
      </c>
    </row>
    <row r="191" spans="1:6" x14ac:dyDescent="0.25">
      <c r="A191" s="16">
        <v>1985</v>
      </c>
      <c r="B191" s="16">
        <v>6</v>
      </c>
      <c r="C191" s="16">
        <v>36</v>
      </c>
      <c r="D191" s="16">
        <v>30</v>
      </c>
      <c r="E191" s="16">
        <v>13</v>
      </c>
      <c r="F191" s="16" t="s">
        <v>10</v>
      </c>
    </row>
    <row r="192" spans="1:6" x14ac:dyDescent="0.25">
      <c r="A192" s="16">
        <v>1986</v>
      </c>
      <c r="B192" s="16">
        <v>6</v>
      </c>
      <c r="C192" s="16">
        <v>38</v>
      </c>
      <c r="D192" s="16">
        <v>31</v>
      </c>
      <c r="E192" s="16">
        <v>14</v>
      </c>
      <c r="F192" s="16" t="s">
        <v>10</v>
      </c>
    </row>
    <row r="193" spans="1:6" x14ac:dyDescent="0.25">
      <c r="A193" s="16">
        <v>1987</v>
      </c>
      <c r="B193" s="16">
        <v>6</v>
      </c>
      <c r="C193" s="16">
        <v>37</v>
      </c>
      <c r="D193" s="16">
        <v>29</v>
      </c>
      <c r="E193" s="16">
        <v>7</v>
      </c>
      <c r="F193" s="16" t="s">
        <v>10</v>
      </c>
    </row>
    <row r="194" spans="1:6" x14ac:dyDescent="0.25">
      <c r="A194" s="16">
        <v>1988</v>
      </c>
      <c r="B194" s="16">
        <v>5</v>
      </c>
      <c r="C194" s="16">
        <v>35</v>
      </c>
      <c r="D194" s="16">
        <v>44</v>
      </c>
      <c r="E194" s="16">
        <v>10</v>
      </c>
      <c r="F194" s="16" t="s">
        <v>10</v>
      </c>
    </row>
    <row r="195" spans="1:6" x14ac:dyDescent="0.25">
      <c r="A195" s="16">
        <v>1989</v>
      </c>
      <c r="B195" s="16">
        <v>5</v>
      </c>
      <c r="C195" s="16">
        <v>37</v>
      </c>
      <c r="D195" s="16">
        <v>47</v>
      </c>
      <c r="E195" s="16">
        <v>13</v>
      </c>
      <c r="F195" s="16" t="s">
        <v>10</v>
      </c>
    </row>
    <row r="196" spans="1:6" x14ac:dyDescent="0.25">
      <c r="A196" s="16">
        <v>1990</v>
      </c>
      <c r="B196" s="16">
        <v>6</v>
      </c>
      <c r="C196" s="16">
        <v>32</v>
      </c>
      <c r="D196" s="16">
        <v>46</v>
      </c>
      <c r="E196" s="16">
        <v>15</v>
      </c>
      <c r="F196" s="16" t="s">
        <v>10</v>
      </c>
    </row>
    <row r="197" spans="1:6" x14ac:dyDescent="0.25">
      <c r="A197" s="16">
        <v>1991</v>
      </c>
      <c r="B197" s="16">
        <v>8</v>
      </c>
      <c r="C197" s="16">
        <v>39</v>
      </c>
      <c r="D197" s="16">
        <v>52</v>
      </c>
      <c r="E197" s="16">
        <v>14</v>
      </c>
      <c r="F197" s="16" t="s">
        <v>10</v>
      </c>
    </row>
    <row r="198" spans="1:6" x14ac:dyDescent="0.25">
      <c r="A198" s="16">
        <v>1992</v>
      </c>
      <c r="B198" s="16">
        <v>7</v>
      </c>
      <c r="C198" s="16">
        <v>38</v>
      </c>
      <c r="D198" s="16">
        <v>46</v>
      </c>
      <c r="E198" s="16">
        <v>13</v>
      </c>
      <c r="F198" s="16" t="s">
        <v>10</v>
      </c>
    </row>
    <row r="199" spans="1:6" x14ac:dyDescent="0.25">
      <c r="A199" s="16">
        <v>1993</v>
      </c>
      <c r="B199" s="16">
        <v>6</v>
      </c>
      <c r="C199" s="16">
        <v>36</v>
      </c>
      <c r="D199" s="16">
        <v>48</v>
      </c>
      <c r="E199" s="16">
        <v>10</v>
      </c>
      <c r="F199" s="16" t="s">
        <v>10</v>
      </c>
    </row>
    <row r="200" spans="1:6" x14ac:dyDescent="0.25">
      <c r="A200" s="16">
        <v>1994</v>
      </c>
      <c r="B200" s="16">
        <v>6</v>
      </c>
      <c r="C200" s="16">
        <v>38</v>
      </c>
      <c r="D200" s="16">
        <v>45</v>
      </c>
      <c r="E200" s="16">
        <v>14</v>
      </c>
      <c r="F200" s="16" t="s">
        <v>10</v>
      </c>
    </row>
    <row r="201" spans="1:6" x14ac:dyDescent="0.25">
      <c r="A201" s="16">
        <v>1995</v>
      </c>
      <c r="B201" s="16">
        <v>7</v>
      </c>
      <c r="C201" s="16">
        <v>41</v>
      </c>
      <c r="D201" s="16">
        <v>50</v>
      </c>
      <c r="E201" s="16">
        <v>12</v>
      </c>
      <c r="F201" s="16" t="s">
        <v>10</v>
      </c>
    </row>
    <row r="202" spans="1:6" x14ac:dyDescent="0.25">
      <c r="A202" s="16">
        <v>1996</v>
      </c>
      <c r="B202" s="16">
        <v>8</v>
      </c>
      <c r="C202" s="16">
        <v>39</v>
      </c>
      <c r="D202" s="16">
        <v>46</v>
      </c>
      <c r="E202" s="16">
        <v>12</v>
      </c>
      <c r="F202" s="16" t="s">
        <v>10</v>
      </c>
    </row>
    <row r="203" spans="1:6" x14ac:dyDescent="0.25">
      <c r="A203" s="16">
        <v>1997</v>
      </c>
      <c r="B203" s="16">
        <v>7</v>
      </c>
      <c r="C203" s="16">
        <v>41</v>
      </c>
      <c r="D203" s="16">
        <v>54</v>
      </c>
      <c r="E203" s="16">
        <v>11</v>
      </c>
      <c r="F203" s="16" t="s">
        <v>10</v>
      </c>
    </row>
    <row r="204" spans="1:6" x14ac:dyDescent="0.25">
      <c r="A204" s="16">
        <v>1998</v>
      </c>
      <c r="B204" s="16">
        <v>7</v>
      </c>
      <c r="C204" s="16">
        <v>46</v>
      </c>
      <c r="D204" s="16">
        <v>56</v>
      </c>
      <c r="E204" s="16">
        <v>14</v>
      </c>
      <c r="F204" s="16" t="s">
        <v>10</v>
      </c>
    </row>
    <row r="205" spans="1:6" x14ac:dyDescent="0.25">
      <c r="A205" s="16">
        <v>1999</v>
      </c>
      <c r="B205" s="16">
        <v>8</v>
      </c>
      <c r="C205" s="16">
        <v>38</v>
      </c>
      <c r="D205" s="16">
        <v>54</v>
      </c>
      <c r="E205" s="16">
        <v>8</v>
      </c>
      <c r="F205" s="16" t="s">
        <v>10</v>
      </c>
    </row>
    <row r="206" spans="1:6" x14ac:dyDescent="0.25">
      <c r="A206" s="16">
        <v>2000</v>
      </c>
      <c r="B206" s="16">
        <v>7</v>
      </c>
      <c r="C206" s="16">
        <v>42</v>
      </c>
      <c r="D206" s="16">
        <v>55</v>
      </c>
      <c r="E206" s="16">
        <v>10</v>
      </c>
      <c r="F206" s="16" t="s">
        <v>10</v>
      </c>
    </row>
    <row r="207" spans="1:6" x14ac:dyDescent="0.25">
      <c r="A207" s="16">
        <v>2001</v>
      </c>
      <c r="B207" s="16">
        <v>8</v>
      </c>
      <c r="C207" s="16">
        <v>37</v>
      </c>
      <c r="D207" s="16">
        <v>57</v>
      </c>
      <c r="E207" s="16">
        <v>12</v>
      </c>
      <c r="F207" s="16" t="s">
        <v>10</v>
      </c>
    </row>
    <row r="208" spans="1:6" x14ac:dyDescent="0.25">
      <c r="A208" s="16">
        <v>2002</v>
      </c>
      <c r="B208" s="16">
        <v>6</v>
      </c>
      <c r="C208" s="16">
        <v>41</v>
      </c>
      <c r="D208" s="16">
        <v>53</v>
      </c>
      <c r="E208" s="16">
        <v>10</v>
      </c>
      <c r="F208" s="16" t="s">
        <v>10</v>
      </c>
    </row>
    <row r="209" spans="1:6" x14ac:dyDescent="0.25">
      <c r="A209" s="16">
        <v>2003</v>
      </c>
      <c r="B209" s="16">
        <v>6</v>
      </c>
      <c r="C209" s="16">
        <v>40</v>
      </c>
      <c r="D209" s="16">
        <v>55</v>
      </c>
      <c r="E209" s="16">
        <v>8</v>
      </c>
      <c r="F209" s="16" t="s">
        <v>10</v>
      </c>
    </row>
    <row r="210" spans="1:6" x14ac:dyDescent="0.25">
      <c r="A210" s="16">
        <v>2004</v>
      </c>
      <c r="B210" s="16">
        <v>6</v>
      </c>
      <c r="C210" s="16">
        <v>42</v>
      </c>
      <c r="D210" s="16">
        <v>57</v>
      </c>
      <c r="E210" s="16">
        <v>12</v>
      </c>
      <c r="F210" s="16" t="s">
        <v>10</v>
      </c>
    </row>
    <row r="211" spans="1:6" x14ac:dyDescent="0.25">
      <c r="A211" s="16">
        <v>2005</v>
      </c>
      <c r="B211" s="16">
        <v>6</v>
      </c>
      <c r="C211" s="16">
        <v>46</v>
      </c>
      <c r="D211" s="16">
        <v>62</v>
      </c>
      <c r="E211" s="16">
        <v>13</v>
      </c>
      <c r="F211" s="16" t="s">
        <v>10</v>
      </c>
    </row>
    <row r="212" spans="1:6" x14ac:dyDescent="0.25">
      <c r="A212" s="16">
        <v>2006</v>
      </c>
      <c r="B212" s="16">
        <v>8</v>
      </c>
      <c r="C212" s="16">
        <v>38</v>
      </c>
      <c r="D212" s="16">
        <v>57</v>
      </c>
      <c r="E212" s="16">
        <v>12</v>
      </c>
      <c r="F212" s="16" t="s">
        <v>10</v>
      </c>
    </row>
    <row r="213" spans="1:6" x14ac:dyDescent="0.25">
      <c r="A213" s="16">
        <v>2007</v>
      </c>
      <c r="B213" s="16">
        <v>6</v>
      </c>
      <c r="C213" s="16">
        <v>44</v>
      </c>
      <c r="D213" s="16">
        <v>60</v>
      </c>
      <c r="E213" s="16">
        <v>12</v>
      </c>
      <c r="F213" s="16" t="s">
        <v>10</v>
      </c>
    </row>
    <row r="214" spans="1:6" x14ac:dyDescent="0.25">
      <c r="A214" s="16">
        <v>2008</v>
      </c>
      <c r="B214" s="16">
        <v>6</v>
      </c>
      <c r="C214" s="16">
        <v>40</v>
      </c>
      <c r="D214" s="16">
        <v>62</v>
      </c>
      <c r="E214" s="16">
        <v>10</v>
      </c>
      <c r="F214" s="16" t="s">
        <v>10</v>
      </c>
    </row>
    <row r="215" spans="1:6" x14ac:dyDescent="0.25">
      <c r="A215" s="16">
        <v>2009</v>
      </c>
      <c r="B215" s="16">
        <v>8</v>
      </c>
      <c r="C215" s="16">
        <v>38</v>
      </c>
      <c r="D215" s="16">
        <v>58</v>
      </c>
      <c r="E215" s="16">
        <v>8</v>
      </c>
      <c r="F215" s="16" t="s">
        <v>10</v>
      </c>
    </row>
    <row r="216" spans="1:6" x14ac:dyDescent="0.25">
      <c r="A216" s="16">
        <v>2010</v>
      </c>
      <c r="B216" s="16">
        <v>6</v>
      </c>
      <c r="C216" s="16">
        <v>41</v>
      </c>
      <c r="D216" s="16">
        <v>54</v>
      </c>
      <c r="E216" s="16">
        <v>9</v>
      </c>
      <c r="F216" s="16" t="s">
        <v>10</v>
      </c>
    </row>
    <row r="217" spans="1:6" x14ac:dyDescent="0.25">
      <c r="A217" s="16">
        <v>2011</v>
      </c>
      <c r="B217" s="16">
        <v>8</v>
      </c>
      <c r="C217" s="16">
        <v>40</v>
      </c>
      <c r="D217" s="16">
        <v>58</v>
      </c>
      <c r="E217" s="16">
        <v>9</v>
      </c>
      <c r="F217" s="16" t="s">
        <v>10</v>
      </c>
    </row>
    <row r="218" spans="1:6" x14ac:dyDescent="0.25">
      <c r="A218" s="16">
        <v>2012</v>
      </c>
      <c r="B218" s="16">
        <v>7</v>
      </c>
      <c r="C218" s="16">
        <v>43</v>
      </c>
      <c r="D218" s="16">
        <v>59</v>
      </c>
      <c r="E218" s="16">
        <v>9</v>
      </c>
      <c r="F218" s="16" t="s">
        <v>10</v>
      </c>
    </row>
    <row r="219" spans="1:6" x14ac:dyDescent="0.25">
      <c r="A219" s="16">
        <v>2013</v>
      </c>
      <c r="B219" s="16">
        <v>7</v>
      </c>
      <c r="C219" s="16">
        <v>44</v>
      </c>
      <c r="D219" s="16">
        <v>63</v>
      </c>
      <c r="E219" s="16">
        <v>11</v>
      </c>
      <c r="F219" s="16" t="s">
        <v>10</v>
      </c>
    </row>
    <row r="220" spans="1:6" x14ac:dyDescent="0.25">
      <c r="A220" s="16">
        <v>2014</v>
      </c>
      <c r="B220" s="16">
        <v>8</v>
      </c>
      <c r="C220" s="16">
        <v>42</v>
      </c>
      <c r="D220" s="16">
        <v>63</v>
      </c>
      <c r="E220" s="16">
        <v>10</v>
      </c>
      <c r="F220" s="16" t="s">
        <v>10</v>
      </c>
    </row>
    <row r="221" spans="1:6" x14ac:dyDescent="0.25">
      <c r="A221" s="16">
        <v>2015</v>
      </c>
      <c r="B221" s="16">
        <v>9</v>
      </c>
      <c r="C221" s="16">
        <v>42</v>
      </c>
      <c r="D221" s="16">
        <v>63</v>
      </c>
      <c r="E221" s="16">
        <v>13</v>
      </c>
      <c r="F221" s="16" t="s">
        <v>10</v>
      </c>
    </row>
    <row r="222" spans="1:6" x14ac:dyDescent="0.25">
      <c r="A222" s="16">
        <v>2016</v>
      </c>
      <c r="B222" s="16">
        <v>7</v>
      </c>
      <c r="C222" s="16">
        <v>42</v>
      </c>
      <c r="D222" s="16">
        <v>61</v>
      </c>
      <c r="E222" s="16">
        <v>12</v>
      </c>
      <c r="F222" s="16" t="s">
        <v>10</v>
      </c>
    </row>
    <row r="223" spans="1:6" x14ac:dyDescent="0.25">
      <c r="A223" s="16">
        <v>2017</v>
      </c>
      <c r="B223" s="16">
        <v>8</v>
      </c>
      <c r="C223" s="16">
        <v>42</v>
      </c>
      <c r="D223" s="16">
        <v>64</v>
      </c>
      <c r="E223" s="16">
        <v>14</v>
      </c>
      <c r="F223" s="16" t="s">
        <v>10</v>
      </c>
    </row>
    <row r="224" spans="1:6" x14ac:dyDescent="0.25">
      <c r="A224" s="16">
        <v>2018</v>
      </c>
      <c r="B224" s="16">
        <v>9</v>
      </c>
      <c r="C224" s="16">
        <v>42</v>
      </c>
      <c r="D224" s="16">
        <v>59</v>
      </c>
      <c r="E224" s="16">
        <v>14</v>
      </c>
      <c r="F224" s="16" t="s">
        <v>10</v>
      </c>
    </row>
    <row r="225" spans="1:6" x14ac:dyDescent="0.25">
      <c r="A225" s="16">
        <v>2019</v>
      </c>
      <c r="B225" s="16">
        <v>8</v>
      </c>
      <c r="C225" s="16">
        <v>43</v>
      </c>
      <c r="D225" s="16">
        <v>61</v>
      </c>
      <c r="E225" s="16">
        <v>14</v>
      </c>
      <c r="F225" s="16" t="s">
        <v>10</v>
      </c>
    </row>
    <row r="226" spans="1:6" x14ac:dyDescent="0.25">
      <c r="A226" s="16">
        <v>2020</v>
      </c>
      <c r="B226" s="16">
        <v>9</v>
      </c>
      <c r="C226" s="16">
        <v>42</v>
      </c>
      <c r="D226" s="16">
        <v>64</v>
      </c>
      <c r="E226" s="16">
        <v>15</v>
      </c>
      <c r="F226" s="16" t="s">
        <v>10</v>
      </c>
    </row>
    <row r="227" spans="1:6" x14ac:dyDescent="0.25">
      <c r="A227" s="16">
        <v>2021</v>
      </c>
      <c r="B227" s="16">
        <v>9</v>
      </c>
      <c r="C227" s="16">
        <v>42</v>
      </c>
      <c r="D227" s="16">
        <v>60</v>
      </c>
      <c r="E227" s="16">
        <v>17</v>
      </c>
      <c r="F227" s="16" t="s">
        <v>10</v>
      </c>
    </row>
    <row r="228" spans="1:6" x14ac:dyDescent="0.25">
      <c r="A228" s="16">
        <v>2022</v>
      </c>
      <c r="B228" s="16">
        <v>8</v>
      </c>
      <c r="C228" s="16">
        <v>40</v>
      </c>
      <c r="D228" s="16">
        <v>61</v>
      </c>
      <c r="E228" s="16">
        <v>16</v>
      </c>
      <c r="F228" s="16" t="s">
        <v>10</v>
      </c>
    </row>
    <row r="229" spans="1:6" x14ac:dyDescent="0.25">
      <c r="A229" s="16">
        <v>2023</v>
      </c>
      <c r="B229" s="16">
        <v>8</v>
      </c>
      <c r="C229" s="16">
        <v>36</v>
      </c>
      <c r="D229" s="16">
        <v>58</v>
      </c>
      <c r="E229" s="16">
        <v>14</v>
      </c>
      <c r="F229" s="16" t="s">
        <v>10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B9228-A28C-4F1F-BB5A-42CB28191F69}">
  <dimension ref="A1:F158"/>
  <sheetViews>
    <sheetView zoomScale="60" zoomScaleNormal="60" workbookViewId="0">
      <selection activeCell="Q50" sqref="Q50"/>
    </sheetView>
  </sheetViews>
  <sheetFormatPr defaultColWidth="8.81640625" defaultRowHeight="14.5" x14ac:dyDescent="0.35"/>
  <sheetData>
    <row r="1" spans="1:6" x14ac:dyDescent="0.35">
      <c r="A1" t="s">
        <v>1</v>
      </c>
      <c r="B1" t="s">
        <v>0</v>
      </c>
      <c r="C1" t="s">
        <v>4</v>
      </c>
      <c r="D1" t="s">
        <v>5</v>
      </c>
      <c r="E1" t="s">
        <v>6</v>
      </c>
      <c r="F1" t="s">
        <v>7</v>
      </c>
    </row>
    <row r="2" spans="1:6" x14ac:dyDescent="0.35">
      <c r="A2">
        <v>1999</v>
      </c>
      <c r="B2">
        <v>0.4375</v>
      </c>
      <c r="C2">
        <v>1.2057399371018001</v>
      </c>
      <c r="D2">
        <v>0.344550748666128</v>
      </c>
      <c r="E2">
        <v>0.78871950010458602</v>
      </c>
      <c r="F2" t="s">
        <v>14</v>
      </c>
    </row>
    <row r="3" spans="1:6" x14ac:dyDescent="0.35">
      <c r="A3">
        <v>2000</v>
      </c>
      <c r="B3">
        <v>0.38888888888888901</v>
      </c>
      <c r="C3">
        <v>1.27589158713818</v>
      </c>
      <c r="D3">
        <v>1.2057399371018001</v>
      </c>
      <c r="E3">
        <v>0.344550748666128</v>
      </c>
      <c r="F3" t="s">
        <v>14</v>
      </c>
    </row>
    <row r="4" spans="1:6" x14ac:dyDescent="0.35">
      <c r="A4">
        <v>2001</v>
      </c>
      <c r="B4">
        <v>0.65</v>
      </c>
      <c r="C4">
        <v>1.1706110226611299</v>
      </c>
      <c r="D4">
        <v>1.27589158713818</v>
      </c>
      <c r="E4">
        <v>1.2057399371018001</v>
      </c>
      <c r="F4" t="s">
        <v>14</v>
      </c>
    </row>
    <row r="5" spans="1:6" x14ac:dyDescent="0.35">
      <c r="A5">
        <v>2002</v>
      </c>
      <c r="B5">
        <v>0.6</v>
      </c>
      <c r="C5">
        <v>1.3357753480474199</v>
      </c>
      <c r="D5">
        <v>1.1706110226611299</v>
      </c>
      <c r="E5">
        <v>1.27589158713818</v>
      </c>
      <c r="F5" t="s">
        <v>14</v>
      </c>
    </row>
    <row r="6" spans="1:6" x14ac:dyDescent="0.35">
      <c r="A6">
        <v>2003</v>
      </c>
      <c r="B6">
        <v>0.52941176470588203</v>
      </c>
      <c r="C6">
        <v>0.64799210739632496</v>
      </c>
      <c r="D6">
        <v>1.3357753480474199</v>
      </c>
      <c r="E6">
        <v>1.1706110226611299</v>
      </c>
      <c r="F6" t="s">
        <v>14</v>
      </c>
    </row>
    <row r="7" spans="1:6" x14ac:dyDescent="0.35">
      <c r="A7">
        <v>2004</v>
      </c>
      <c r="B7">
        <v>0.88888888888888895</v>
      </c>
      <c r="C7">
        <v>0.78846793404469895</v>
      </c>
      <c r="D7">
        <v>0.64799210739632496</v>
      </c>
      <c r="E7">
        <v>1.3357753480474199</v>
      </c>
      <c r="F7" t="s">
        <v>14</v>
      </c>
    </row>
    <row r="8" spans="1:6" x14ac:dyDescent="0.35">
      <c r="A8">
        <v>2005</v>
      </c>
      <c r="B8">
        <v>0.75</v>
      </c>
      <c r="C8">
        <v>1.31380107502143</v>
      </c>
      <c r="D8">
        <v>0.78846793404469895</v>
      </c>
      <c r="E8">
        <v>0.64799210739632496</v>
      </c>
      <c r="F8" t="s">
        <v>14</v>
      </c>
    </row>
    <row r="9" spans="1:6" x14ac:dyDescent="0.35">
      <c r="A9">
        <v>2006</v>
      </c>
      <c r="B9">
        <v>0.7</v>
      </c>
      <c r="C9">
        <v>1.5336110573262001</v>
      </c>
      <c r="D9">
        <v>1.31380107502143</v>
      </c>
      <c r="E9">
        <v>0.78846793404469895</v>
      </c>
      <c r="F9" t="s">
        <v>14</v>
      </c>
    </row>
    <row r="10" spans="1:6" x14ac:dyDescent="0.35">
      <c r="A10">
        <v>2007</v>
      </c>
      <c r="B10">
        <v>0.80952380952380998</v>
      </c>
      <c r="C10">
        <v>1.3930753258367401</v>
      </c>
      <c r="D10">
        <v>1.5336110573262001</v>
      </c>
      <c r="E10">
        <v>1.31380107502143</v>
      </c>
      <c r="F10" t="s">
        <v>14</v>
      </c>
    </row>
    <row r="11" spans="1:6" x14ac:dyDescent="0.35">
      <c r="A11">
        <v>2008</v>
      </c>
      <c r="B11">
        <v>0.66666666666666696</v>
      </c>
      <c r="C11">
        <v>1.7957029591004099</v>
      </c>
      <c r="D11">
        <v>1.3930753258367401</v>
      </c>
      <c r="E11">
        <v>1.5336110573262001</v>
      </c>
      <c r="F11" t="s">
        <v>14</v>
      </c>
    </row>
    <row r="12" spans="1:6" x14ac:dyDescent="0.35">
      <c r="A12">
        <v>2009</v>
      </c>
      <c r="B12">
        <v>0.76470588235294101</v>
      </c>
      <c r="C12">
        <v>1.04904808228215</v>
      </c>
      <c r="D12">
        <v>1.7957029591004099</v>
      </c>
      <c r="E12">
        <v>1.3930753258367401</v>
      </c>
      <c r="F12" t="s">
        <v>14</v>
      </c>
    </row>
    <row r="13" spans="1:6" x14ac:dyDescent="0.35">
      <c r="A13">
        <v>2010</v>
      </c>
      <c r="B13">
        <v>0.73684210526315796</v>
      </c>
      <c r="C13">
        <v>0.36224503566821398</v>
      </c>
      <c r="D13">
        <v>1.04904808228215</v>
      </c>
      <c r="E13">
        <v>1.7957029591004099</v>
      </c>
      <c r="F13" t="s">
        <v>14</v>
      </c>
    </row>
    <row r="14" spans="1:6" x14ac:dyDescent="0.35">
      <c r="A14">
        <v>2011</v>
      </c>
      <c r="B14">
        <v>0.84210526315789502</v>
      </c>
      <c r="C14">
        <v>0.54287091394265496</v>
      </c>
      <c r="D14">
        <v>0.36224503566821398</v>
      </c>
      <c r="E14">
        <v>1.04904808228215</v>
      </c>
      <c r="F14" t="s">
        <v>14</v>
      </c>
    </row>
    <row r="15" spans="1:6" x14ac:dyDescent="0.35">
      <c r="A15">
        <v>2012</v>
      </c>
      <c r="B15">
        <v>0.52380952380952395</v>
      </c>
      <c r="C15">
        <v>0.97903305292129505</v>
      </c>
      <c r="D15">
        <v>0.54287091394265496</v>
      </c>
      <c r="E15">
        <v>0.36224503566821398</v>
      </c>
      <c r="F15" t="s">
        <v>14</v>
      </c>
    </row>
    <row r="16" spans="1:6" x14ac:dyDescent="0.35">
      <c r="A16">
        <v>2013</v>
      </c>
      <c r="B16">
        <v>0.65217391304347805</v>
      </c>
      <c r="C16">
        <v>1.3844077487786599</v>
      </c>
      <c r="D16">
        <v>0.97903305292129505</v>
      </c>
      <c r="E16">
        <v>0.54287091394265496</v>
      </c>
      <c r="F16" t="s">
        <v>14</v>
      </c>
    </row>
    <row r="17" spans="1:6" x14ac:dyDescent="0.35">
      <c r="A17">
        <v>2014</v>
      </c>
      <c r="B17">
        <v>0.91666666666666696</v>
      </c>
      <c r="C17">
        <v>1.9073491493860899</v>
      </c>
      <c r="D17">
        <v>1.3844077487786599</v>
      </c>
      <c r="E17">
        <v>0.97903305292129505</v>
      </c>
      <c r="F17" t="s">
        <v>14</v>
      </c>
    </row>
    <row r="18" spans="1:6" x14ac:dyDescent="0.35">
      <c r="A18">
        <v>2015</v>
      </c>
      <c r="B18">
        <v>0.71428571428571397</v>
      </c>
      <c r="C18">
        <v>1.8494056115547799</v>
      </c>
      <c r="D18">
        <v>1.9073491493860899</v>
      </c>
      <c r="E18">
        <v>1.3844077487786599</v>
      </c>
      <c r="F18" t="s">
        <v>14</v>
      </c>
    </row>
    <row r="19" spans="1:6" x14ac:dyDescent="0.35">
      <c r="A19">
        <v>2016</v>
      </c>
      <c r="B19">
        <v>0.8</v>
      </c>
      <c r="C19">
        <v>2.11014488339424</v>
      </c>
      <c r="D19">
        <v>1.8494056115547799</v>
      </c>
      <c r="E19">
        <v>1.9073491493860899</v>
      </c>
      <c r="F19" t="s">
        <v>14</v>
      </c>
    </row>
    <row r="20" spans="1:6" x14ac:dyDescent="0.35">
      <c r="A20">
        <v>2017</v>
      </c>
      <c r="B20">
        <v>0.86363636363636398</v>
      </c>
      <c r="C20">
        <v>1.1882858524719899</v>
      </c>
      <c r="D20">
        <v>2.11014488339424</v>
      </c>
      <c r="E20">
        <v>1.8494056115547799</v>
      </c>
      <c r="F20" t="s">
        <v>14</v>
      </c>
    </row>
    <row r="21" spans="1:6" x14ac:dyDescent="0.35">
      <c r="A21">
        <v>2018</v>
      </c>
      <c r="B21">
        <v>0.65217391304347805</v>
      </c>
      <c r="C21">
        <v>2.1158642551551301</v>
      </c>
      <c r="D21">
        <v>1.1882858524719899</v>
      </c>
      <c r="E21">
        <v>2.11014488339424</v>
      </c>
      <c r="F21" t="s">
        <v>14</v>
      </c>
    </row>
    <row r="22" spans="1:6" x14ac:dyDescent="0.35">
      <c r="A22">
        <v>2019</v>
      </c>
      <c r="B22">
        <v>0.70833333333333304</v>
      </c>
      <c r="C22">
        <v>1.72792522112528</v>
      </c>
      <c r="D22">
        <v>2.1158642551551301</v>
      </c>
      <c r="E22">
        <v>1.1882858524719899</v>
      </c>
      <c r="F22" t="s">
        <v>14</v>
      </c>
    </row>
    <row r="23" spans="1:6" x14ac:dyDescent="0.35">
      <c r="A23">
        <v>2020</v>
      </c>
      <c r="B23">
        <v>0.78260869565217395</v>
      </c>
      <c r="C23">
        <v>2.3608940541744201</v>
      </c>
      <c r="D23">
        <v>1.72792522112528</v>
      </c>
      <c r="E23">
        <v>2.1158642551551301</v>
      </c>
      <c r="F23" t="s">
        <v>14</v>
      </c>
    </row>
    <row r="24" spans="1:6" x14ac:dyDescent="0.35">
      <c r="A24">
        <v>2021</v>
      </c>
      <c r="B24">
        <v>0.83333333333333304</v>
      </c>
      <c r="C24">
        <v>1.7272672827045099</v>
      </c>
      <c r="D24">
        <v>2.3608940541744201</v>
      </c>
      <c r="E24">
        <v>1.72792522112528</v>
      </c>
      <c r="F24" t="s">
        <v>14</v>
      </c>
    </row>
    <row r="25" spans="1:6" x14ac:dyDescent="0.35">
      <c r="A25">
        <v>2022</v>
      </c>
      <c r="B25">
        <v>0.82608695652173902</v>
      </c>
      <c r="C25">
        <v>1.8315077361961201</v>
      </c>
      <c r="D25">
        <v>1.7272672827045099</v>
      </c>
      <c r="E25">
        <v>2.3608940541744201</v>
      </c>
      <c r="F25" t="s">
        <v>14</v>
      </c>
    </row>
    <row r="26" spans="1:6" x14ac:dyDescent="0.35">
      <c r="A26">
        <v>2023</v>
      </c>
      <c r="B26">
        <v>1.0454545454545501</v>
      </c>
      <c r="C26">
        <v>1.5211598922809</v>
      </c>
      <c r="D26">
        <v>1.8315077361961201</v>
      </c>
      <c r="E26">
        <v>1.7272672827045099</v>
      </c>
      <c r="F26" t="s">
        <v>14</v>
      </c>
    </row>
    <row r="27" spans="1:6" x14ac:dyDescent="0.35">
      <c r="A27">
        <v>1997</v>
      </c>
      <c r="B27">
        <v>4.3846153846153904</v>
      </c>
      <c r="C27">
        <v>0.90630192325140002</v>
      </c>
      <c r="D27">
        <v>0.41321340552531199</v>
      </c>
      <c r="E27">
        <v>0.78769958376263605</v>
      </c>
      <c r="F27" t="s">
        <v>8</v>
      </c>
    </row>
    <row r="28" spans="1:6" x14ac:dyDescent="0.35">
      <c r="A28">
        <v>1998</v>
      </c>
      <c r="B28">
        <v>4.8333333333333304</v>
      </c>
      <c r="C28">
        <v>0.83190618230340396</v>
      </c>
      <c r="D28">
        <v>0.90630192325140002</v>
      </c>
      <c r="E28">
        <v>0.41321340552531199</v>
      </c>
      <c r="F28" t="s">
        <v>8</v>
      </c>
    </row>
    <row r="29" spans="1:6" x14ac:dyDescent="0.35">
      <c r="A29">
        <v>1999</v>
      </c>
      <c r="B29">
        <v>5.8</v>
      </c>
      <c r="C29">
        <v>0.72798013516391302</v>
      </c>
      <c r="D29">
        <v>0.83190618230340396</v>
      </c>
      <c r="E29">
        <v>0.90630192325140002</v>
      </c>
      <c r="F29" t="s">
        <v>8</v>
      </c>
    </row>
    <row r="30" spans="1:6" x14ac:dyDescent="0.35">
      <c r="A30">
        <v>2000</v>
      </c>
      <c r="B30">
        <v>4.4166666666666696</v>
      </c>
      <c r="C30">
        <v>0.40235971504201501</v>
      </c>
      <c r="D30">
        <v>0.72798013516391302</v>
      </c>
      <c r="E30">
        <v>0.83190618230340396</v>
      </c>
      <c r="F30" t="s">
        <v>8</v>
      </c>
    </row>
    <row r="31" spans="1:6" x14ac:dyDescent="0.35">
      <c r="A31">
        <v>2001</v>
      </c>
      <c r="B31">
        <v>5.75</v>
      </c>
      <c r="C31">
        <v>0.68739062097544501</v>
      </c>
      <c r="D31">
        <v>0.40235971504201501</v>
      </c>
      <c r="E31">
        <v>0.72798013516391302</v>
      </c>
      <c r="F31" t="s">
        <v>8</v>
      </c>
    </row>
    <row r="32" spans="1:6" x14ac:dyDescent="0.35">
      <c r="A32">
        <v>2002</v>
      </c>
      <c r="B32">
        <v>6.6363636363636402</v>
      </c>
      <c r="C32">
        <v>0.51145467984800497</v>
      </c>
      <c r="D32">
        <v>0.68739062097544501</v>
      </c>
      <c r="E32">
        <v>0.40235971504201501</v>
      </c>
      <c r="F32" t="s">
        <v>8</v>
      </c>
    </row>
    <row r="33" spans="1:6" x14ac:dyDescent="0.35">
      <c r="A33">
        <v>2003</v>
      </c>
      <c r="B33">
        <v>5.3333333333333304</v>
      </c>
      <c r="C33">
        <v>0.92846386577002704</v>
      </c>
      <c r="D33">
        <v>0.51145467984800497</v>
      </c>
      <c r="E33">
        <v>0.68739062097544501</v>
      </c>
      <c r="F33" t="s">
        <v>8</v>
      </c>
    </row>
    <row r="34" spans="1:6" x14ac:dyDescent="0.35">
      <c r="A34">
        <v>2004</v>
      </c>
      <c r="B34">
        <v>6.0909090909090899</v>
      </c>
      <c r="C34">
        <v>0.73164773173630204</v>
      </c>
      <c r="D34">
        <v>0.92846386577002704</v>
      </c>
      <c r="E34">
        <v>0.51145467984800497</v>
      </c>
      <c r="F34" t="s">
        <v>8</v>
      </c>
    </row>
    <row r="35" spans="1:6" x14ac:dyDescent="0.35">
      <c r="A35">
        <v>2005</v>
      </c>
      <c r="B35">
        <v>5.4615384615384599</v>
      </c>
      <c r="C35">
        <v>0.731169403064996</v>
      </c>
      <c r="D35">
        <v>0.73164773173630204</v>
      </c>
      <c r="E35">
        <v>0.92846386577002704</v>
      </c>
      <c r="F35" t="s">
        <v>8</v>
      </c>
    </row>
    <row r="36" spans="1:6" x14ac:dyDescent="0.35">
      <c r="A36">
        <v>2006</v>
      </c>
      <c r="B36">
        <v>5.9166666666666696</v>
      </c>
      <c r="C36">
        <v>0.93801283211602504</v>
      </c>
      <c r="D36">
        <v>0.731169403064996</v>
      </c>
      <c r="E36">
        <v>0.73164773173630204</v>
      </c>
      <c r="F36" t="s">
        <v>8</v>
      </c>
    </row>
    <row r="37" spans="1:6" x14ac:dyDescent="0.35">
      <c r="A37">
        <v>2007</v>
      </c>
      <c r="B37">
        <v>6.25</v>
      </c>
      <c r="C37">
        <v>0.74972198080892405</v>
      </c>
      <c r="D37">
        <v>0.93801283211602504</v>
      </c>
      <c r="E37">
        <v>0.731169403064996</v>
      </c>
      <c r="F37" t="s">
        <v>8</v>
      </c>
    </row>
    <row r="38" spans="1:6" x14ac:dyDescent="0.35">
      <c r="A38">
        <v>2008</v>
      </c>
      <c r="B38">
        <v>5.9166666666666696</v>
      </c>
      <c r="C38">
        <v>0.62239723415890102</v>
      </c>
      <c r="D38">
        <v>0.74972198080892405</v>
      </c>
      <c r="E38">
        <v>0.93801283211602504</v>
      </c>
      <c r="F38" t="s">
        <v>8</v>
      </c>
    </row>
    <row r="39" spans="1:6" x14ac:dyDescent="0.35">
      <c r="A39">
        <v>2009</v>
      </c>
      <c r="B39">
        <v>5.6153846153846096</v>
      </c>
      <c r="C39">
        <v>0.56260804187816904</v>
      </c>
      <c r="D39">
        <v>0.62239723415890102</v>
      </c>
      <c r="E39">
        <v>0.74972198080892405</v>
      </c>
      <c r="F39" t="s">
        <v>8</v>
      </c>
    </row>
    <row r="40" spans="1:6" x14ac:dyDescent="0.35">
      <c r="A40">
        <v>2010</v>
      </c>
      <c r="B40">
        <v>5.4615384615384599</v>
      </c>
      <c r="C40">
        <v>0.504950370794783</v>
      </c>
      <c r="D40">
        <v>0.56260804187816904</v>
      </c>
      <c r="E40">
        <v>0.62239723415890102</v>
      </c>
      <c r="F40" t="s">
        <v>8</v>
      </c>
    </row>
    <row r="41" spans="1:6" x14ac:dyDescent="0.35">
      <c r="A41">
        <v>2011</v>
      </c>
      <c r="B41">
        <v>5.6153846153846096</v>
      </c>
      <c r="C41">
        <v>0.81018899284148005</v>
      </c>
      <c r="D41">
        <v>0.504950370794783</v>
      </c>
      <c r="E41">
        <v>0.56260804187816904</v>
      </c>
      <c r="F41" t="s">
        <v>8</v>
      </c>
    </row>
    <row r="42" spans="1:6" x14ac:dyDescent="0.35">
      <c r="A42">
        <v>2012</v>
      </c>
      <c r="B42">
        <v>8.125</v>
      </c>
      <c r="C42">
        <v>0.71559216516713298</v>
      </c>
      <c r="D42">
        <v>0.81018899284148005</v>
      </c>
      <c r="E42">
        <v>0.504950370794783</v>
      </c>
      <c r="F42" t="s">
        <v>8</v>
      </c>
    </row>
    <row r="43" spans="1:6" x14ac:dyDescent="0.35">
      <c r="A43">
        <v>2013</v>
      </c>
      <c r="B43">
        <v>4.6470588235294104</v>
      </c>
      <c r="C43">
        <v>0.45506342391793903</v>
      </c>
      <c r="D43">
        <v>0.71559216516713298</v>
      </c>
      <c r="E43">
        <v>0.81018899284148005</v>
      </c>
      <c r="F43" t="s">
        <v>8</v>
      </c>
    </row>
    <row r="44" spans="1:6" x14ac:dyDescent="0.35">
      <c r="A44">
        <v>2014</v>
      </c>
      <c r="B44">
        <v>4.375</v>
      </c>
      <c r="C44">
        <v>1.00995469349436</v>
      </c>
      <c r="D44">
        <v>0.45506342391793903</v>
      </c>
      <c r="E44">
        <v>0.71559216516713298</v>
      </c>
      <c r="F44" t="s">
        <v>8</v>
      </c>
    </row>
    <row r="45" spans="1:6" x14ac:dyDescent="0.35">
      <c r="A45">
        <v>2015</v>
      </c>
      <c r="B45">
        <v>4.3125</v>
      </c>
      <c r="C45">
        <v>0.71355911817712103</v>
      </c>
      <c r="D45">
        <v>1.00995469349436</v>
      </c>
      <c r="E45">
        <v>0.45506342391793903</v>
      </c>
      <c r="F45" t="s">
        <v>8</v>
      </c>
    </row>
    <row r="46" spans="1:6" x14ac:dyDescent="0.35">
      <c r="A46">
        <v>2016</v>
      </c>
      <c r="B46">
        <v>5.8333333333333304</v>
      </c>
      <c r="C46">
        <v>0.78195035364478804</v>
      </c>
      <c r="D46">
        <v>0.71355911817712103</v>
      </c>
      <c r="E46">
        <v>1.00995469349436</v>
      </c>
      <c r="F46" t="s">
        <v>8</v>
      </c>
    </row>
    <row r="47" spans="1:6" x14ac:dyDescent="0.35">
      <c r="A47">
        <v>2017</v>
      </c>
      <c r="B47">
        <v>7.7777777777777803</v>
      </c>
      <c r="C47">
        <v>0.98498351157953301</v>
      </c>
      <c r="D47">
        <v>0.78195035364478804</v>
      </c>
      <c r="E47">
        <v>0.71355911817712103</v>
      </c>
      <c r="F47" t="s">
        <v>8</v>
      </c>
    </row>
    <row r="48" spans="1:6" x14ac:dyDescent="0.35">
      <c r="A48">
        <v>2018</v>
      </c>
      <c r="B48">
        <v>4.6666666666666696</v>
      </c>
      <c r="C48">
        <v>0.543084970520188</v>
      </c>
      <c r="D48">
        <v>0.98498351157953301</v>
      </c>
      <c r="E48">
        <v>0.78195035364478804</v>
      </c>
      <c r="F48" t="s">
        <v>8</v>
      </c>
    </row>
    <row r="49" spans="1:6" x14ac:dyDescent="0.35">
      <c r="A49">
        <v>2019</v>
      </c>
      <c r="B49">
        <v>5.28571428571429</v>
      </c>
      <c r="C49">
        <v>0.68537951454830703</v>
      </c>
      <c r="D49">
        <v>0.543084970520188</v>
      </c>
      <c r="E49">
        <v>0.98498351157953301</v>
      </c>
      <c r="F49" t="s">
        <v>8</v>
      </c>
    </row>
    <row r="50" spans="1:6" x14ac:dyDescent="0.35">
      <c r="A50">
        <v>2020</v>
      </c>
      <c r="B50">
        <v>5.9090909090909101</v>
      </c>
      <c r="C50">
        <v>0.84880973584950004</v>
      </c>
      <c r="D50">
        <v>0.68537951454830703</v>
      </c>
      <c r="E50">
        <v>0.543084970520188</v>
      </c>
      <c r="F50" t="s">
        <v>8</v>
      </c>
    </row>
    <row r="51" spans="1:6" x14ac:dyDescent="0.35">
      <c r="A51">
        <v>2021</v>
      </c>
      <c r="B51">
        <v>4.6875</v>
      </c>
      <c r="C51">
        <v>0.81780488959824005</v>
      </c>
      <c r="D51">
        <v>0.84880973584950004</v>
      </c>
      <c r="E51">
        <v>0.68537951454830703</v>
      </c>
      <c r="F51" t="s">
        <v>8</v>
      </c>
    </row>
    <row r="52" spans="1:6" x14ac:dyDescent="0.35">
      <c r="A52">
        <v>2022</v>
      </c>
      <c r="B52">
        <v>6.2727272727272698</v>
      </c>
      <c r="C52">
        <v>1.1437872933844699</v>
      </c>
      <c r="D52">
        <v>0.81780488959824005</v>
      </c>
      <c r="E52">
        <v>0.84880973584950004</v>
      </c>
      <c r="F52" t="s">
        <v>8</v>
      </c>
    </row>
    <row r="53" spans="1:6" x14ac:dyDescent="0.35">
      <c r="A53">
        <v>2023</v>
      </c>
      <c r="B53">
        <v>5.9090909090909101</v>
      </c>
      <c r="C53">
        <v>1.59450917690992</v>
      </c>
      <c r="D53">
        <v>1.1437872933844699</v>
      </c>
      <c r="E53">
        <v>0.81780488959824005</v>
      </c>
      <c r="F53" t="s">
        <v>8</v>
      </c>
    </row>
    <row r="54" spans="1:6" x14ac:dyDescent="0.35">
      <c r="A54">
        <v>1971</v>
      </c>
      <c r="B54">
        <v>1.5</v>
      </c>
      <c r="C54">
        <v>0.320716628494362</v>
      </c>
      <c r="D54">
        <v>-0.11835845565009399</v>
      </c>
      <c r="E54">
        <v>0.12392072948730699</v>
      </c>
      <c r="F54" t="s">
        <v>9</v>
      </c>
    </row>
    <row r="55" spans="1:6" x14ac:dyDescent="0.35">
      <c r="A55">
        <v>1972</v>
      </c>
      <c r="B55">
        <v>0.90909090909090895</v>
      </c>
      <c r="C55">
        <v>-0.22395489406254601</v>
      </c>
      <c r="D55">
        <v>0.320716628494362</v>
      </c>
      <c r="E55">
        <v>-0.11835845565009399</v>
      </c>
      <c r="F55" t="s">
        <v>9</v>
      </c>
    </row>
    <row r="56" spans="1:6" x14ac:dyDescent="0.35">
      <c r="A56">
        <v>1973</v>
      </c>
      <c r="B56">
        <v>0.91666666666666696</v>
      </c>
      <c r="C56">
        <v>-3.7484605900115403E-2</v>
      </c>
      <c r="D56">
        <v>-0.22395489406254601</v>
      </c>
      <c r="E56">
        <v>0.320716628494362</v>
      </c>
      <c r="F56" t="s">
        <v>9</v>
      </c>
    </row>
    <row r="57" spans="1:6" x14ac:dyDescent="0.35">
      <c r="A57">
        <v>1977</v>
      </c>
      <c r="B57">
        <v>1</v>
      </c>
      <c r="C57">
        <v>-0.17273419991963401</v>
      </c>
      <c r="D57">
        <v>0.18854272184479601</v>
      </c>
      <c r="E57">
        <v>9.3488625923378602E-2</v>
      </c>
      <c r="F57" t="s">
        <v>9</v>
      </c>
    </row>
    <row r="58" spans="1:6" x14ac:dyDescent="0.35">
      <c r="A58">
        <v>1978</v>
      </c>
      <c r="B58">
        <v>0.71428571428571397</v>
      </c>
      <c r="C58">
        <v>-0.105935487378803</v>
      </c>
      <c r="D58">
        <v>-0.17273419991963401</v>
      </c>
      <c r="E58">
        <v>0.18854272184479601</v>
      </c>
      <c r="F58" t="s">
        <v>9</v>
      </c>
    </row>
    <row r="59" spans="1:6" x14ac:dyDescent="0.35">
      <c r="A59">
        <v>1979</v>
      </c>
      <c r="B59">
        <v>0.625</v>
      </c>
      <c r="C59">
        <v>-0.32068267273199202</v>
      </c>
      <c r="D59">
        <v>-0.105935487378803</v>
      </c>
      <c r="E59">
        <v>-0.17273419991963401</v>
      </c>
      <c r="F59" t="s">
        <v>9</v>
      </c>
    </row>
    <row r="60" spans="1:6" x14ac:dyDescent="0.35">
      <c r="A60">
        <v>1980</v>
      </c>
      <c r="B60">
        <v>0.80952380952380998</v>
      </c>
      <c r="C60">
        <v>9.7320339513114806E-2</v>
      </c>
      <c r="D60">
        <v>-0.32068267273199202</v>
      </c>
      <c r="E60">
        <v>-0.105935487378803</v>
      </c>
      <c r="F60" t="s">
        <v>9</v>
      </c>
    </row>
    <row r="61" spans="1:6" x14ac:dyDescent="0.35">
      <c r="A61">
        <v>1982</v>
      </c>
      <c r="B61">
        <v>0.68421052631578905</v>
      </c>
      <c r="C61">
        <v>0.207365248248809</v>
      </c>
      <c r="D61">
        <v>6.2033177974323402E-2</v>
      </c>
      <c r="E61">
        <v>9.7320339513114806E-2</v>
      </c>
      <c r="F61" t="s">
        <v>9</v>
      </c>
    </row>
    <row r="62" spans="1:6" x14ac:dyDescent="0.35">
      <c r="A62">
        <v>1983</v>
      </c>
      <c r="B62">
        <v>0.68181818181818199</v>
      </c>
      <c r="C62">
        <v>1.24723632923431E-2</v>
      </c>
      <c r="D62">
        <v>0.207365248248809</v>
      </c>
      <c r="E62">
        <v>6.2033177974323402E-2</v>
      </c>
      <c r="F62" t="s">
        <v>9</v>
      </c>
    </row>
    <row r="63" spans="1:6" x14ac:dyDescent="0.35">
      <c r="A63">
        <v>1984</v>
      </c>
      <c r="B63">
        <v>1</v>
      </c>
      <c r="C63">
        <v>0.26203002791023899</v>
      </c>
      <c r="D63">
        <v>1.24723632923431E-2</v>
      </c>
      <c r="E63">
        <v>0.207365248248809</v>
      </c>
      <c r="F63" t="s">
        <v>9</v>
      </c>
    </row>
    <row r="64" spans="1:6" x14ac:dyDescent="0.35">
      <c r="A64">
        <v>1985</v>
      </c>
      <c r="B64">
        <v>1</v>
      </c>
      <c r="C64">
        <v>-0.101177944543047</v>
      </c>
      <c r="D64">
        <v>0.26203002791023899</v>
      </c>
      <c r="E64">
        <v>1.24723632923431E-2</v>
      </c>
      <c r="F64" t="s">
        <v>9</v>
      </c>
    </row>
    <row r="65" spans="1:6" x14ac:dyDescent="0.35">
      <c r="A65">
        <v>1986</v>
      </c>
      <c r="B65">
        <v>1.1111111111111101</v>
      </c>
      <c r="C65">
        <v>-0.377467987645004</v>
      </c>
      <c r="D65">
        <v>-0.101177944543047</v>
      </c>
      <c r="E65">
        <v>0.26203002791023899</v>
      </c>
      <c r="F65" t="s">
        <v>9</v>
      </c>
    </row>
    <row r="66" spans="1:6" x14ac:dyDescent="0.35">
      <c r="A66">
        <v>1987</v>
      </c>
      <c r="B66">
        <v>1.1481481481481499</v>
      </c>
      <c r="C66">
        <v>1.05986111383471E-2</v>
      </c>
      <c r="D66">
        <v>-0.377467987645004</v>
      </c>
      <c r="E66">
        <v>-0.101177944543047</v>
      </c>
      <c r="F66" t="s">
        <v>9</v>
      </c>
    </row>
    <row r="67" spans="1:6" x14ac:dyDescent="0.35">
      <c r="A67">
        <v>1988</v>
      </c>
      <c r="B67">
        <v>1.07407407407407</v>
      </c>
      <c r="C67">
        <v>-6.8720920373582101E-3</v>
      </c>
      <c r="D67">
        <v>1.05986111383471E-2</v>
      </c>
      <c r="E67">
        <v>-0.377467987645004</v>
      </c>
      <c r="F67" t="s">
        <v>9</v>
      </c>
    </row>
    <row r="68" spans="1:6" x14ac:dyDescent="0.35">
      <c r="A68">
        <v>1989</v>
      </c>
      <c r="B68">
        <v>1.15384615384615</v>
      </c>
      <c r="C68">
        <v>0.32565566126464102</v>
      </c>
      <c r="D68">
        <v>-6.8720920373582101E-3</v>
      </c>
      <c r="E68">
        <v>1.05986111383471E-2</v>
      </c>
      <c r="F68" t="s">
        <v>9</v>
      </c>
    </row>
    <row r="69" spans="1:6" x14ac:dyDescent="0.35">
      <c r="A69">
        <v>1990</v>
      </c>
      <c r="B69">
        <v>1.15384615384615</v>
      </c>
      <c r="C69">
        <v>0.353878087001956</v>
      </c>
      <c r="D69">
        <v>0.32565566126464102</v>
      </c>
      <c r="E69">
        <v>-6.8720920373582101E-3</v>
      </c>
      <c r="F69" t="s">
        <v>9</v>
      </c>
    </row>
    <row r="70" spans="1:6" x14ac:dyDescent="0.35">
      <c r="A70">
        <v>1991</v>
      </c>
      <c r="B70">
        <v>1.1481481481481499</v>
      </c>
      <c r="C70">
        <v>8.6693664120199798E-2</v>
      </c>
      <c r="D70">
        <v>0.353878087001956</v>
      </c>
      <c r="E70">
        <v>0.32565566126464102</v>
      </c>
      <c r="F70" t="s">
        <v>9</v>
      </c>
    </row>
    <row r="71" spans="1:6" x14ac:dyDescent="0.35">
      <c r="A71">
        <v>1992</v>
      </c>
      <c r="B71">
        <v>1.1071428571428601</v>
      </c>
      <c r="C71">
        <v>-4.40693670469854E-2</v>
      </c>
      <c r="D71">
        <v>8.6693664120199798E-2</v>
      </c>
      <c r="E71">
        <v>0.353878087001956</v>
      </c>
      <c r="F71" t="s">
        <v>9</v>
      </c>
    </row>
    <row r="72" spans="1:6" x14ac:dyDescent="0.35">
      <c r="A72">
        <v>1993</v>
      </c>
      <c r="B72">
        <v>1.25925925925926</v>
      </c>
      <c r="C72">
        <v>-7.3674163574145898E-2</v>
      </c>
      <c r="D72">
        <v>-4.40693670469854E-2</v>
      </c>
      <c r="E72">
        <v>8.6693664120199798E-2</v>
      </c>
      <c r="F72" t="s">
        <v>9</v>
      </c>
    </row>
    <row r="73" spans="1:6" x14ac:dyDescent="0.35">
      <c r="A73">
        <v>1994</v>
      </c>
      <c r="B73">
        <v>1.4</v>
      </c>
      <c r="C73">
        <v>-0.107786718393779</v>
      </c>
      <c r="D73">
        <v>-7.3674163574145898E-2</v>
      </c>
      <c r="E73">
        <v>-4.40693670469854E-2</v>
      </c>
      <c r="F73" t="s">
        <v>9</v>
      </c>
    </row>
    <row r="74" spans="1:6" x14ac:dyDescent="0.35">
      <c r="A74">
        <v>1995</v>
      </c>
      <c r="B74">
        <v>1.22727272727273</v>
      </c>
      <c r="C74">
        <v>0.44351623900648601</v>
      </c>
      <c r="D74">
        <v>-0.107786718393779</v>
      </c>
      <c r="E74">
        <v>-7.3674163574145898E-2</v>
      </c>
      <c r="F74" t="s">
        <v>9</v>
      </c>
    </row>
    <row r="75" spans="1:6" x14ac:dyDescent="0.35">
      <c r="A75">
        <v>1996</v>
      </c>
      <c r="B75">
        <v>1.2962962962963001</v>
      </c>
      <c r="C75">
        <v>0.21641476007385399</v>
      </c>
      <c r="D75">
        <v>0.44351623900648601</v>
      </c>
      <c r="E75">
        <v>-0.107786718393779</v>
      </c>
      <c r="F75" t="s">
        <v>9</v>
      </c>
    </row>
    <row r="76" spans="1:6" x14ac:dyDescent="0.35">
      <c r="A76">
        <v>1997</v>
      </c>
      <c r="B76">
        <v>1.72</v>
      </c>
      <c r="C76">
        <v>0.71689936322056602</v>
      </c>
      <c r="D76">
        <v>0.21641476007385399</v>
      </c>
      <c r="E76">
        <v>0.44351623900648601</v>
      </c>
      <c r="F76" t="s">
        <v>9</v>
      </c>
    </row>
    <row r="77" spans="1:6" x14ac:dyDescent="0.35">
      <c r="A77">
        <v>1998</v>
      </c>
      <c r="B77">
        <v>1.58620689655172</v>
      </c>
      <c r="C77">
        <v>0.51726524304184696</v>
      </c>
      <c r="D77">
        <v>0.71689936322056602</v>
      </c>
      <c r="E77">
        <v>0.21641476007385399</v>
      </c>
      <c r="F77" t="s">
        <v>9</v>
      </c>
    </row>
    <row r="78" spans="1:6" x14ac:dyDescent="0.35">
      <c r="A78">
        <v>1999</v>
      </c>
      <c r="B78">
        <v>1.71428571428571</v>
      </c>
      <c r="C78">
        <v>0.43151853957937802</v>
      </c>
      <c r="D78">
        <v>0.51726524304184696</v>
      </c>
      <c r="E78">
        <v>0.71689936322056602</v>
      </c>
      <c r="F78" t="s">
        <v>9</v>
      </c>
    </row>
    <row r="79" spans="1:6" x14ac:dyDescent="0.35">
      <c r="A79">
        <v>2000</v>
      </c>
      <c r="B79">
        <v>1.5714285714285701</v>
      </c>
      <c r="C79">
        <v>0.30204261446164699</v>
      </c>
      <c r="D79">
        <v>0.43151853957937802</v>
      </c>
      <c r="E79">
        <v>0.51726524304184696</v>
      </c>
      <c r="F79" t="s">
        <v>9</v>
      </c>
    </row>
    <row r="80" spans="1:6" x14ac:dyDescent="0.35">
      <c r="A80">
        <v>2001</v>
      </c>
      <c r="B80">
        <v>1.4285714285714299</v>
      </c>
      <c r="C80">
        <v>0.62433929379201603</v>
      </c>
      <c r="D80">
        <v>0.30204261446164699</v>
      </c>
      <c r="E80">
        <v>0.43151853957937802</v>
      </c>
      <c r="F80" t="s">
        <v>9</v>
      </c>
    </row>
    <row r="81" spans="1:6" x14ac:dyDescent="0.35">
      <c r="A81">
        <v>2002</v>
      </c>
      <c r="B81">
        <v>1.3333333333333299</v>
      </c>
      <c r="C81">
        <v>0.67243262711498497</v>
      </c>
      <c r="D81">
        <v>0.62433929379201603</v>
      </c>
      <c r="E81">
        <v>0.30204261446164699</v>
      </c>
      <c r="F81" t="s">
        <v>9</v>
      </c>
    </row>
    <row r="82" spans="1:6" x14ac:dyDescent="0.35">
      <c r="A82">
        <v>2003</v>
      </c>
      <c r="B82">
        <v>1.59375</v>
      </c>
      <c r="C82">
        <v>0.914017627636592</v>
      </c>
      <c r="D82">
        <v>0.67243262711498497</v>
      </c>
      <c r="E82">
        <v>0.62433929379201603</v>
      </c>
      <c r="F82" t="s">
        <v>9</v>
      </c>
    </row>
    <row r="83" spans="1:6" x14ac:dyDescent="0.35">
      <c r="A83">
        <v>2004</v>
      </c>
      <c r="B83">
        <v>1.6</v>
      </c>
      <c r="C83">
        <v>0.69039591194854799</v>
      </c>
      <c r="D83">
        <v>0.914017627636592</v>
      </c>
      <c r="E83">
        <v>0.67243262711498497</v>
      </c>
      <c r="F83" t="s">
        <v>9</v>
      </c>
    </row>
    <row r="84" spans="1:6" x14ac:dyDescent="0.35">
      <c r="A84">
        <v>2005</v>
      </c>
      <c r="B84">
        <v>1.6666666666666701</v>
      </c>
      <c r="C84">
        <v>0.71948925654093399</v>
      </c>
      <c r="D84">
        <v>0.69039591194854799</v>
      </c>
      <c r="E84">
        <v>0.914017627636592</v>
      </c>
      <c r="F84" t="s">
        <v>9</v>
      </c>
    </row>
    <row r="85" spans="1:6" x14ac:dyDescent="0.35">
      <c r="A85">
        <v>2006</v>
      </c>
      <c r="B85">
        <v>1.8125</v>
      </c>
      <c r="C85">
        <v>0.78761976067390704</v>
      </c>
      <c r="D85">
        <v>0.71948925654093399</v>
      </c>
      <c r="E85">
        <v>0.69039591194854799</v>
      </c>
      <c r="F85" t="s">
        <v>9</v>
      </c>
    </row>
    <row r="86" spans="1:6" x14ac:dyDescent="0.35">
      <c r="A86">
        <v>2007</v>
      </c>
      <c r="B86">
        <v>1.80645161290323</v>
      </c>
      <c r="C86">
        <v>0.91667779617839396</v>
      </c>
      <c r="D86">
        <v>0.78761976067390704</v>
      </c>
      <c r="E86">
        <v>0.71948925654093399</v>
      </c>
      <c r="F86" t="s">
        <v>9</v>
      </c>
    </row>
    <row r="87" spans="1:6" x14ac:dyDescent="0.35">
      <c r="A87">
        <v>2008</v>
      </c>
      <c r="B87">
        <v>2</v>
      </c>
      <c r="C87">
        <v>0.76543480111286</v>
      </c>
      <c r="D87">
        <v>0.91667779617839396</v>
      </c>
      <c r="E87">
        <v>0.78761976067390704</v>
      </c>
      <c r="F87" t="s">
        <v>9</v>
      </c>
    </row>
    <row r="88" spans="1:6" x14ac:dyDescent="0.35">
      <c r="A88">
        <v>2009</v>
      </c>
      <c r="B88">
        <v>1.9666666666666699</v>
      </c>
      <c r="C88">
        <v>0.75237448327243295</v>
      </c>
      <c r="D88">
        <v>0.76543480111286</v>
      </c>
      <c r="E88">
        <v>0.91667779617839396</v>
      </c>
      <c r="F88" t="s">
        <v>9</v>
      </c>
    </row>
    <row r="89" spans="1:6" x14ac:dyDescent="0.35">
      <c r="A89">
        <v>2010</v>
      </c>
      <c r="B89">
        <v>1.93548387096774</v>
      </c>
      <c r="C89">
        <v>0.75564045790168999</v>
      </c>
      <c r="D89">
        <v>0.75237448327243295</v>
      </c>
      <c r="E89">
        <v>0.76543480111286</v>
      </c>
      <c r="F89" t="s">
        <v>9</v>
      </c>
    </row>
    <row r="90" spans="1:6" x14ac:dyDescent="0.35">
      <c r="A90">
        <v>2011</v>
      </c>
      <c r="B90">
        <v>1.7878787878787901</v>
      </c>
      <c r="C90">
        <v>0.41916601949681798</v>
      </c>
      <c r="D90">
        <v>0.75564045790168999</v>
      </c>
      <c r="E90">
        <v>0.75237448327243295</v>
      </c>
      <c r="F90" t="s">
        <v>9</v>
      </c>
    </row>
    <row r="91" spans="1:6" x14ac:dyDescent="0.35">
      <c r="A91">
        <v>2012</v>
      </c>
      <c r="B91">
        <v>1.93333333333333</v>
      </c>
      <c r="C91">
        <v>0.41288586902535601</v>
      </c>
      <c r="D91">
        <v>0.41916601949681798</v>
      </c>
      <c r="E91">
        <v>0.75564045790168999</v>
      </c>
      <c r="F91" t="s">
        <v>9</v>
      </c>
    </row>
    <row r="92" spans="1:6" x14ac:dyDescent="0.35">
      <c r="A92">
        <v>2013</v>
      </c>
      <c r="B92">
        <v>1.78125</v>
      </c>
      <c r="C92">
        <v>0.52485868852171602</v>
      </c>
      <c r="D92">
        <v>0.41288586902535601</v>
      </c>
      <c r="E92">
        <v>0.41916601949681798</v>
      </c>
      <c r="F92" t="s">
        <v>9</v>
      </c>
    </row>
    <row r="93" spans="1:6" x14ac:dyDescent="0.35">
      <c r="A93">
        <v>2014</v>
      </c>
      <c r="B93">
        <v>1.6571428571428599</v>
      </c>
      <c r="C93">
        <v>0.798524778646727</v>
      </c>
      <c r="D93">
        <v>0.52485868852171602</v>
      </c>
      <c r="E93">
        <v>0.41288586902535601</v>
      </c>
      <c r="F93" t="s">
        <v>9</v>
      </c>
    </row>
    <row r="94" spans="1:6" x14ac:dyDescent="0.35">
      <c r="A94">
        <v>2015</v>
      </c>
      <c r="B94">
        <v>1.6857142857142899</v>
      </c>
      <c r="C94">
        <v>0.18165033383088</v>
      </c>
      <c r="D94">
        <v>0.798524778646727</v>
      </c>
      <c r="E94">
        <v>0.52485868852171602</v>
      </c>
      <c r="F94" t="s">
        <v>9</v>
      </c>
    </row>
    <row r="95" spans="1:6" x14ac:dyDescent="0.35">
      <c r="A95">
        <v>2016</v>
      </c>
      <c r="B95">
        <v>1.9310344827586201</v>
      </c>
      <c r="C95">
        <v>0.57527888328250898</v>
      </c>
      <c r="D95">
        <v>0.18165033383088</v>
      </c>
      <c r="E95">
        <v>0.798524778646727</v>
      </c>
      <c r="F95" t="s">
        <v>9</v>
      </c>
    </row>
    <row r="96" spans="1:6" x14ac:dyDescent="0.35">
      <c r="A96">
        <v>2017</v>
      </c>
      <c r="B96">
        <v>1.84615384615385</v>
      </c>
      <c r="C96">
        <v>0.588513393058545</v>
      </c>
      <c r="D96">
        <v>0.57527888328250898</v>
      </c>
      <c r="E96">
        <v>0.18165033383088</v>
      </c>
      <c r="F96" t="s">
        <v>9</v>
      </c>
    </row>
    <row r="97" spans="1:6" x14ac:dyDescent="0.35">
      <c r="A97">
        <v>2018</v>
      </c>
      <c r="B97">
        <v>1.80645161290323</v>
      </c>
      <c r="C97">
        <v>0.22703041115568701</v>
      </c>
      <c r="D97">
        <v>0.588513393058545</v>
      </c>
      <c r="E97">
        <v>0.57527888328250898</v>
      </c>
      <c r="F97" t="s">
        <v>9</v>
      </c>
    </row>
    <row r="98" spans="1:6" x14ac:dyDescent="0.35">
      <c r="A98">
        <v>2019</v>
      </c>
      <c r="B98">
        <v>2.2692307692307701</v>
      </c>
      <c r="C98">
        <v>0.64404368369529597</v>
      </c>
      <c r="D98">
        <v>0.22703041115568701</v>
      </c>
      <c r="E98">
        <v>0.588513393058545</v>
      </c>
      <c r="F98" t="s">
        <v>9</v>
      </c>
    </row>
    <row r="99" spans="1:6" x14ac:dyDescent="0.35">
      <c r="A99">
        <v>2020</v>
      </c>
      <c r="B99">
        <v>2.0370370370370399</v>
      </c>
      <c r="C99">
        <v>0.36813564665822501</v>
      </c>
      <c r="D99">
        <v>0.64404368369529597</v>
      </c>
      <c r="E99">
        <v>0.22703041115568701</v>
      </c>
      <c r="F99" t="s">
        <v>9</v>
      </c>
    </row>
    <row r="100" spans="1:6" x14ac:dyDescent="0.35">
      <c r="A100">
        <v>2021</v>
      </c>
      <c r="B100">
        <v>1.86666666666667</v>
      </c>
      <c r="C100">
        <v>0.51107508182111705</v>
      </c>
      <c r="D100">
        <v>0.36813564665822501</v>
      </c>
      <c r="E100">
        <v>0.64404368369529597</v>
      </c>
      <c r="F100" t="s">
        <v>9</v>
      </c>
    </row>
    <row r="101" spans="1:6" x14ac:dyDescent="0.35">
      <c r="A101">
        <v>2022</v>
      </c>
      <c r="B101">
        <v>2.1666666666666701</v>
      </c>
      <c r="C101">
        <v>0.73751682870917801</v>
      </c>
      <c r="D101">
        <v>0.51107508182111705</v>
      </c>
      <c r="E101">
        <v>0.36813564665822501</v>
      </c>
      <c r="F101" t="s">
        <v>9</v>
      </c>
    </row>
    <row r="102" spans="1:6" x14ac:dyDescent="0.35">
      <c r="A102">
        <v>2023</v>
      </c>
      <c r="B102">
        <v>1.9666666666666699</v>
      </c>
      <c r="C102">
        <v>1.0121573694050301</v>
      </c>
      <c r="D102">
        <v>0.73751682870917801</v>
      </c>
      <c r="E102">
        <v>0.51107508182111705</v>
      </c>
      <c r="F102" t="s">
        <v>9</v>
      </c>
    </row>
    <row r="103" spans="1:6" x14ac:dyDescent="0.35">
      <c r="A103">
        <v>1967</v>
      </c>
      <c r="B103">
        <v>0.57142857142857095</v>
      </c>
      <c r="C103">
        <v>0.22285752060512701</v>
      </c>
      <c r="D103">
        <v>-0.25739840280989001</v>
      </c>
      <c r="E103">
        <v>-0.38846462282041699</v>
      </c>
      <c r="F103" t="s">
        <v>10</v>
      </c>
    </row>
    <row r="104" spans="1:6" x14ac:dyDescent="0.35">
      <c r="A104">
        <v>1968</v>
      </c>
      <c r="B104">
        <v>0.5625</v>
      </c>
      <c r="C104">
        <v>0.10712456165088501</v>
      </c>
      <c r="D104">
        <v>0.22285752060512701</v>
      </c>
      <c r="E104">
        <v>-0.25739840280989001</v>
      </c>
      <c r="F104" t="s">
        <v>10</v>
      </c>
    </row>
    <row r="105" spans="1:6" x14ac:dyDescent="0.35">
      <c r="A105">
        <v>1970</v>
      </c>
      <c r="B105">
        <v>0.64705882352941202</v>
      </c>
      <c r="C105">
        <v>-0.39042277406487202</v>
      </c>
      <c r="D105">
        <v>-3.6086549827208103E-2</v>
      </c>
      <c r="E105">
        <v>0.10712456165088501</v>
      </c>
      <c r="F105" t="s">
        <v>10</v>
      </c>
    </row>
    <row r="106" spans="1:6" x14ac:dyDescent="0.35">
      <c r="A106">
        <v>1971</v>
      </c>
      <c r="B106">
        <v>0.76190476190476197</v>
      </c>
      <c r="C106">
        <v>0.19604449770930699</v>
      </c>
      <c r="D106">
        <v>-0.39042277406487202</v>
      </c>
      <c r="E106">
        <v>-3.6086549827208103E-2</v>
      </c>
      <c r="F106" t="s">
        <v>10</v>
      </c>
    </row>
    <row r="107" spans="1:6" x14ac:dyDescent="0.35">
      <c r="A107">
        <v>1972</v>
      </c>
      <c r="B107">
        <v>1</v>
      </c>
      <c r="C107">
        <v>0.107904760373963</v>
      </c>
      <c r="D107">
        <v>0.19604449770930699</v>
      </c>
      <c r="E107">
        <v>-0.39042277406487202</v>
      </c>
      <c r="F107" t="s">
        <v>10</v>
      </c>
    </row>
    <row r="108" spans="1:6" x14ac:dyDescent="0.35">
      <c r="A108">
        <v>1973</v>
      </c>
      <c r="B108">
        <v>1.1764705882352899</v>
      </c>
      <c r="C108">
        <v>0.37979597929451198</v>
      </c>
      <c r="D108">
        <v>0.107904760373963</v>
      </c>
      <c r="E108">
        <v>0.19604449770930699</v>
      </c>
      <c r="F108" t="s">
        <v>10</v>
      </c>
    </row>
    <row r="109" spans="1:6" x14ac:dyDescent="0.35">
      <c r="A109">
        <v>1974</v>
      </c>
      <c r="B109">
        <v>0.25</v>
      </c>
      <c r="C109">
        <v>0.197110048184792</v>
      </c>
      <c r="D109">
        <v>0.37979597929451198</v>
      </c>
      <c r="E109">
        <v>0.107904760373963</v>
      </c>
      <c r="F109" t="s">
        <v>10</v>
      </c>
    </row>
    <row r="110" spans="1:6" x14ac:dyDescent="0.35">
      <c r="A110">
        <v>1975</v>
      </c>
      <c r="B110">
        <v>0.57142857142857095</v>
      </c>
      <c r="C110">
        <v>0.50711170482423396</v>
      </c>
      <c r="D110">
        <v>0.197110048184792</v>
      </c>
      <c r="E110">
        <v>0.37979597929451198</v>
      </c>
      <c r="F110" t="s">
        <v>10</v>
      </c>
    </row>
    <row r="111" spans="1:6" x14ac:dyDescent="0.35">
      <c r="A111">
        <v>1976</v>
      </c>
      <c r="B111">
        <v>0.71428571428571397</v>
      </c>
      <c r="C111">
        <v>0.36311492865853401</v>
      </c>
      <c r="D111">
        <v>0.50711170482423396</v>
      </c>
      <c r="E111">
        <v>0.197110048184792</v>
      </c>
      <c r="F111" t="s">
        <v>10</v>
      </c>
    </row>
    <row r="112" spans="1:6" x14ac:dyDescent="0.35">
      <c r="A112">
        <v>1977</v>
      </c>
      <c r="B112">
        <v>0.63636363636363602</v>
      </c>
      <c r="C112">
        <v>2.2206937687264498E-3</v>
      </c>
      <c r="D112">
        <v>0.36311492865853401</v>
      </c>
      <c r="E112">
        <v>0.50711170482423396</v>
      </c>
      <c r="F112" t="s">
        <v>10</v>
      </c>
    </row>
    <row r="113" spans="1:6" x14ac:dyDescent="0.35">
      <c r="A113">
        <v>1978</v>
      </c>
      <c r="B113">
        <v>1.0869565217391299</v>
      </c>
      <c r="C113">
        <v>-0.19214925987438999</v>
      </c>
      <c r="D113">
        <v>2.2206937687264498E-3</v>
      </c>
      <c r="E113">
        <v>0.36311492865853401</v>
      </c>
      <c r="F113" t="s">
        <v>10</v>
      </c>
    </row>
    <row r="114" spans="1:6" x14ac:dyDescent="0.35">
      <c r="A114">
        <v>1979</v>
      </c>
      <c r="B114">
        <v>0.88</v>
      </c>
      <c r="C114">
        <v>-0.75942060040930903</v>
      </c>
      <c r="D114">
        <v>-0.19214925987438999</v>
      </c>
      <c r="E114">
        <v>2.2206937687264498E-3</v>
      </c>
      <c r="F114" t="s">
        <v>10</v>
      </c>
    </row>
    <row r="115" spans="1:6" x14ac:dyDescent="0.35">
      <c r="A115">
        <v>1980</v>
      </c>
      <c r="B115">
        <v>0.87096774193548399</v>
      </c>
      <c r="C115">
        <v>-0.114399532528801</v>
      </c>
      <c r="D115">
        <v>-0.75942060040930903</v>
      </c>
      <c r="E115">
        <v>-0.19214925987438999</v>
      </c>
      <c r="F115" t="s">
        <v>10</v>
      </c>
    </row>
    <row r="116" spans="1:6" x14ac:dyDescent="0.35">
      <c r="A116">
        <v>1981</v>
      </c>
      <c r="B116">
        <v>0.85714285714285698</v>
      </c>
      <c r="C116">
        <v>-0.27273400836727701</v>
      </c>
      <c r="D116">
        <v>-0.114399532528801</v>
      </c>
      <c r="E116">
        <v>-0.75942060040930903</v>
      </c>
      <c r="F116" t="s">
        <v>10</v>
      </c>
    </row>
    <row r="117" spans="1:6" x14ac:dyDescent="0.35">
      <c r="A117">
        <v>1982</v>
      </c>
      <c r="B117">
        <v>0.90322580645161299</v>
      </c>
      <c r="C117">
        <v>0.15006500182466401</v>
      </c>
      <c r="D117">
        <v>-0.27273400836727701</v>
      </c>
      <c r="E117">
        <v>-0.114399532528801</v>
      </c>
      <c r="F117" t="s">
        <v>10</v>
      </c>
    </row>
    <row r="118" spans="1:6" x14ac:dyDescent="0.35">
      <c r="A118">
        <v>1983</v>
      </c>
      <c r="B118">
        <v>0.78947368421052599</v>
      </c>
      <c r="C118">
        <v>0.12661904350130099</v>
      </c>
      <c r="D118">
        <v>0.15006500182466401</v>
      </c>
      <c r="E118">
        <v>-0.27273400836727701</v>
      </c>
      <c r="F118" t="s">
        <v>10</v>
      </c>
    </row>
    <row r="119" spans="1:6" x14ac:dyDescent="0.35">
      <c r="A119">
        <v>1984</v>
      </c>
      <c r="B119">
        <v>0.86842105263157898</v>
      </c>
      <c r="C119">
        <v>1.5512933540675401E-3</v>
      </c>
      <c r="D119">
        <v>0.12661904350130099</v>
      </c>
      <c r="E119">
        <v>0.15006500182466401</v>
      </c>
      <c r="F119" t="s">
        <v>10</v>
      </c>
    </row>
    <row r="120" spans="1:6" x14ac:dyDescent="0.35">
      <c r="A120">
        <v>1985</v>
      </c>
      <c r="B120">
        <v>0.83333333333333304</v>
      </c>
      <c r="C120">
        <v>-0.311262539587915</v>
      </c>
      <c r="D120">
        <v>1.5512933540675401E-3</v>
      </c>
      <c r="E120">
        <v>0.12661904350130099</v>
      </c>
      <c r="F120" t="s">
        <v>10</v>
      </c>
    </row>
    <row r="121" spans="1:6" x14ac:dyDescent="0.35">
      <c r="A121">
        <v>1986</v>
      </c>
      <c r="B121">
        <v>0.81578947368421095</v>
      </c>
      <c r="C121">
        <v>-0.59295991332166698</v>
      </c>
      <c r="D121">
        <v>-0.311262539587915</v>
      </c>
      <c r="E121">
        <v>1.5512933540675401E-3</v>
      </c>
      <c r="F121" t="s">
        <v>10</v>
      </c>
    </row>
    <row r="122" spans="1:6" x14ac:dyDescent="0.35">
      <c r="A122">
        <v>1987</v>
      </c>
      <c r="B122">
        <v>0.78378378378378399</v>
      </c>
      <c r="C122">
        <v>-0.44658818872024603</v>
      </c>
      <c r="D122">
        <v>-0.59295991332166698</v>
      </c>
      <c r="E122">
        <v>-0.311262539587915</v>
      </c>
      <c r="F122" t="s">
        <v>10</v>
      </c>
    </row>
    <row r="123" spans="1:6" x14ac:dyDescent="0.35">
      <c r="A123">
        <v>1988</v>
      </c>
      <c r="B123">
        <v>1.25714285714286</v>
      </c>
      <c r="C123">
        <v>0.47217725424302898</v>
      </c>
      <c r="D123">
        <v>-0.44658818872024603</v>
      </c>
      <c r="E123">
        <v>-0.59295991332166698</v>
      </c>
      <c r="F123" t="s">
        <v>10</v>
      </c>
    </row>
    <row r="124" spans="1:6" x14ac:dyDescent="0.35">
      <c r="A124">
        <v>1989</v>
      </c>
      <c r="B124">
        <v>1.27027027027027</v>
      </c>
      <c r="C124">
        <v>1.04239797674947</v>
      </c>
      <c r="D124">
        <v>0.47217725424302898</v>
      </c>
      <c r="E124">
        <v>-0.44658818872024603</v>
      </c>
      <c r="F124" t="s">
        <v>10</v>
      </c>
    </row>
    <row r="125" spans="1:6" x14ac:dyDescent="0.35">
      <c r="A125">
        <v>1990</v>
      </c>
      <c r="B125">
        <v>1.4375</v>
      </c>
      <c r="C125">
        <v>1.0716892006910499</v>
      </c>
      <c r="D125">
        <v>1.04239797674947</v>
      </c>
      <c r="E125">
        <v>0.47217725424302898</v>
      </c>
      <c r="F125" t="s">
        <v>10</v>
      </c>
    </row>
    <row r="126" spans="1:6" x14ac:dyDescent="0.35">
      <c r="A126">
        <v>1991</v>
      </c>
      <c r="B126">
        <v>1.3333333333333299</v>
      </c>
      <c r="C126">
        <v>0.35906477179378299</v>
      </c>
      <c r="D126">
        <v>1.0716892006910499</v>
      </c>
      <c r="E126">
        <v>1.04239797674947</v>
      </c>
      <c r="F126" t="s">
        <v>10</v>
      </c>
    </row>
    <row r="127" spans="1:6" x14ac:dyDescent="0.35">
      <c r="A127">
        <v>1992</v>
      </c>
      <c r="B127">
        <v>1.2105263157894699</v>
      </c>
      <c r="C127">
        <v>0.68404502659622202</v>
      </c>
      <c r="D127">
        <v>0.35906477179378299</v>
      </c>
      <c r="E127">
        <v>1.0716892006910499</v>
      </c>
      <c r="F127" t="s">
        <v>10</v>
      </c>
    </row>
    <row r="128" spans="1:6" x14ac:dyDescent="0.35">
      <c r="A128">
        <v>1993</v>
      </c>
      <c r="B128">
        <v>1.3333333333333299</v>
      </c>
      <c r="C128">
        <v>-8.6767005009783706E-3</v>
      </c>
      <c r="D128">
        <v>0.68404502659622202</v>
      </c>
      <c r="E128">
        <v>0.35906477179378299</v>
      </c>
      <c r="F128" t="s">
        <v>10</v>
      </c>
    </row>
    <row r="129" spans="1:6" x14ac:dyDescent="0.35">
      <c r="A129">
        <v>1994</v>
      </c>
      <c r="B129">
        <v>1.18421052631579</v>
      </c>
      <c r="C129">
        <v>0.50678631394273699</v>
      </c>
      <c r="D129">
        <v>-8.6767005009783706E-3</v>
      </c>
      <c r="E129">
        <v>0.68404502659622202</v>
      </c>
      <c r="F129" t="s">
        <v>10</v>
      </c>
    </row>
    <row r="130" spans="1:6" x14ac:dyDescent="0.35">
      <c r="A130">
        <v>1995</v>
      </c>
      <c r="B130">
        <v>1.2195121951219501</v>
      </c>
      <c r="C130">
        <v>0.948741099072827</v>
      </c>
      <c r="D130">
        <v>0.50678631394273699</v>
      </c>
      <c r="E130">
        <v>-8.6767005009783706E-3</v>
      </c>
      <c r="F130" t="s">
        <v>10</v>
      </c>
    </row>
    <row r="131" spans="1:6" x14ac:dyDescent="0.35">
      <c r="A131">
        <v>1996</v>
      </c>
      <c r="B131">
        <v>1.17948717948718</v>
      </c>
      <c r="C131">
        <v>-0.29706562786466501</v>
      </c>
      <c r="D131">
        <v>0.948741099072827</v>
      </c>
      <c r="E131">
        <v>0.50678631394273699</v>
      </c>
      <c r="F131" t="s">
        <v>10</v>
      </c>
    </row>
    <row r="132" spans="1:6" x14ac:dyDescent="0.35">
      <c r="A132">
        <v>1997</v>
      </c>
      <c r="B132">
        <v>1.31707317073171</v>
      </c>
      <c r="C132">
        <v>0.826948154096802</v>
      </c>
      <c r="D132">
        <v>-0.29706562786466501</v>
      </c>
      <c r="E132">
        <v>0.948741099072827</v>
      </c>
      <c r="F132" t="s">
        <v>10</v>
      </c>
    </row>
    <row r="133" spans="1:6" x14ac:dyDescent="0.35">
      <c r="A133">
        <v>1998</v>
      </c>
      <c r="B133">
        <v>1.2173913043478299</v>
      </c>
      <c r="C133">
        <v>0.70779070754845896</v>
      </c>
      <c r="D133">
        <v>0.826948154096802</v>
      </c>
      <c r="E133">
        <v>-0.29706562786466501</v>
      </c>
      <c r="F133" t="s">
        <v>10</v>
      </c>
    </row>
    <row r="134" spans="1:6" x14ac:dyDescent="0.35">
      <c r="A134">
        <v>1999</v>
      </c>
      <c r="B134">
        <v>1.42105263157895</v>
      </c>
      <c r="C134">
        <v>1.11461175150341</v>
      </c>
      <c r="D134">
        <v>0.70779070754845896</v>
      </c>
      <c r="E134">
        <v>0.826948154096802</v>
      </c>
      <c r="F134" t="s">
        <v>10</v>
      </c>
    </row>
    <row r="135" spans="1:6" x14ac:dyDescent="0.35">
      <c r="A135">
        <v>2000</v>
      </c>
      <c r="B135">
        <v>1.30952380952381</v>
      </c>
      <c r="C135">
        <v>0.81394453698562297</v>
      </c>
      <c r="D135">
        <v>1.11461175150341</v>
      </c>
      <c r="E135">
        <v>0.70779070754845896</v>
      </c>
      <c r="F135" t="s">
        <v>10</v>
      </c>
    </row>
    <row r="136" spans="1:6" x14ac:dyDescent="0.35">
      <c r="A136">
        <v>2001</v>
      </c>
      <c r="B136">
        <v>1.5405405405405399</v>
      </c>
      <c r="C136">
        <v>0.84170787284771598</v>
      </c>
      <c r="D136">
        <v>0.81394453698562297</v>
      </c>
      <c r="E136">
        <v>1.11461175150341</v>
      </c>
      <c r="F136" t="s">
        <v>10</v>
      </c>
    </row>
    <row r="137" spans="1:6" x14ac:dyDescent="0.35">
      <c r="A137">
        <v>2002</v>
      </c>
      <c r="B137">
        <v>1.2926829268292701</v>
      </c>
      <c r="C137">
        <v>1.37645976162619</v>
      </c>
      <c r="D137">
        <v>0.84170787284771598</v>
      </c>
      <c r="E137">
        <v>0.81394453698562297</v>
      </c>
      <c r="F137" t="s">
        <v>10</v>
      </c>
    </row>
    <row r="138" spans="1:6" x14ac:dyDescent="0.35">
      <c r="A138">
        <v>2003</v>
      </c>
      <c r="B138">
        <v>1.375</v>
      </c>
      <c r="C138">
        <v>1.27246805963417</v>
      </c>
      <c r="D138">
        <v>1.37645976162619</v>
      </c>
      <c r="E138">
        <v>0.84170787284771598</v>
      </c>
      <c r="F138" t="s">
        <v>10</v>
      </c>
    </row>
    <row r="139" spans="1:6" x14ac:dyDescent="0.35">
      <c r="A139">
        <v>2004</v>
      </c>
      <c r="B139">
        <v>1.3571428571428601</v>
      </c>
      <c r="C139">
        <v>1.07788445428014</v>
      </c>
      <c r="D139">
        <v>1.27246805963417</v>
      </c>
      <c r="E139">
        <v>1.37645976162619</v>
      </c>
      <c r="F139" t="s">
        <v>10</v>
      </c>
    </row>
    <row r="140" spans="1:6" x14ac:dyDescent="0.35">
      <c r="A140">
        <v>2005</v>
      </c>
      <c r="B140">
        <v>1.34782608695652</v>
      </c>
      <c r="C140">
        <v>0.98519051964912197</v>
      </c>
      <c r="D140">
        <v>1.07788445428014</v>
      </c>
      <c r="E140">
        <v>1.27246805963417</v>
      </c>
      <c r="F140" t="s">
        <v>10</v>
      </c>
    </row>
    <row r="141" spans="1:6" x14ac:dyDescent="0.35">
      <c r="A141">
        <v>2006</v>
      </c>
      <c r="B141">
        <v>1.5</v>
      </c>
      <c r="C141">
        <v>1.48714218164484</v>
      </c>
      <c r="D141">
        <v>0.98519051964912197</v>
      </c>
      <c r="E141">
        <v>1.07788445428014</v>
      </c>
      <c r="F141" t="s">
        <v>10</v>
      </c>
    </row>
    <row r="142" spans="1:6" x14ac:dyDescent="0.35">
      <c r="A142">
        <v>2007</v>
      </c>
      <c r="B142">
        <v>1.36363636363636</v>
      </c>
      <c r="C142">
        <v>1.38183897392203</v>
      </c>
      <c r="D142">
        <v>1.48714218164484</v>
      </c>
      <c r="E142">
        <v>0.98519051964912197</v>
      </c>
      <c r="F142" t="s">
        <v>10</v>
      </c>
    </row>
    <row r="143" spans="1:6" x14ac:dyDescent="0.35">
      <c r="A143">
        <v>2008</v>
      </c>
      <c r="B143">
        <v>1.55</v>
      </c>
      <c r="C143">
        <v>1.2323515539368</v>
      </c>
      <c r="D143">
        <v>1.38183897392203</v>
      </c>
      <c r="E143">
        <v>1.48714218164484</v>
      </c>
      <c r="F143" t="s">
        <v>10</v>
      </c>
    </row>
    <row r="144" spans="1:6" x14ac:dyDescent="0.35">
      <c r="A144">
        <v>2009</v>
      </c>
      <c r="B144">
        <v>1.5263157894736801</v>
      </c>
      <c r="C144">
        <v>1.1130843623023901</v>
      </c>
      <c r="D144">
        <v>1.2323515539368</v>
      </c>
      <c r="E144">
        <v>1.38183897392203</v>
      </c>
      <c r="F144" t="s">
        <v>10</v>
      </c>
    </row>
    <row r="145" spans="1:6" x14ac:dyDescent="0.35">
      <c r="A145">
        <v>2010</v>
      </c>
      <c r="B145">
        <v>1.31707317073171</v>
      </c>
      <c r="C145">
        <v>0.29173897651748498</v>
      </c>
      <c r="D145">
        <v>1.1130843623023901</v>
      </c>
      <c r="E145">
        <v>1.2323515539368</v>
      </c>
      <c r="F145" t="s">
        <v>10</v>
      </c>
    </row>
    <row r="146" spans="1:6" x14ac:dyDescent="0.35">
      <c r="A146">
        <v>2011</v>
      </c>
      <c r="B146">
        <v>1.45</v>
      </c>
      <c r="C146">
        <v>0.81105612746129396</v>
      </c>
      <c r="D146">
        <v>0.29173897651748498</v>
      </c>
      <c r="E146">
        <v>1.1130843623023901</v>
      </c>
      <c r="F146" t="s">
        <v>10</v>
      </c>
    </row>
    <row r="147" spans="1:6" x14ac:dyDescent="0.35">
      <c r="A147">
        <v>2012</v>
      </c>
      <c r="B147">
        <v>1.37209302325581</v>
      </c>
      <c r="C147">
        <v>0.74386050546955695</v>
      </c>
      <c r="D147">
        <v>0.81105612746129396</v>
      </c>
      <c r="E147">
        <v>0.29173897651748498</v>
      </c>
      <c r="F147" t="s">
        <v>10</v>
      </c>
    </row>
    <row r="148" spans="1:6" x14ac:dyDescent="0.35">
      <c r="A148">
        <v>2013</v>
      </c>
      <c r="B148">
        <v>1.4318181818181801</v>
      </c>
      <c r="C148">
        <v>0.370146002827419</v>
      </c>
      <c r="D148">
        <v>0.74386050546955695</v>
      </c>
      <c r="E148">
        <v>0.81105612746129396</v>
      </c>
      <c r="F148" t="s">
        <v>10</v>
      </c>
    </row>
    <row r="149" spans="1:6" x14ac:dyDescent="0.35">
      <c r="A149">
        <v>2014</v>
      </c>
      <c r="B149">
        <v>1.5</v>
      </c>
      <c r="C149">
        <v>1.91701001591153</v>
      </c>
      <c r="D149">
        <v>0.370146002827419</v>
      </c>
      <c r="E149">
        <v>0.74386050546955695</v>
      </c>
      <c r="F149" t="s">
        <v>10</v>
      </c>
    </row>
    <row r="150" spans="1:6" x14ac:dyDescent="0.35">
      <c r="A150">
        <v>2015</v>
      </c>
      <c r="B150">
        <v>1.5</v>
      </c>
      <c r="C150">
        <v>1.00953164779478</v>
      </c>
      <c r="D150">
        <v>1.91701001591153</v>
      </c>
      <c r="E150">
        <v>0.370146002827419</v>
      </c>
      <c r="F150" t="s">
        <v>10</v>
      </c>
    </row>
    <row r="151" spans="1:6" x14ac:dyDescent="0.35">
      <c r="A151">
        <v>2016</v>
      </c>
      <c r="B151">
        <v>1.4523809523809501</v>
      </c>
      <c r="C151">
        <v>1.5547926823298099</v>
      </c>
      <c r="D151">
        <v>1.00953164779478</v>
      </c>
      <c r="E151">
        <v>1.91701001591153</v>
      </c>
      <c r="F151" t="s">
        <v>10</v>
      </c>
    </row>
    <row r="152" spans="1:6" x14ac:dyDescent="0.35">
      <c r="A152">
        <v>2017</v>
      </c>
      <c r="B152">
        <v>1.52380952380952</v>
      </c>
      <c r="C152">
        <v>1.3879615010486701</v>
      </c>
      <c r="D152">
        <v>1.5547926823298099</v>
      </c>
      <c r="E152">
        <v>1.00953164779478</v>
      </c>
      <c r="F152" t="s">
        <v>10</v>
      </c>
    </row>
    <row r="153" spans="1:6" x14ac:dyDescent="0.35">
      <c r="A153">
        <v>2018</v>
      </c>
      <c r="B153">
        <v>1.4047619047619</v>
      </c>
      <c r="C153">
        <v>1.2765232730242899</v>
      </c>
      <c r="D153">
        <v>1.3879615010486701</v>
      </c>
      <c r="E153">
        <v>1.5547926823298099</v>
      </c>
      <c r="F153" t="s">
        <v>10</v>
      </c>
    </row>
    <row r="154" spans="1:6" x14ac:dyDescent="0.35">
      <c r="A154">
        <v>2019</v>
      </c>
      <c r="B154">
        <v>1.4186046511627901</v>
      </c>
      <c r="C154">
        <v>1.3825287876857699</v>
      </c>
      <c r="D154">
        <v>1.2765232730242899</v>
      </c>
      <c r="E154">
        <v>1.3879615010486701</v>
      </c>
      <c r="F154" t="s">
        <v>10</v>
      </c>
    </row>
    <row r="155" spans="1:6" x14ac:dyDescent="0.35">
      <c r="A155">
        <v>2020</v>
      </c>
      <c r="B155">
        <v>1.52380952380952</v>
      </c>
      <c r="C155">
        <v>1.7276663813326101</v>
      </c>
      <c r="D155">
        <v>1.3825287876857699</v>
      </c>
      <c r="E155">
        <v>1.2765232730242899</v>
      </c>
      <c r="F155" t="s">
        <v>10</v>
      </c>
    </row>
    <row r="156" spans="1:6" x14ac:dyDescent="0.35">
      <c r="A156">
        <v>2021</v>
      </c>
      <c r="B156">
        <v>1.4285714285714299</v>
      </c>
      <c r="C156">
        <v>1.2662306328614601</v>
      </c>
      <c r="D156">
        <v>1.7276663813326101</v>
      </c>
      <c r="E156">
        <v>1.3825287876857699</v>
      </c>
      <c r="F156" t="s">
        <v>10</v>
      </c>
    </row>
    <row r="157" spans="1:6" x14ac:dyDescent="0.35">
      <c r="A157">
        <v>2022</v>
      </c>
      <c r="B157">
        <v>1.5249999999999999</v>
      </c>
      <c r="C157">
        <v>1.93475930227174</v>
      </c>
      <c r="D157">
        <v>1.2662306328614601</v>
      </c>
      <c r="E157">
        <v>1.7276663813326101</v>
      </c>
      <c r="F157" t="s">
        <v>10</v>
      </c>
    </row>
    <row r="158" spans="1:6" x14ac:dyDescent="0.35">
      <c r="A158">
        <v>2023</v>
      </c>
      <c r="B158">
        <v>1.6111111111111101</v>
      </c>
      <c r="C158">
        <v>1.76969665723542</v>
      </c>
      <c r="D158">
        <v>1.93475930227174</v>
      </c>
      <c r="E158">
        <v>1.2662306328614601</v>
      </c>
      <c r="F158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AE67-0D20-407D-BF46-01BB9056CDE1}">
  <dimension ref="A1:V158"/>
  <sheetViews>
    <sheetView tabSelected="1" topLeftCell="A19" zoomScale="50" zoomScaleNormal="50" workbookViewId="0">
      <selection activeCell="AB53" sqref="AB53"/>
    </sheetView>
  </sheetViews>
  <sheetFormatPr defaultColWidth="9.1796875" defaultRowHeight="14.5" x14ac:dyDescent="0.35"/>
  <cols>
    <col min="1" max="2" width="8.81640625"/>
    <col min="3" max="3" width="8.81640625" style="2"/>
    <col min="4" max="4" width="8.81640625"/>
    <col min="5" max="5" width="8.81640625" style="2"/>
    <col min="6" max="6" width="8.81640625"/>
    <col min="7" max="7" width="5.54296875" style="6" bestFit="1" customWidth="1"/>
    <col min="8" max="8" width="5" style="6" bestFit="1" customWidth="1"/>
    <col min="9" max="9" width="5.81640625" style="6" bestFit="1" customWidth="1"/>
    <col min="10" max="16384" width="9.1796875" style="6"/>
  </cols>
  <sheetData>
    <row r="1" spans="1:22" x14ac:dyDescent="0.35">
      <c r="A1" t="s">
        <v>1</v>
      </c>
      <c r="B1" t="s">
        <v>0</v>
      </c>
      <c r="C1" s="10" t="s">
        <v>4</v>
      </c>
      <c r="D1" s="6" t="s">
        <v>13</v>
      </c>
      <c r="E1" s="11" t="s">
        <v>6</v>
      </c>
      <c r="F1" t="s">
        <v>7</v>
      </c>
    </row>
    <row r="2" spans="1:22" x14ac:dyDescent="0.35">
      <c r="A2" s="3">
        <v>1999</v>
      </c>
      <c r="B2" s="3">
        <v>0.4375</v>
      </c>
      <c r="C2" s="2">
        <v>1.2057399371018001</v>
      </c>
      <c r="D2" s="3">
        <v>0.344550748666128</v>
      </c>
      <c r="E2" s="2">
        <v>0.78871950010458602</v>
      </c>
      <c r="F2" s="3" t="s">
        <v>14</v>
      </c>
      <c r="G2" s="6">
        <f>MIN(A2:A158)</f>
        <v>1967</v>
      </c>
      <c r="L2" s="9" t="s">
        <v>17</v>
      </c>
      <c r="M2" s="9"/>
      <c r="N2" s="9"/>
      <c r="O2" s="9"/>
      <c r="P2" s="9"/>
      <c r="Q2" s="9"/>
      <c r="R2" s="9"/>
      <c r="S2" s="9"/>
      <c r="T2" s="9"/>
      <c r="U2" s="9"/>
      <c r="V2" s="2"/>
    </row>
    <row r="3" spans="1:22" x14ac:dyDescent="0.35">
      <c r="A3" s="3">
        <v>2000</v>
      </c>
      <c r="B3" s="3">
        <v>0.38888888888888901</v>
      </c>
      <c r="C3" s="2">
        <v>1.27589158713818</v>
      </c>
      <c r="D3" s="3">
        <v>1.2057399371018001</v>
      </c>
      <c r="E3" s="2">
        <v>0.344550748666128</v>
      </c>
      <c r="F3" s="3" t="s">
        <v>14</v>
      </c>
      <c r="G3" s="6">
        <f>MAX(A2:A158)</f>
        <v>2023</v>
      </c>
    </row>
    <row r="4" spans="1:22" x14ac:dyDescent="0.35">
      <c r="A4" s="3">
        <v>2001</v>
      </c>
      <c r="B4" s="3">
        <v>0.65</v>
      </c>
      <c r="C4" s="2">
        <v>1.1706110226611299</v>
      </c>
      <c r="D4" s="3">
        <v>1.27589158713818</v>
      </c>
      <c r="E4" s="2">
        <v>1.2057399371018001</v>
      </c>
      <c r="F4" s="3" t="s">
        <v>14</v>
      </c>
    </row>
    <row r="5" spans="1:22" x14ac:dyDescent="0.35">
      <c r="A5" s="3">
        <v>2002</v>
      </c>
      <c r="B5" s="3">
        <v>0.6</v>
      </c>
      <c r="C5" s="2">
        <v>1.3357753480474199</v>
      </c>
      <c r="D5" s="3">
        <v>1.1706110226611299</v>
      </c>
      <c r="E5" s="2">
        <v>1.27589158713818</v>
      </c>
      <c r="F5" s="3" t="s">
        <v>14</v>
      </c>
      <c r="I5" s="7"/>
    </row>
    <row r="6" spans="1:22" x14ac:dyDescent="0.35">
      <c r="A6" s="3">
        <v>2003</v>
      </c>
      <c r="B6" s="3">
        <v>0.52941176470588203</v>
      </c>
      <c r="C6" s="2">
        <v>0.64799210739632496</v>
      </c>
      <c r="D6" s="3">
        <v>1.3357753480474199</v>
      </c>
      <c r="E6" s="2">
        <v>1.1706110226611299</v>
      </c>
      <c r="F6" s="3" t="s">
        <v>14</v>
      </c>
    </row>
    <row r="7" spans="1:22" x14ac:dyDescent="0.35">
      <c r="A7" s="3">
        <v>2004</v>
      </c>
      <c r="B7" s="3">
        <v>0.88888888888888895</v>
      </c>
      <c r="C7" s="2">
        <v>0.78846793404469895</v>
      </c>
      <c r="D7" s="3">
        <v>0.64799210739632496</v>
      </c>
      <c r="E7" s="2">
        <v>1.3357753480474199</v>
      </c>
      <c r="F7" s="3" t="s">
        <v>14</v>
      </c>
    </row>
    <row r="8" spans="1:22" x14ac:dyDescent="0.35">
      <c r="A8" s="3">
        <v>2005</v>
      </c>
      <c r="B8" s="3">
        <v>0.75</v>
      </c>
      <c r="C8" s="2">
        <v>1.31380107502143</v>
      </c>
      <c r="D8" s="3">
        <v>0.78846793404469895</v>
      </c>
      <c r="E8" s="2">
        <v>0.64799210739632496</v>
      </c>
      <c r="F8" s="3" t="s">
        <v>14</v>
      </c>
    </row>
    <row r="9" spans="1:22" x14ac:dyDescent="0.35">
      <c r="A9" s="3">
        <v>2006</v>
      </c>
      <c r="B9" s="3">
        <v>0.7</v>
      </c>
      <c r="C9" s="2">
        <v>1.5336110573262001</v>
      </c>
      <c r="D9" s="3">
        <v>1.31380107502143</v>
      </c>
      <c r="E9" s="2">
        <v>0.78846793404469895</v>
      </c>
      <c r="F9" s="3" t="s">
        <v>14</v>
      </c>
    </row>
    <row r="10" spans="1:22" x14ac:dyDescent="0.35">
      <c r="A10" s="3">
        <v>2007</v>
      </c>
      <c r="B10" s="3">
        <v>0.80952380952380998</v>
      </c>
      <c r="C10" s="2">
        <v>1.3930753258367401</v>
      </c>
      <c r="D10" s="3">
        <v>1.5336110573262001</v>
      </c>
      <c r="E10" s="2">
        <v>1.31380107502143</v>
      </c>
      <c r="F10" s="3" t="s">
        <v>14</v>
      </c>
    </row>
    <row r="11" spans="1:22" x14ac:dyDescent="0.35">
      <c r="A11" s="3">
        <v>2008</v>
      </c>
      <c r="B11" s="3">
        <v>0.66666666666666696</v>
      </c>
      <c r="C11" s="2">
        <v>1.7957029591004099</v>
      </c>
      <c r="D11" s="3">
        <v>1.3930753258367401</v>
      </c>
      <c r="E11" s="2">
        <v>1.5336110573262001</v>
      </c>
      <c r="F11" s="3" t="s">
        <v>14</v>
      </c>
    </row>
    <row r="12" spans="1:22" x14ac:dyDescent="0.35">
      <c r="A12" s="3">
        <v>2009</v>
      </c>
      <c r="B12" s="3">
        <v>0.76470588235294101</v>
      </c>
      <c r="C12" s="2">
        <v>1.04904808228215</v>
      </c>
      <c r="D12" s="3">
        <v>1.7957029591004099</v>
      </c>
      <c r="E12" s="2">
        <v>1.3930753258367401</v>
      </c>
      <c r="F12" s="3" t="s">
        <v>14</v>
      </c>
    </row>
    <row r="13" spans="1:22" x14ac:dyDescent="0.35">
      <c r="A13" s="3">
        <v>2010</v>
      </c>
      <c r="B13" s="3">
        <v>0.73684210526315796</v>
      </c>
      <c r="C13" s="2">
        <v>0.36224503566821398</v>
      </c>
      <c r="D13" s="3">
        <v>1.04904808228215</v>
      </c>
      <c r="E13" s="2">
        <v>1.7957029591004099</v>
      </c>
      <c r="F13" s="3" t="s">
        <v>14</v>
      </c>
    </row>
    <row r="14" spans="1:22" x14ac:dyDescent="0.35">
      <c r="A14" s="3">
        <v>2011</v>
      </c>
      <c r="B14" s="3">
        <v>0.84210526315789502</v>
      </c>
      <c r="C14" s="2">
        <v>0.54287091394265496</v>
      </c>
      <c r="D14" s="3">
        <v>0.36224503566821398</v>
      </c>
      <c r="E14" s="2">
        <v>1.04904808228215</v>
      </c>
      <c r="F14" s="3" t="s">
        <v>14</v>
      </c>
    </row>
    <row r="15" spans="1:22" x14ac:dyDescent="0.35">
      <c r="A15" s="3">
        <v>2012</v>
      </c>
      <c r="B15" s="3">
        <v>0.52380952380952395</v>
      </c>
      <c r="C15" s="2">
        <v>0.97903305292129505</v>
      </c>
      <c r="D15" s="3">
        <v>0.54287091394265496</v>
      </c>
      <c r="E15" s="2">
        <v>0.36224503566821398</v>
      </c>
      <c r="F15" s="3" t="s">
        <v>14</v>
      </c>
    </row>
    <row r="16" spans="1:22" x14ac:dyDescent="0.35">
      <c r="A16" s="3">
        <v>2013</v>
      </c>
      <c r="B16" s="3">
        <v>0.65217391304347805</v>
      </c>
      <c r="C16" s="2">
        <v>1.3844077487786599</v>
      </c>
      <c r="D16" s="3">
        <v>0.97903305292129505</v>
      </c>
      <c r="E16" s="2">
        <v>0.54287091394265496</v>
      </c>
      <c r="F16" s="3" t="s">
        <v>14</v>
      </c>
    </row>
    <row r="17" spans="1:9" x14ac:dyDescent="0.35">
      <c r="A17" s="3">
        <v>2014</v>
      </c>
      <c r="B17" s="3">
        <v>0.91666666666666696</v>
      </c>
      <c r="C17" s="2">
        <v>1.9073491493860899</v>
      </c>
      <c r="D17" s="3">
        <v>1.3844077487786599</v>
      </c>
      <c r="E17" s="2">
        <v>0.97903305292129505</v>
      </c>
      <c r="F17" s="3" t="s">
        <v>14</v>
      </c>
    </row>
    <row r="18" spans="1:9" x14ac:dyDescent="0.35">
      <c r="A18" s="3">
        <v>2015</v>
      </c>
      <c r="B18" s="3">
        <v>0.71428571428571397</v>
      </c>
      <c r="C18" s="2">
        <v>1.8494056115547799</v>
      </c>
      <c r="D18" s="3">
        <v>1.9073491493860899</v>
      </c>
      <c r="E18" s="2">
        <v>1.3844077487786599</v>
      </c>
      <c r="F18" s="3" t="s">
        <v>14</v>
      </c>
    </row>
    <row r="19" spans="1:9" x14ac:dyDescent="0.35">
      <c r="A19" s="3">
        <v>2016</v>
      </c>
      <c r="B19" s="3">
        <v>0.8</v>
      </c>
      <c r="C19" s="2">
        <v>2.11014488339424</v>
      </c>
      <c r="D19" s="3">
        <v>1.8494056115547799</v>
      </c>
      <c r="E19" s="2">
        <v>1.9073491493860899</v>
      </c>
      <c r="F19" s="3" t="s">
        <v>14</v>
      </c>
    </row>
    <row r="20" spans="1:9" x14ac:dyDescent="0.35">
      <c r="A20" s="3">
        <v>2017</v>
      </c>
      <c r="B20" s="3">
        <v>0.86363636363636398</v>
      </c>
      <c r="C20" s="2">
        <v>1.1882858524719899</v>
      </c>
      <c r="D20" s="3">
        <v>2.11014488339424</v>
      </c>
      <c r="E20" s="2">
        <v>1.8494056115547799</v>
      </c>
      <c r="F20" s="3" t="s">
        <v>14</v>
      </c>
    </row>
    <row r="21" spans="1:9" x14ac:dyDescent="0.35">
      <c r="A21" s="3">
        <v>2018</v>
      </c>
      <c r="B21" s="3">
        <v>0.65217391304347805</v>
      </c>
      <c r="C21" s="2">
        <v>2.1158642551551301</v>
      </c>
      <c r="D21" s="3">
        <v>1.1882858524719899</v>
      </c>
      <c r="E21" s="2">
        <v>2.11014488339424</v>
      </c>
      <c r="F21" s="3" t="s">
        <v>14</v>
      </c>
    </row>
    <row r="22" spans="1:9" x14ac:dyDescent="0.35">
      <c r="A22" s="3">
        <v>2019</v>
      </c>
      <c r="B22" s="3">
        <v>0.70833333333333304</v>
      </c>
      <c r="C22" s="2">
        <v>1.72792522112528</v>
      </c>
      <c r="D22" s="3">
        <v>2.1158642551551301</v>
      </c>
      <c r="E22" s="2">
        <v>1.1882858524719899</v>
      </c>
      <c r="F22" s="3" t="s">
        <v>14</v>
      </c>
    </row>
    <row r="23" spans="1:9" x14ac:dyDescent="0.35">
      <c r="A23" s="3">
        <v>2020</v>
      </c>
      <c r="B23" s="3">
        <v>0.78260869565217395</v>
      </c>
      <c r="C23" s="2">
        <v>2.3608940541744201</v>
      </c>
      <c r="D23" s="3">
        <v>1.72792522112528</v>
      </c>
      <c r="E23" s="2">
        <v>2.1158642551551301</v>
      </c>
      <c r="F23" s="3" t="s">
        <v>14</v>
      </c>
    </row>
    <row r="24" spans="1:9" x14ac:dyDescent="0.35">
      <c r="A24" s="3">
        <v>2021</v>
      </c>
      <c r="B24" s="3">
        <v>0.83333333333333304</v>
      </c>
      <c r="C24" s="2">
        <v>1.7272672827045099</v>
      </c>
      <c r="D24" s="3">
        <v>2.3608940541744201</v>
      </c>
      <c r="E24" s="2">
        <v>1.72792522112528</v>
      </c>
      <c r="F24" s="3" t="s">
        <v>14</v>
      </c>
    </row>
    <row r="25" spans="1:9" x14ac:dyDescent="0.35">
      <c r="A25" s="3">
        <v>2022</v>
      </c>
      <c r="B25" s="3">
        <v>0.82608695652173902</v>
      </c>
      <c r="C25" s="2">
        <v>1.8315077361961201</v>
      </c>
      <c r="D25" s="3">
        <v>1.7272672827045099</v>
      </c>
      <c r="E25" s="2">
        <v>2.3608940541744201</v>
      </c>
      <c r="F25" s="3" t="s">
        <v>14</v>
      </c>
    </row>
    <row r="26" spans="1:9" x14ac:dyDescent="0.35">
      <c r="A26" s="3">
        <v>2023</v>
      </c>
      <c r="B26" s="3">
        <v>1.0454545454545501</v>
      </c>
      <c r="C26" s="2">
        <v>1.5211598922809</v>
      </c>
      <c r="D26" s="3">
        <v>1.8315077361961201</v>
      </c>
      <c r="E26" s="2">
        <v>1.7272672827045099</v>
      </c>
      <c r="F26" s="3" t="s">
        <v>14</v>
      </c>
      <c r="G26" s="7">
        <f>MAX(B2:B26)</f>
        <v>1.0454545454545501</v>
      </c>
      <c r="H26" s="7">
        <f>MAX(D2:D26)</f>
        <v>2.3608940541744201</v>
      </c>
      <c r="I26" s="7">
        <f>MIN(D2:D26)</f>
        <v>0.344550748666128</v>
      </c>
    </row>
    <row r="27" spans="1:9" x14ac:dyDescent="0.35">
      <c r="A27" s="1">
        <v>1997</v>
      </c>
      <c r="B27" s="1">
        <v>4.3846153846153904</v>
      </c>
      <c r="C27" s="2">
        <v>0.90630192325140002</v>
      </c>
      <c r="D27" s="1">
        <v>0.41321340552531199</v>
      </c>
      <c r="E27" s="2">
        <v>0.78769958376263605</v>
      </c>
      <c r="F27" s="1" t="s">
        <v>8</v>
      </c>
    </row>
    <row r="28" spans="1:9" x14ac:dyDescent="0.35">
      <c r="A28" s="1">
        <v>1998</v>
      </c>
      <c r="B28" s="1">
        <v>4.8333333333333304</v>
      </c>
      <c r="C28" s="2">
        <v>0.83190618230340396</v>
      </c>
      <c r="D28" s="1">
        <v>0.90630192325140002</v>
      </c>
      <c r="E28" s="2">
        <v>0.41321340552531199</v>
      </c>
      <c r="F28" s="1" t="s">
        <v>8</v>
      </c>
    </row>
    <row r="29" spans="1:9" x14ac:dyDescent="0.35">
      <c r="A29" s="1">
        <v>1999</v>
      </c>
      <c r="B29" s="1">
        <v>5.8</v>
      </c>
      <c r="C29" s="2">
        <v>0.72798013516391302</v>
      </c>
      <c r="D29" s="1">
        <v>0.83190618230340396</v>
      </c>
      <c r="E29" s="2">
        <v>0.90630192325140002</v>
      </c>
      <c r="F29" s="1" t="s">
        <v>8</v>
      </c>
    </row>
    <row r="30" spans="1:9" x14ac:dyDescent="0.35">
      <c r="A30" s="1">
        <v>2000</v>
      </c>
      <c r="B30" s="1">
        <v>4.4166666666666696</v>
      </c>
      <c r="C30" s="2">
        <v>0.40235971504201501</v>
      </c>
      <c r="D30" s="1">
        <v>0.72798013516391302</v>
      </c>
      <c r="E30" s="2">
        <v>0.83190618230340396</v>
      </c>
      <c r="F30" s="1" t="s">
        <v>8</v>
      </c>
    </row>
    <row r="31" spans="1:9" x14ac:dyDescent="0.35">
      <c r="A31" s="1">
        <v>2001</v>
      </c>
      <c r="B31" s="1">
        <v>5.75</v>
      </c>
      <c r="C31" s="2">
        <v>0.68739062097544501</v>
      </c>
      <c r="D31" s="1">
        <v>0.40235971504201501</v>
      </c>
      <c r="E31" s="2">
        <v>0.72798013516391302</v>
      </c>
      <c r="F31" s="1" t="s">
        <v>8</v>
      </c>
    </row>
    <row r="32" spans="1:9" x14ac:dyDescent="0.35">
      <c r="A32" s="1">
        <v>2002</v>
      </c>
      <c r="B32" s="1">
        <v>6.6363636363636402</v>
      </c>
      <c r="C32" s="2">
        <v>0.51145467984800497</v>
      </c>
      <c r="D32" s="1">
        <v>0.68739062097544501</v>
      </c>
      <c r="E32" s="2">
        <v>0.40235971504201501</v>
      </c>
      <c r="F32" s="1" t="s">
        <v>8</v>
      </c>
    </row>
    <row r="33" spans="1:6" x14ac:dyDescent="0.35">
      <c r="A33" s="1">
        <v>2003</v>
      </c>
      <c r="B33" s="1">
        <v>5.3333333333333304</v>
      </c>
      <c r="C33" s="2">
        <v>0.92846386577002704</v>
      </c>
      <c r="D33" s="1">
        <v>0.51145467984800497</v>
      </c>
      <c r="E33" s="2">
        <v>0.68739062097544501</v>
      </c>
      <c r="F33" s="1" t="s">
        <v>8</v>
      </c>
    </row>
    <row r="34" spans="1:6" x14ac:dyDescent="0.35">
      <c r="A34" s="1">
        <v>2004</v>
      </c>
      <c r="B34" s="1">
        <v>6.0909090909090899</v>
      </c>
      <c r="C34" s="2">
        <v>0.73164773173630204</v>
      </c>
      <c r="D34" s="1">
        <v>0.92846386577002704</v>
      </c>
      <c r="E34" s="2">
        <v>0.51145467984800497</v>
      </c>
      <c r="F34" s="1" t="s">
        <v>8</v>
      </c>
    </row>
    <row r="35" spans="1:6" x14ac:dyDescent="0.35">
      <c r="A35" s="1">
        <v>2005</v>
      </c>
      <c r="B35" s="1">
        <v>5.4615384615384599</v>
      </c>
      <c r="C35" s="2">
        <v>0.731169403064996</v>
      </c>
      <c r="D35" s="1">
        <v>0.73164773173630204</v>
      </c>
      <c r="E35" s="2">
        <v>0.92846386577002704</v>
      </c>
      <c r="F35" s="1" t="s">
        <v>8</v>
      </c>
    </row>
    <row r="36" spans="1:6" x14ac:dyDescent="0.35">
      <c r="A36" s="1">
        <v>2006</v>
      </c>
      <c r="B36" s="1">
        <v>5.9166666666666696</v>
      </c>
      <c r="C36" s="2">
        <v>0.93801283211602504</v>
      </c>
      <c r="D36" s="1">
        <v>0.731169403064996</v>
      </c>
      <c r="E36" s="2">
        <v>0.73164773173630204</v>
      </c>
      <c r="F36" s="1" t="s">
        <v>8</v>
      </c>
    </row>
    <row r="37" spans="1:6" x14ac:dyDescent="0.35">
      <c r="A37" s="1">
        <v>2007</v>
      </c>
      <c r="B37" s="1">
        <v>6.25</v>
      </c>
      <c r="C37" s="2">
        <v>0.74972198080892405</v>
      </c>
      <c r="D37" s="1">
        <v>0.93801283211602504</v>
      </c>
      <c r="E37" s="2">
        <v>0.731169403064996</v>
      </c>
      <c r="F37" s="1" t="s">
        <v>8</v>
      </c>
    </row>
    <row r="38" spans="1:6" x14ac:dyDescent="0.35">
      <c r="A38" s="1">
        <v>2008</v>
      </c>
      <c r="B38" s="1">
        <v>5.9166666666666696</v>
      </c>
      <c r="C38" s="2">
        <v>0.62239723415890102</v>
      </c>
      <c r="D38" s="1">
        <v>0.74972198080892405</v>
      </c>
      <c r="E38" s="2">
        <v>0.93801283211602504</v>
      </c>
      <c r="F38" s="1" t="s">
        <v>8</v>
      </c>
    </row>
    <row r="39" spans="1:6" x14ac:dyDescent="0.35">
      <c r="A39" s="1">
        <v>2009</v>
      </c>
      <c r="B39" s="1">
        <v>5.6153846153846096</v>
      </c>
      <c r="C39" s="2">
        <v>0.56260804187816904</v>
      </c>
      <c r="D39" s="1">
        <v>0.62239723415890102</v>
      </c>
      <c r="E39" s="2">
        <v>0.74972198080892405</v>
      </c>
      <c r="F39" s="1" t="s">
        <v>8</v>
      </c>
    </row>
    <row r="40" spans="1:6" x14ac:dyDescent="0.35">
      <c r="A40" s="1">
        <v>2010</v>
      </c>
      <c r="B40" s="1">
        <v>5.4615384615384599</v>
      </c>
      <c r="C40" s="2">
        <v>0.504950370794783</v>
      </c>
      <c r="D40" s="1">
        <v>0.56260804187816904</v>
      </c>
      <c r="E40" s="2">
        <v>0.62239723415890102</v>
      </c>
      <c r="F40" s="1" t="s">
        <v>8</v>
      </c>
    </row>
    <row r="41" spans="1:6" x14ac:dyDescent="0.35">
      <c r="A41" s="1">
        <v>2011</v>
      </c>
      <c r="B41" s="1">
        <v>5.6153846153846096</v>
      </c>
      <c r="C41" s="2">
        <v>0.81018899284148005</v>
      </c>
      <c r="D41" s="1">
        <v>0.504950370794783</v>
      </c>
      <c r="E41" s="2">
        <v>0.56260804187816904</v>
      </c>
      <c r="F41" s="1" t="s">
        <v>8</v>
      </c>
    </row>
    <row r="42" spans="1:6" x14ac:dyDescent="0.35">
      <c r="A42" s="1">
        <v>2012</v>
      </c>
      <c r="B42" s="1">
        <v>8.125</v>
      </c>
      <c r="C42" s="2">
        <v>0.71559216516713298</v>
      </c>
      <c r="D42" s="1">
        <v>0.81018899284148005</v>
      </c>
      <c r="E42" s="2">
        <v>0.504950370794783</v>
      </c>
      <c r="F42" s="1" t="s">
        <v>8</v>
      </c>
    </row>
    <row r="43" spans="1:6" x14ac:dyDescent="0.35">
      <c r="A43" s="1">
        <v>2013</v>
      </c>
      <c r="B43" s="1">
        <v>4.6470588235294104</v>
      </c>
      <c r="C43" s="2">
        <v>0.45506342391793903</v>
      </c>
      <c r="D43" s="1">
        <v>0.71559216516713298</v>
      </c>
      <c r="E43" s="2">
        <v>0.81018899284148005</v>
      </c>
      <c r="F43" s="1" t="s">
        <v>8</v>
      </c>
    </row>
    <row r="44" spans="1:6" x14ac:dyDescent="0.35">
      <c r="A44" s="1">
        <v>2014</v>
      </c>
      <c r="B44" s="1">
        <v>4.375</v>
      </c>
      <c r="C44" s="2">
        <v>1.00995469349436</v>
      </c>
      <c r="D44" s="1">
        <v>0.45506342391793903</v>
      </c>
      <c r="E44" s="2">
        <v>0.71559216516713298</v>
      </c>
      <c r="F44" s="1" t="s">
        <v>8</v>
      </c>
    </row>
    <row r="45" spans="1:6" x14ac:dyDescent="0.35">
      <c r="A45" s="1">
        <v>2015</v>
      </c>
      <c r="B45" s="1">
        <v>4.3125</v>
      </c>
      <c r="C45" s="2">
        <v>0.71355911817712103</v>
      </c>
      <c r="D45" s="1">
        <v>1.00995469349436</v>
      </c>
      <c r="E45" s="2">
        <v>0.45506342391793903</v>
      </c>
      <c r="F45" s="1" t="s">
        <v>8</v>
      </c>
    </row>
    <row r="46" spans="1:6" x14ac:dyDescent="0.35">
      <c r="A46" s="1">
        <v>2016</v>
      </c>
      <c r="B46" s="1">
        <v>5.8333333333333304</v>
      </c>
      <c r="C46" s="2">
        <v>0.78195035364478804</v>
      </c>
      <c r="D46" s="1">
        <v>0.71355911817712103</v>
      </c>
      <c r="E46" s="2">
        <v>1.00995469349436</v>
      </c>
      <c r="F46" s="1" t="s">
        <v>8</v>
      </c>
    </row>
    <row r="47" spans="1:6" x14ac:dyDescent="0.35">
      <c r="A47" s="1">
        <v>2017</v>
      </c>
      <c r="B47" s="1">
        <v>7.7777777777777803</v>
      </c>
      <c r="C47" s="2">
        <v>0.98498351157953301</v>
      </c>
      <c r="D47" s="1">
        <v>0.78195035364478804</v>
      </c>
      <c r="E47" s="2">
        <v>0.71355911817712103</v>
      </c>
      <c r="F47" s="1" t="s">
        <v>8</v>
      </c>
    </row>
    <row r="48" spans="1:6" x14ac:dyDescent="0.35">
      <c r="A48" s="1">
        <v>2018</v>
      </c>
      <c r="B48" s="1">
        <v>4.6666666666666696</v>
      </c>
      <c r="C48" s="2">
        <v>0.543084970520188</v>
      </c>
      <c r="D48" s="1">
        <v>0.98498351157953301</v>
      </c>
      <c r="E48" s="2">
        <v>0.78195035364478804</v>
      </c>
      <c r="F48" s="1" t="s">
        <v>8</v>
      </c>
    </row>
    <row r="49" spans="1:9" x14ac:dyDescent="0.35">
      <c r="A49" s="1">
        <v>2019</v>
      </c>
      <c r="B49" s="1">
        <v>5.28571428571429</v>
      </c>
      <c r="C49" s="2">
        <v>0.68537951454830703</v>
      </c>
      <c r="D49" s="1">
        <v>0.543084970520188</v>
      </c>
      <c r="E49" s="2">
        <v>0.98498351157953301</v>
      </c>
      <c r="F49" s="1" t="s">
        <v>8</v>
      </c>
    </row>
    <row r="50" spans="1:9" x14ac:dyDescent="0.35">
      <c r="A50" s="1">
        <v>2020</v>
      </c>
      <c r="B50" s="1">
        <v>5.9090909090909101</v>
      </c>
      <c r="C50" s="2">
        <v>0.84880973584950004</v>
      </c>
      <c r="D50" s="1">
        <v>0.68537951454830703</v>
      </c>
      <c r="E50" s="2">
        <v>0.543084970520188</v>
      </c>
      <c r="F50" s="1" t="s">
        <v>8</v>
      </c>
    </row>
    <row r="51" spans="1:9" x14ac:dyDescent="0.35">
      <c r="A51" s="1">
        <v>2021</v>
      </c>
      <c r="B51" s="1">
        <v>4.6875</v>
      </c>
      <c r="C51" s="2">
        <v>0.81780488959824005</v>
      </c>
      <c r="D51" s="1">
        <v>0.84880973584950004</v>
      </c>
      <c r="E51" s="2">
        <v>0.68537951454830703</v>
      </c>
      <c r="F51" s="1" t="s">
        <v>8</v>
      </c>
    </row>
    <row r="52" spans="1:9" x14ac:dyDescent="0.35">
      <c r="A52" s="1">
        <v>2022</v>
      </c>
      <c r="B52" s="1">
        <v>6.2727272727272698</v>
      </c>
      <c r="C52" s="2">
        <v>1.1437872933844699</v>
      </c>
      <c r="D52" s="1">
        <v>0.81780488959824005</v>
      </c>
      <c r="E52" s="2">
        <v>0.84880973584950004</v>
      </c>
      <c r="F52" s="1" t="s">
        <v>8</v>
      </c>
    </row>
    <row r="53" spans="1:9" x14ac:dyDescent="0.35">
      <c r="A53" s="1">
        <v>2023</v>
      </c>
      <c r="B53" s="1">
        <v>5.9090909090909101</v>
      </c>
      <c r="C53" s="2">
        <v>1.59450917690992</v>
      </c>
      <c r="D53" s="1">
        <v>1.1437872933844699</v>
      </c>
      <c r="E53" s="2">
        <v>0.81780488959824005</v>
      </c>
      <c r="F53" s="1" t="s">
        <v>8</v>
      </c>
      <c r="G53" s="7">
        <f>MAX(B27:B53)</f>
        <v>8.125</v>
      </c>
      <c r="H53" s="7">
        <f>MAX(D27:D53)</f>
        <v>1.1437872933844699</v>
      </c>
      <c r="I53" s="7">
        <f>MIN(D27:D53)</f>
        <v>0.40235971504201501</v>
      </c>
    </row>
    <row r="54" spans="1:9" x14ac:dyDescent="0.35">
      <c r="A54" s="4">
        <v>1971</v>
      </c>
      <c r="B54" s="4">
        <v>1.5</v>
      </c>
      <c r="C54" s="2">
        <v>0.320716628494362</v>
      </c>
      <c r="D54" s="4">
        <v>-0.11835845565009399</v>
      </c>
      <c r="E54" s="2">
        <v>0.12392072948730699</v>
      </c>
      <c r="F54" s="4" t="s">
        <v>9</v>
      </c>
    </row>
    <row r="55" spans="1:9" x14ac:dyDescent="0.35">
      <c r="A55" s="4">
        <v>1972</v>
      </c>
      <c r="B55" s="4">
        <v>0.90909090909090895</v>
      </c>
      <c r="C55" s="2">
        <v>-0.22395489406254601</v>
      </c>
      <c r="D55" s="4">
        <v>0.320716628494362</v>
      </c>
      <c r="E55" s="2">
        <v>-0.11835845565009399</v>
      </c>
      <c r="F55" s="4" t="s">
        <v>9</v>
      </c>
    </row>
    <row r="56" spans="1:9" x14ac:dyDescent="0.35">
      <c r="A56" s="4">
        <v>1973</v>
      </c>
      <c r="B56" s="4">
        <v>0.91666666666666696</v>
      </c>
      <c r="C56" s="2">
        <v>-3.7484605900115403E-2</v>
      </c>
      <c r="D56" s="4">
        <v>-0.22395489406254601</v>
      </c>
      <c r="E56" s="2">
        <v>0.320716628494362</v>
      </c>
      <c r="F56" s="4" t="s">
        <v>9</v>
      </c>
    </row>
    <row r="57" spans="1:9" x14ac:dyDescent="0.35">
      <c r="A57" s="4">
        <v>1977</v>
      </c>
      <c r="B57" s="4">
        <v>1</v>
      </c>
      <c r="C57" s="2">
        <v>-0.17273419991963401</v>
      </c>
      <c r="D57" s="4">
        <v>0.18854272184479601</v>
      </c>
      <c r="E57" s="2">
        <v>9.3488625923378602E-2</v>
      </c>
      <c r="F57" s="4" t="s">
        <v>9</v>
      </c>
    </row>
    <row r="58" spans="1:9" x14ac:dyDescent="0.35">
      <c r="A58" s="4">
        <v>1978</v>
      </c>
      <c r="B58" s="4">
        <v>0.71428571428571397</v>
      </c>
      <c r="C58" s="2">
        <v>-0.105935487378803</v>
      </c>
      <c r="D58" s="4">
        <v>-0.17273419991963401</v>
      </c>
      <c r="E58" s="2">
        <v>0.18854272184479601</v>
      </c>
      <c r="F58" s="4" t="s">
        <v>9</v>
      </c>
    </row>
    <row r="59" spans="1:9" x14ac:dyDescent="0.35">
      <c r="A59" s="4">
        <v>1979</v>
      </c>
      <c r="B59" s="4">
        <v>0.625</v>
      </c>
      <c r="C59" s="2">
        <v>-0.32068267273199202</v>
      </c>
      <c r="D59" s="4">
        <v>-0.105935487378803</v>
      </c>
      <c r="E59" s="2">
        <v>-0.17273419991963401</v>
      </c>
      <c r="F59" s="4" t="s">
        <v>9</v>
      </c>
    </row>
    <row r="60" spans="1:9" x14ac:dyDescent="0.35">
      <c r="A60" s="4">
        <v>1980</v>
      </c>
      <c r="B60" s="4">
        <v>0.80952380952380998</v>
      </c>
      <c r="C60" s="2">
        <v>9.7320339513114806E-2</v>
      </c>
      <c r="D60" s="4">
        <v>-0.32068267273199202</v>
      </c>
      <c r="E60" s="2">
        <v>-0.105935487378803</v>
      </c>
      <c r="F60" s="4" t="s">
        <v>9</v>
      </c>
    </row>
    <row r="61" spans="1:9" x14ac:dyDescent="0.35">
      <c r="A61" s="4">
        <v>1982</v>
      </c>
      <c r="B61" s="4">
        <v>0.68421052631578905</v>
      </c>
      <c r="C61" s="2">
        <v>0.207365248248809</v>
      </c>
      <c r="D61" s="4">
        <v>6.2033177974323402E-2</v>
      </c>
      <c r="E61" s="2">
        <v>9.7320339513114806E-2</v>
      </c>
      <c r="F61" s="4" t="s">
        <v>9</v>
      </c>
    </row>
    <row r="62" spans="1:9" x14ac:dyDescent="0.35">
      <c r="A62" s="4">
        <v>1983</v>
      </c>
      <c r="B62" s="4">
        <v>0.68181818181818199</v>
      </c>
      <c r="C62" s="2">
        <v>1.24723632923431E-2</v>
      </c>
      <c r="D62" s="4">
        <v>0.207365248248809</v>
      </c>
      <c r="E62" s="2">
        <v>6.2033177974323402E-2</v>
      </c>
      <c r="F62" s="4" t="s">
        <v>9</v>
      </c>
    </row>
    <row r="63" spans="1:9" x14ac:dyDescent="0.35">
      <c r="A63" s="4">
        <v>1984</v>
      </c>
      <c r="B63" s="4">
        <v>1</v>
      </c>
      <c r="C63" s="2">
        <v>0.26203002791023899</v>
      </c>
      <c r="D63" s="4">
        <v>1.24723632923431E-2</v>
      </c>
      <c r="E63" s="2">
        <v>0.207365248248809</v>
      </c>
      <c r="F63" s="4" t="s">
        <v>9</v>
      </c>
    </row>
    <row r="64" spans="1:9" x14ac:dyDescent="0.35">
      <c r="A64" s="4">
        <v>1985</v>
      </c>
      <c r="B64" s="4">
        <v>1</v>
      </c>
      <c r="C64" s="2">
        <v>-0.101177944543047</v>
      </c>
      <c r="D64" s="4">
        <v>0.26203002791023899</v>
      </c>
      <c r="E64" s="2">
        <v>1.24723632923431E-2</v>
      </c>
      <c r="F64" s="4" t="s">
        <v>9</v>
      </c>
    </row>
    <row r="65" spans="1:6" x14ac:dyDescent="0.35">
      <c r="A65" s="4">
        <v>1986</v>
      </c>
      <c r="B65" s="4">
        <v>1.1111111111111101</v>
      </c>
      <c r="C65" s="2">
        <v>-0.377467987645004</v>
      </c>
      <c r="D65" s="4">
        <v>-0.101177944543047</v>
      </c>
      <c r="E65" s="2">
        <v>0.26203002791023899</v>
      </c>
      <c r="F65" s="4" t="s">
        <v>9</v>
      </c>
    </row>
    <row r="66" spans="1:6" x14ac:dyDescent="0.35">
      <c r="A66" s="4">
        <v>1987</v>
      </c>
      <c r="B66" s="4">
        <v>1.1481481481481499</v>
      </c>
      <c r="C66" s="2">
        <v>1.05986111383471E-2</v>
      </c>
      <c r="D66" s="4">
        <v>-0.377467987645004</v>
      </c>
      <c r="E66" s="2">
        <v>-0.101177944543047</v>
      </c>
      <c r="F66" s="4" t="s">
        <v>9</v>
      </c>
    </row>
    <row r="67" spans="1:6" x14ac:dyDescent="0.35">
      <c r="A67" s="4">
        <v>1988</v>
      </c>
      <c r="B67" s="4">
        <v>1.07407407407407</v>
      </c>
      <c r="C67" s="2">
        <v>-6.8720920373582101E-3</v>
      </c>
      <c r="D67" s="4">
        <v>1.05986111383471E-2</v>
      </c>
      <c r="E67" s="2">
        <v>-0.377467987645004</v>
      </c>
      <c r="F67" s="4" t="s">
        <v>9</v>
      </c>
    </row>
    <row r="68" spans="1:6" x14ac:dyDescent="0.35">
      <c r="A68" s="4">
        <v>1989</v>
      </c>
      <c r="B68" s="4">
        <v>1.15384615384615</v>
      </c>
      <c r="C68" s="2">
        <v>0.32565566126464102</v>
      </c>
      <c r="D68" s="4">
        <v>-6.8720920373582101E-3</v>
      </c>
      <c r="E68" s="2">
        <v>1.05986111383471E-2</v>
      </c>
      <c r="F68" s="4" t="s">
        <v>9</v>
      </c>
    </row>
    <row r="69" spans="1:6" x14ac:dyDescent="0.35">
      <c r="A69" s="4">
        <v>1990</v>
      </c>
      <c r="B69" s="4">
        <v>1.15384615384615</v>
      </c>
      <c r="C69" s="2">
        <v>0.353878087001956</v>
      </c>
      <c r="D69" s="4">
        <v>0.32565566126464102</v>
      </c>
      <c r="E69" s="2">
        <v>-6.8720920373582101E-3</v>
      </c>
      <c r="F69" s="4" t="s">
        <v>9</v>
      </c>
    </row>
    <row r="70" spans="1:6" x14ac:dyDescent="0.35">
      <c r="A70" s="4">
        <v>1991</v>
      </c>
      <c r="B70" s="4">
        <v>1.1481481481481499</v>
      </c>
      <c r="C70" s="2">
        <v>8.6693664120199798E-2</v>
      </c>
      <c r="D70" s="4">
        <v>0.353878087001956</v>
      </c>
      <c r="E70" s="2">
        <v>0.32565566126464102</v>
      </c>
      <c r="F70" s="4" t="s">
        <v>9</v>
      </c>
    </row>
    <row r="71" spans="1:6" x14ac:dyDescent="0.35">
      <c r="A71" s="4">
        <v>1992</v>
      </c>
      <c r="B71" s="4">
        <v>1.1071428571428601</v>
      </c>
      <c r="C71" s="2">
        <v>-4.40693670469854E-2</v>
      </c>
      <c r="D71" s="4">
        <v>8.6693664120199798E-2</v>
      </c>
      <c r="E71" s="2">
        <v>0.353878087001956</v>
      </c>
      <c r="F71" s="4" t="s">
        <v>9</v>
      </c>
    </row>
    <row r="72" spans="1:6" x14ac:dyDescent="0.35">
      <c r="A72" s="4">
        <v>1993</v>
      </c>
      <c r="B72" s="4">
        <v>1.25925925925926</v>
      </c>
      <c r="C72" s="2">
        <v>-7.3674163574145898E-2</v>
      </c>
      <c r="D72" s="4">
        <v>-4.40693670469854E-2</v>
      </c>
      <c r="E72" s="2">
        <v>8.6693664120199798E-2</v>
      </c>
      <c r="F72" s="4" t="s">
        <v>9</v>
      </c>
    </row>
    <row r="73" spans="1:6" x14ac:dyDescent="0.35">
      <c r="A73" s="4">
        <v>1994</v>
      </c>
      <c r="B73" s="4">
        <v>1.4</v>
      </c>
      <c r="C73" s="2">
        <v>-0.107786718393779</v>
      </c>
      <c r="D73" s="4">
        <v>-7.3674163574145898E-2</v>
      </c>
      <c r="E73" s="2">
        <v>-4.40693670469854E-2</v>
      </c>
      <c r="F73" s="4" t="s">
        <v>9</v>
      </c>
    </row>
    <row r="74" spans="1:6" x14ac:dyDescent="0.35">
      <c r="A74" s="4">
        <v>1995</v>
      </c>
      <c r="B74" s="4">
        <v>1.22727272727273</v>
      </c>
      <c r="C74" s="2">
        <v>0.44351623900648601</v>
      </c>
      <c r="D74" s="4">
        <v>-0.107786718393779</v>
      </c>
      <c r="E74" s="2">
        <v>-7.3674163574145898E-2</v>
      </c>
      <c r="F74" s="4" t="s">
        <v>9</v>
      </c>
    </row>
    <row r="75" spans="1:6" x14ac:dyDescent="0.35">
      <c r="A75" s="4">
        <v>1996</v>
      </c>
      <c r="B75" s="4">
        <v>1.2962962962963001</v>
      </c>
      <c r="C75" s="2">
        <v>0.21641476007385399</v>
      </c>
      <c r="D75" s="4">
        <v>0.44351623900648601</v>
      </c>
      <c r="E75" s="2">
        <v>-0.107786718393779</v>
      </c>
      <c r="F75" s="4" t="s">
        <v>9</v>
      </c>
    </row>
    <row r="76" spans="1:6" x14ac:dyDescent="0.35">
      <c r="A76" s="4">
        <v>1997</v>
      </c>
      <c r="B76" s="4">
        <v>1.72</v>
      </c>
      <c r="C76" s="2">
        <v>0.71689936322056602</v>
      </c>
      <c r="D76" s="4">
        <v>0.21641476007385399</v>
      </c>
      <c r="E76" s="2">
        <v>0.44351623900648601</v>
      </c>
      <c r="F76" s="4" t="s">
        <v>9</v>
      </c>
    </row>
    <row r="77" spans="1:6" x14ac:dyDescent="0.35">
      <c r="A77" s="4">
        <v>1998</v>
      </c>
      <c r="B77" s="4">
        <v>1.58620689655172</v>
      </c>
      <c r="C77" s="2">
        <v>0.51726524304184696</v>
      </c>
      <c r="D77" s="4">
        <v>0.71689936322056602</v>
      </c>
      <c r="E77" s="2">
        <v>0.21641476007385399</v>
      </c>
      <c r="F77" s="4" t="s">
        <v>9</v>
      </c>
    </row>
    <row r="78" spans="1:6" x14ac:dyDescent="0.35">
      <c r="A78" s="4">
        <v>1999</v>
      </c>
      <c r="B78" s="4">
        <v>1.71428571428571</v>
      </c>
      <c r="C78" s="2">
        <v>0.43151853957937802</v>
      </c>
      <c r="D78" s="4">
        <v>0.51726524304184696</v>
      </c>
      <c r="E78" s="2">
        <v>0.71689936322056602</v>
      </c>
      <c r="F78" s="4" t="s">
        <v>9</v>
      </c>
    </row>
    <row r="79" spans="1:6" x14ac:dyDescent="0.35">
      <c r="A79" s="4">
        <v>2000</v>
      </c>
      <c r="B79" s="4">
        <v>1.5714285714285701</v>
      </c>
      <c r="C79" s="2">
        <v>0.30204261446164699</v>
      </c>
      <c r="D79" s="4">
        <v>0.43151853957937802</v>
      </c>
      <c r="E79" s="2">
        <v>0.51726524304184696</v>
      </c>
      <c r="F79" s="4" t="s">
        <v>9</v>
      </c>
    </row>
    <row r="80" spans="1:6" x14ac:dyDescent="0.35">
      <c r="A80" s="4">
        <v>2001</v>
      </c>
      <c r="B80" s="4">
        <v>1.4285714285714299</v>
      </c>
      <c r="C80" s="2">
        <v>0.62433929379201603</v>
      </c>
      <c r="D80" s="4">
        <v>0.30204261446164699</v>
      </c>
      <c r="E80" s="2">
        <v>0.43151853957937802</v>
      </c>
      <c r="F80" s="4" t="s">
        <v>9</v>
      </c>
    </row>
    <row r="81" spans="1:6" x14ac:dyDescent="0.35">
      <c r="A81" s="4">
        <v>2002</v>
      </c>
      <c r="B81" s="4">
        <v>1.3333333333333299</v>
      </c>
      <c r="C81" s="2">
        <v>0.67243262711498497</v>
      </c>
      <c r="D81" s="4">
        <v>0.62433929379201603</v>
      </c>
      <c r="E81" s="2">
        <v>0.30204261446164699</v>
      </c>
      <c r="F81" s="4" t="s">
        <v>9</v>
      </c>
    </row>
    <row r="82" spans="1:6" x14ac:dyDescent="0.35">
      <c r="A82" s="4">
        <v>2003</v>
      </c>
      <c r="B82" s="4">
        <v>1.59375</v>
      </c>
      <c r="C82" s="2">
        <v>0.914017627636592</v>
      </c>
      <c r="D82" s="4">
        <v>0.67243262711498497</v>
      </c>
      <c r="E82" s="2">
        <v>0.62433929379201603</v>
      </c>
      <c r="F82" s="4" t="s">
        <v>9</v>
      </c>
    </row>
    <row r="83" spans="1:6" x14ac:dyDescent="0.35">
      <c r="A83" s="4">
        <v>2004</v>
      </c>
      <c r="B83" s="4">
        <v>1.6</v>
      </c>
      <c r="C83" s="2">
        <v>0.69039591194854799</v>
      </c>
      <c r="D83" s="4">
        <v>0.914017627636592</v>
      </c>
      <c r="E83" s="2">
        <v>0.67243262711498497</v>
      </c>
      <c r="F83" s="4" t="s">
        <v>9</v>
      </c>
    </row>
    <row r="84" spans="1:6" x14ac:dyDescent="0.35">
      <c r="A84" s="4">
        <v>2005</v>
      </c>
      <c r="B84" s="4">
        <v>1.6666666666666701</v>
      </c>
      <c r="C84" s="2">
        <v>0.71948925654093399</v>
      </c>
      <c r="D84" s="4">
        <v>0.69039591194854799</v>
      </c>
      <c r="E84" s="2">
        <v>0.914017627636592</v>
      </c>
      <c r="F84" s="4" t="s">
        <v>9</v>
      </c>
    </row>
    <row r="85" spans="1:6" x14ac:dyDescent="0.35">
      <c r="A85" s="4">
        <v>2006</v>
      </c>
      <c r="B85" s="4">
        <v>1.8125</v>
      </c>
      <c r="C85" s="2">
        <v>0.78761976067390704</v>
      </c>
      <c r="D85" s="4">
        <v>0.71948925654093399</v>
      </c>
      <c r="E85" s="2">
        <v>0.69039591194854799</v>
      </c>
      <c r="F85" s="4" t="s">
        <v>9</v>
      </c>
    </row>
    <row r="86" spans="1:6" x14ac:dyDescent="0.35">
      <c r="A86" s="4">
        <v>2007</v>
      </c>
      <c r="B86" s="4">
        <v>1.80645161290323</v>
      </c>
      <c r="C86" s="2">
        <v>0.91667779617839396</v>
      </c>
      <c r="D86" s="4">
        <v>0.78761976067390704</v>
      </c>
      <c r="E86" s="2">
        <v>0.71948925654093399</v>
      </c>
      <c r="F86" s="4" t="s">
        <v>9</v>
      </c>
    </row>
    <row r="87" spans="1:6" x14ac:dyDescent="0.35">
      <c r="A87" s="4">
        <v>2008</v>
      </c>
      <c r="B87" s="4">
        <v>2</v>
      </c>
      <c r="C87" s="2">
        <v>0.76543480111286</v>
      </c>
      <c r="D87" s="4">
        <v>0.91667779617839396</v>
      </c>
      <c r="E87" s="2">
        <v>0.78761976067390704</v>
      </c>
      <c r="F87" s="4" t="s">
        <v>9</v>
      </c>
    </row>
    <row r="88" spans="1:6" x14ac:dyDescent="0.35">
      <c r="A88" s="4">
        <v>2009</v>
      </c>
      <c r="B88" s="4">
        <v>1.9666666666666699</v>
      </c>
      <c r="C88" s="2">
        <v>0.75237448327243295</v>
      </c>
      <c r="D88" s="4">
        <v>0.76543480111286</v>
      </c>
      <c r="E88" s="2">
        <v>0.91667779617839396</v>
      </c>
      <c r="F88" s="4" t="s">
        <v>9</v>
      </c>
    </row>
    <row r="89" spans="1:6" x14ac:dyDescent="0.35">
      <c r="A89" s="4">
        <v>2010</v>
      </c>
      <c r="B89" s="4">
        <v>1.93548387096774</v>
      </c>
      <c r="C89" s="2">
        <v>0.75564045790168999</v>
      </c>
      <c r="D89" s="4">
        <v>0.75237448327243295</v>
      </c>
      <c r="E89" s="2">
        <v>0.76543480111286</v>
      </c>
      <c r="F89" s="4" t="s">
        <v>9</v>
      </c>
    </row>
    <row r="90" spans="1:6" x14ac:dyDescent="0.35">
      <c r="A90" s="4">
        <v>2011</v>
      </c>
      <c r="B90" s="4">
        <v>1.7878787878787901</v>
      </c>
      <c r="C90" s="2">
        <v>0.41916601949681798</v>
      </c>
      <c r="D90" s="4">
        <v>0.75564045790168999</v>
      </c>
      <c r="E90" s="2">
        <v>0.75237448327243295</v>
      </c>
      <c r="F90" s="4" t="s">
        <v>9</v>
      </c>
    </row>
    <row r="91" spans="1:6" x14ac:dyDescent="0.35">
      <c r="A91" s="4">
        <v>2012</v>
      </c>
      <c r="B91" s="4">
        <v>1.93333333333333</v>
      </c>
      <c r="C91" s="2">
        <v>0.41288586902535601</v>
      </c>
      <c r="D91" s="4">
        <v>0.41916601949681798</v>
      </c>
      <c r="E91" s="2">
        <v>0.75564045790168999</v>
      </c>
      <c r="F91" s="4" t="s">
        <v>9</v>
      </c>
    </row>
    <row r="92" spans="1:6" x14ac:dyDescent="0.35">
      <c r="A92" s="4">
        <v>2013</v>
      </c>
      <c r="B92" s="4">
        <v>1.78125</v>
      </c>
      <c r="C92" s="2">
        <v>0.52485868852171602</v>
      </c>
      <c r="D92" s="4">
        <v>0.41288586902535601</v>
      </c>
      <c r="E92" s="2">
        <v>0.41916601949681798</v>
      </c>
      <c r="F92" s="4" t="s">
        <v>9</v>
      </c>
    </row>
    <row r="93" spans="1:6" x14ac:dyDescent="0.35">
      <c r="A93" s="4">
        <v>2014</v>
      </c>
      <c r="B93" s="4">
        <v>1.6571428571428599</v>
      </c>
      <c r="C93" s="2">
        <v>0.798524778646727</v>
      </c>
      <c r="D93" s="4">
        <v>0.52485868852171602</v>
      </c>
      <c r="E93" s="2">
        <v>0.41288586902535601</v>
      </c>
      <c r="F93" s="4" t="s">
        <v>9</v>
      </c>
    </row>
    <row r="94" spans="1:6" x14ac:dyDescent="0.35">
      <c r="A94" s="4">
        <v>2015</v>
      </c>
      <c r="B94" s="4">
        <v>1.6857142857142899</v>
      </c>
      <c r="C94" s="2">
        <v>0.18165033383088</v>
      </c>
      <c r="D94" s="4">
        <v>0.798524778646727</v>
      </c>
      <c r="E94" s="2">
        <v>0.52485868852171602</v>
      </c>
      <c r="F94" s="4" t="s">
        <v>9</v>
      </c>
    </row>
    <row r="95" spans="1:6" x14ac:dyDescent="0.35">
      <c r="A95" s="4">
        <v>2016</v>
      </c>
      <c r="B95" s="4">
        <v>1.9310344827586201</v>
      </c>
      <c r="C95" s="2">
        <v>0.57527888328250898</v>
      </c>
      <c r="D95" s="4">
        <v>0.18165033383088</v>
      </c>
      <c r="E95" s="2">
        <v>0.798524778646727</v>
      </c>
      <c r="F95" s="4" t="s">
        <v>9</v>
      </c>
    </row>
    <row r="96" spans="1:6" x14ac:dyDescent="0.35">
      <c r="A96" s="4">
        <v>2017</v>
      </c>
      <c r="B96" s="4">
        <v>1.84615384615385</v>
      </c>
      <c r="C96" s="2">
        <v>0.588513393058545</v>
      </c>
      <c r="D96" s="4">
        <v>0.57527888328250898</v>
      </c>
      <c r="E96" s="2">
        <v>0.18165033383088</v>
      </c>
      <c r="F96" s="4" t="s">
        <v>9</v>
      </c>
    </row>
    <row r="97" spans="1:9" x14ac:dyDescent="0.35">
      <c r="A97" s="4">
        <v>2018</v>
      </c>
      <c r="B97" s="4">
        <v>1.80645161290323</v>
      </c>
      <c r="C97" s="2">
        <v>0.22703041115568701</v>
      </c>
      <c r="D97" s="4">
        <v>0.588513393058545</v>
      </c>
      <c r="E97" s="2">
        <v>0.57527888328250898</v>
      </c>
      <c r="F97" s="4" t="s">
        <v>9</v>
      </c>
    </row>
    <row r="98" spans="1:9" x14ac:dyDescent="0.35">
      <c r="A98" s="4">
        <v>2019</v>
      </c>
      <c r="B98" s="4">
        <v>2.2692307692307701</v>
      </c>
      <c r="C98" s="2">
        <v>0.64404368369529597</v>
      </c>
      <c r="D98" s="4">
        <v>0.22703041115568701</v>
      </c>
      <c r="E98" s="2">
        <v>0.588513393058545</v>
      </c>
      <c r="F98" s="4" t="s">
        <v>9</v>
      </c>
    </row>
    <row r="99" spans="1:9" x14ac:dyDescent="0.35">
      <c r="A99" s="4">
        <v>2020</v>
      </c>
      <c r="B99" s="4">
        <v>2.0370370370370399</v>
      </c>
      <c r="C99" s="2">
        <v>0.36813564665822501</v>
      </c>
      <c r="D99" s="4">
        <v>0.64404368369529597</v>
      </c>
      <c r="E99" s="2">
        <v>0.22703041115568701</v>
      </c>
      <c r="F99" s="4" t="s">
        <v>9</v>
      </c>
    </row>
    <row r="100" spans="1:9" x14ac:dyDescent="0.35">
      <c r="A100" s="4">
        <v>2021</v>
      </c>
      <c r="B100" s="4">
        <v>1.86666666666667</v>
      </c>
      <c r="C100" s="2">
        <v>0.51107508182111705</v>
      </c>
      <c r="D100" s="4">
        <v>0.36813564665822501</v>
      </c>
      <c r="E100" s="2">
        <v>0.64404368369529597</v>
      </c>
      <c r="F100" s="4" t="s">
        <v>9</v>
      </c>
    </row>
    <row r="101" spans="1:9" x14ac:dyDescent="0.35">
      <c r="A101" s="4">
        <v>2022</v>
      </c>
      <c r="B101" s="4">
        <v>2.1666666666666701</v>
      </c>
      <c r="C101" s="2">
        <v>0.73751682870917801</v>
      </c>
      <c r="D101" s="4">
        <v>0.51107508182111705</v>
      </c>
      <c r="E101" s="2">
        <v>0.36813564665822501</v>
      </c>
      <c r="F101" s="4" t="s">
        <v>9</v>
      </c>
    </row>
    <row r="102" spans="1:9" x14ac:dyDescent="0.35">
      <c r="A102" s="4">
        <v>2023</v>
      </c>
      <c r="B102" s="4">
        <v>1.9666666666666699</v>
      </c>
      <c r="C102" s="2">
        <v>1.0121573694050301</v>
      </c>
      <c r="D102" s="4">
        <v>0.73751682870917801</v>
      </c>
      <c r="E102" s="2">
        <v>0.51107508182111705</v>
      </c>
      <c r="F102" s="4" t="s">
        <v>9</v>
      </c>
      <c r="G102" s="7">
        <f>MAX(B54:B102)</f>
        <v>2.2692307692307701</v>
      </c>
      <c r="H102" s="7">
        <f>MAX(D54:D102)</f>
        <v>0.91667779617839396</v>
      </c>
      <c r="I102" s="7">
        <f>MIN(D54:D102)</f>
        <v>-0.377467987645004</v>
      </c>
    </row>
    <row r="103" spans="1:9" x14ac:dyDescent="0.35">
      <c r="A103" s="5">
        <v>1967</v>
      </c>
      <c r="B103" s="5">
        <v>0.57142857142857095</v>
      </c>
      <c r="C103" s="2">
        <v>0.22285752060512701</v>
      </c>
      <c r="D103" s="5">
        <v>-0.25739840280989001</v>
      </c>
      <c r="E103" s="2">
        <v>-0.38846462282041699</v>
      </c>
      <c r="F103" s="5" t="s">
        <v>10</v>
      </c>
    </row>
    <row r="104" spans="1:9" x14ac:dyDescent="0.35">
      <c r="A104" s="5">
        <v>1968</v>
      </c>
      <c r="B104" s="5">
        <v>0.5625</v>
      </c>
      <c r="C104" s="2">
        <v>0.10712456165088501</v>
      </c>
      <c r="D104" s="5">
        <v>0.22285752060512701</v>
      </c>
      <c r="E104" s="2">
        <v>-0.25739840280989001</v>
      </c>
      <c r="F104" s="5" t="s">
        <v>10</v>
      </c>
    </row>
    <row r="105" spans="1:9" x14ac:dyDescent="0.35">
      <c r="A105" s="5">
        <v>1970</v>
      </c>
      <c r="B105" s="5">
        <v>0.64705882352941202</v>
      </c>
      <c r="C105" s="2">
        <v>-0.39042277406487202</v>
      </c>
      <c r="D105" s="5">
        <v>-3.6086549827208103E-2</v>
      </c>
      <c r="E105" s="2">
        <v>0.10712456165088501</v>
      </c>
      <c r="F105" s="5" t="s">
        <v>10</v>
      </c>
    </row>
    <row r="106" spans="1:9" x14ac:dyDescent="0.35">
      <c r="A106" s="5">
        <v>1971</v>
      </c>
      <c r="B106" s="5">
        <v>0.76190476190476197</v>
      </c>
      <c r="C106" s="2">
        <v>0.19604449770930699</v>
      </c>
      <c r="D106" s="5">
        <v>-0.39042277406487202</v>
      </c>
      <c r="E106" s="2">
        <v>-3.6086549827208103E-2</v>
      </c>
      <c r="F106" s="5" t="s">
        <v>10</v>
      </c>
    </row>
    <row r="107" spans="1:9" x14ac:dyDescent="0.35">
      <c r="A107" s="5">
        <v>1972</v>
      </c>
      <c r="B107" s="5">
        <v>1</v>
      </c>
      <c r="C107" s="2">
        <v>0.107904760373963</v>
      </c>
      <c r="D107" s="5">
        <v>0.19604449770930699</v>
      </c>
      <c r="E107" s="2">
        <v>-0.39042277406487202</v>
      </c>
      <c r="F107" s="5" t="s">
        <v>10</v>
      </c>
    </row>
    <row r="108" spans="1:9" x14ac:dyDescent="0.35">
      <c r="A108" s="5">
        <v>1973</v>
      </c>
      <c r="B108" s="5">
        <v>1.1764705882352899</v>
      </c>
      <c r="C108" s="2">
        <v>0.37979597929451198</v>
      </c>
      <c r="D108" s="5">
        <v>0.107904760373963</v>
      </c>
      <c r="E108" s="2">
        <v>0.19604449770930699</v>
      </c>
      <c r="F108" s="5" t="s">
        <v>10</v>
      </c>
    </row>
    <row r="109" spans="1:9" x14ac:dyDescent="0.35">
      <c r="A109" s="5">
        <v>1974</v>
      </c>
      <c r="B109" s="5">
        <v>0.25</v>
      </c>
      <c r="C109" s="2">
        <v>0.197110048184792</v>
      </c>
      <c r="D109" s="5">
        <v>0.37979597929451198</v>
      </c>
      <c r="E109" s="2">
        <v>0.107904760373963</v>
      </c>
      <c r="F109" s="5" t="s">
        <v>10</v>
      </c>
    </row>
    <row r="110" spans="1:9" x14ac:dyDescent="0.35">
      <c r="A110" s="5">
        <v>1975</v>
      </c>
      <c r="B110" s="5">
        <v>0.57142857142857095</v>
      </c>
      <c r="C110" s="2">
        <v>0.50711170482423396</v>
      </c>
      <c r="D110" s="5">
        <v>0.197110048184792</v>
      </c>
      <c r="E110" s="2">
        <v>0.37979597929451198</v>
      </c>
      <c r="F110" s="5" t="s">
        <v>10</v>
      </c>
    </row>
    <row r="111" spans="1:9" x14ac:dyDescent="0.35">
      <c r="A111" s="5">
        <v>1976</v>
      </c>
      <c r="B111" s="5">
        <v>0.71428571428571397</v>
      </c>
      <c r="C111" s="2">
        <v>0.36311492865853401</v>
      </c>
      <c r="D111" s="5">
        <v>0.50711170482423396</v>
      </c>
      <c r="E111" s="2">
        <v>0.197110048184792</v>
      </c>
      <c r="F111" s="5" t="s">
        <v>10</v>
      </c>
    </row>
    <row r="112" spans="1:9" x14ac:dyDescent="0.35">
      <c r="A112" s="5">
        <v>1977</v>
      </c>
      <c r="B112" s="5">
        <v>0.63636363636363602</v>
      </c>
      <c r="C112" s="2">
        <v>2.2206937687264498E-3</v>
      </c>
      <c r="D112" s="5">
        <v>0.36311492865853401</v>
      </c>
      <c r="E112" s="2">
        <v>0.50711170482423396</v>
      </c>
      <c r="F112" s="5" t="s">
        <v>10</v>
      </c>
    </row>
    <row r="113" spans="1:6" x14ac:dyDescent="0.35">
      <c r="A113" s="5">
        <v>1978</v>
      </c>
      <c r="B113" s="5">
        <v>1.0869565217391299</v>
      </c>
      <c r="C113" s="2">
        <v>-0.19214925987438999</v>
      </c>
      <c r="D113" s="5">
        <v>2.2206937687264498E-3</v>
      </c>
      <c r="E113" s="2">
        <v>0.36311492865853401</v>
      </c>
      <c r="F113" s="5" t="s">
        <v>10</v>
      </c>
    </row>
    <row r="114" spans="1:6" x14ac:dyDescent="0.35">
      <c r="A114" s="5">
        <v>1979</v>
      </c>
      <c r="B114" s="5">
        <v>0.88</v>
      </c>
      <c r="C114" s="2">
        <v>-0.75942060040930903</v>
      </c>
      <c r="D114" s="5">
        <v>-0.19214925987438999</v>
      </c>
      <c r="E114" s="2">
        <v>2.2206937687264498E-3</v>
      </c>
      <c r="F114" s="5" t="s">
        <v>10</v>
      </c>
    </row>
    <row r="115" spans="1:6" x14ac:dyDescent="0.35">
      <c r="A115" s="5">
        <v>1980</v>
      </c>
      <c r="B115" s="5">
        <v>0.87096774193548399</v>
      </c>
      <c r="C115" s="2">
        <v>-0.114399532528801</v>
      </c>
      <c r="D115" s="5">
        <v>-0.75942060040930903</v>
      </c>
      <c r="E115" s="2">
        <v>-0.19214925987438999</v>
      </c>
      <c r="F115" s="5" t="s">
        <v>10</v>
      </c>
    </row>
    <row r="116" spans="1:6" x14ac:dyDescent="0.35">
      <c r="A116" s="5">
        <v>1981</v>
      </c>
      <c r="B116" s="5">
        <v>0.85714285714285698</v>
      </c>
      <c r="C116" s="2">
        <v>-0.27273400836727701</v>
      </c>
      <c r="D116" s="5">
        <v>-0.114399532528801</v>
      </c>
      <c r="E116" s="2">
        <v>-0.75942060040930903</v>
      </c>
      <c r="F116" s="5" t="s">
        <v>10</v>
      </c>
    </row>
    <row r="117" spans="1:6" x14ac:dyDescent="0.35">
      <c r="A117" s="5">
        <v>1982</v>
      </c>
      <c r="B117" s="5">
        <v>0.90322580645161299</v>
      </c>
      <c r="C117" s="2">
        <v>0.15006500182466401</v>
      </c>
      <c r="D117" s="5">
        <v>-0.27273400836727701</v>
      </c>
      <c r="E117" s="2">
        <v>-0.114399532528801</v>
      </c>
      <c r="F117" s="5" t="s">
        <v>10</v>
      </c>
    </row>
    <row r="118" spans="1:6" x14ac:dyDescent="0.35">
      <c r="A118" s="5">
        <v>1983</v>
      </c>
      <c r="B118" s="5">
        <v>0.78947368421052599</v>
      </c>
      <c r="C118" s="2">
        <v>0.12661904350130099</v>
      </c>
      <c r="D118" s="5">
        <v>0.15006500182466401</v>
      </c>
      <c r="E118" s="2">
        <v>-0.27273400836727701</v>
      </c>
      <c r="F118" s="5" t="s">
        <v>10</v>
      </c>
    </row>
    <row r="119" spans="1:6" x14ac:dyDescent="0.35">
      <c r="A119" s="5">
        <v>1984</v>
      </c>
      <c r="B119" s="5">
        <v>0.86842105263157898</v>
      </c>
      <c r="C119" s="2">
        <v>1.5512933540675401E-3</v>
      </c>
      <c r="D119" s="5">
        <v>0.12661904350130099</v>
      </c>
      <c r="E119" s="2">
        <v>0.15006500182466401</v>
      </c>
      <c r="F119" s="5" t="s">
        <v>10</v>
      </c>
    </row>
    <row r="120" spans="1:6" x14ac:dyDescent="0.35">
      <c r="A120" s="5">
        <v>1985</v>
      </c>
      <c r="B120" s="5">
        <v>0.83333333333333304</v>
      </c>
      <c r="C120" s="2">
        <v>-0.311262539587915</v>
      </c>
      <c r="D120" s="5">
        <v>1.5512933540675401E-3</v>
      </c>
      <c r="E120" s="2">
        <v>0.12661904350130099</v>
      </c>
      <c r="F120" s="5" t="s">
        <v>10</v>
      </c>
    </row>
    <row r="121" spans="1:6" x14ac:dyDescent="0.35">
      <c r="A121" s="5">
        <v>1986</v>
      </c>
      <c r="B121" s="5">
        <v>0.81578947368421095</v>
      </c>
      <c r="C121" s="2">
        <v>-0.59295991332166698</v>
      </c>
      <c r="D121" s="5">
        <v>-0.311262539587915</v>
      </c>
      <c r="E121" s="2">
        <v>1.5512933540675401E-3</v>
      </c>
      <c r="F121" s="5" t="s">
        <v>10</v>
      </c>
    </row>
    <row r="122" spans="1:6" x14ac:dyDescent="0.35">
      <c r="A122" s="5">
        <v>1987</v>
      </c>
      <c r="B122" s="5">
        <v>0.78378378378378399</v>
      </c>
      <c r="C122" s="2">
        <v>-0.44658818872024603</v>
      </c>
      <c r="D122" s="5">
        <v>-0.59295991332166698</v>
      </c>
      <c r="E122" s="2">
        <v>-0.311262539587915</v>
      </c>
      <c r="F122" s="5" t="s">
        <v>10</v>
      </c>
    </row>
    <row r="123" spans="1:6" x14ac:dyDescent="0.35">
      <c r="A123" s="5">
        <v>1988</v>
      </c>
      <c r="B123" s="5">
        <v>1.25714285714286</v>
      </c>
      <c r="C123" s="2">
        <v>0.47217725424302898</v>
      </c>
      <c r="D123" s="5">
        <v>-0.44658818872024603</v>
      </c>
      <c r="E123" s="2">
        <v>-0.59295991332166698</v>
      </c>
      <c r="F123" s="5" t="s">
        <v>10</v>
      </c>
    </row>
    <row r="124" spans="1:6" x14ac:dyDescent="0.35">
      <c r="A124" s="5">
        <v>1989</v>
      </c>
      <c r="B124" s="5">
        <v>1.27027027027027</v>
      </c>
      <c r="C124" s="2">
        <v>1.04239797674947</v>
      </c>
      <c r="D124" s="5">
        <v>0.47217725424302898</v>
      </c>
      <c r="E124" s="2">
        <v>-0.44658818872024603</v>
      </c>
      <c r="F124" s="5" t="s">
        <v>10</v>
      </c>
    </row>
    <row r="125" spans="1:6" x14ac:dyDescent="0.35">
      <c r="A125" s="5">
        <v>1990</v>
      </c>
      <c r="B125" s="5">
        <v>1.4375</v>
      </c>
      <c r="C125" s="2">
        <v>1.0716892006910499</v>
      </c>
      <c r="D125" s="5">
        <v>1.04239797674947</v>
      </c>
      <c r="E125" s="2">
        <v>0.47217725424302898</v>
      </c>
      <c r="F125" s="5" t="s">
        <v>10</v>
      </c>
    </row>
    <row r="126" spans="1:6" x14ac:dyDescent="0.35">
      <c r="A126" s="5">
        <v>1991</v>
      </c>
      <c r="B126" s="5">
        <v>1.3333333333333299</v>
      </c>
      <c r="C126" s="2">
        <v>0.35906477179378299</v>
      </c>
      <c r="D126" s="5">
        <v>1.0716892006910499</v>
      </c>
      <c r="E126" s="2">
        <v>1.04239797674947</v>
      </c>
      <c r="F126" s="5" t="s">
        <v>10</v>
      </c>
    </row>
    <row r="127" spans="1:6" x14ac:dyDescent="0.35">
      <c r="A127" s="5">
        <v>1992</v>
      </c>
      <c r="B127" s="5">
        <v>1.2105263157894699</v>
      </c>
      <c r="C127" s="2">
        <v>0.68404502659622202</v>
      </c>
      <c r="D127" s="5">
        <v>0.35906477179378299</v>
      </c>
      <c r="E127" s="2">
        <v>1.0716892006910499</v>
      </c>
      <c r="F127" s="5" t="s">
        <v>10</v>
      </c>
    </row>
    <row r="128" spans="1:6" x14ac:dyDescent="0.35">
      <c r="A128" s="5">
        <v>1993</v>
      </c>
      <c r="B128" s="5">
        <v>1.3333333333333299</v>
      </c>
      <c r="C128" s="2">
        <v>-8.6767005009783706E-3</v>
      </c>
      <c r="D128" s="5">
        <v>0.68404502659622202</v>
      </c>
      <c r="E128" s="2">
        <v>0.35906477179378299</v>
      </c>
      <c r="F128" s="5" t="s">
        <v>10</v>
      </c>
    </row>
    <row r="129" spans="1:6" x14ac:dyDescent="0.35">
      <c r="A129" s="5">
        <v>1994</v>
      </c>
      <c r="B129" s="5">
        <v>1.18421052631579</v>
      </c>
      <c r="C129" s="2">
        <v>0.50678631394273699</v>
      </c>
      <c r="D129" s="5">
        <v>-8.6767005009783706E-3</v>
      </c>
      <c r="E129" s="2">
        <v>0.68404502659622202</v>
      </c>
      <c r="F129" s="5" t="s">
        <v>10</v>
      </c>
    </row>
    <row r="130" spans="1:6" x14ac:dyDescent="0.35">
      <c r="A130" s="5">
        <v>1995</v>
      </c>
      <c r="B130" s="5">
        <v>1.2195121951219501</v>
      </c>
      <c r="C130" s="2">
        <v>0.948741099072827</v>
      </c>
      <c r="D130" s="5">
        <v>0.50678631394273699</v>
      </c>
      <c r="E130" s="2">
        <v>-8.6767005009783706E-3</v>
      </c>
      <c r="F130" s="5" t="s">
        <v>10</v>
      </c>
    </row>
    <row r="131" spans="1:6" x14ac:dyDescent="0.35">
      <c r="A131" s="5">
        <v>1996</v>
      </c>
      <c r="B131" s="5">
        <v>1.17948717948718</v>
      </c>
      <c r="C131" s="2">
        <v>-0.29706562786466501</v>
      </c>
      <c r="D131" s="5">
        <v>0.948741099072827</v>
      </c>
      <c r="E131" s="2">
        <v>0.50678631394273699</v>
      </c>
      <c r="F131" s="5" t="s">
        <v>10</v>
      </c>
    </row>
    <row r="132" spans="1:6" x14ac:dyDescent="0.35">
      <c r="A132" s="5">
        <v>1997</v>
      </c>
      <c r="B132" s="5">
        <v>1.31707317073171</v>
      </c>
      <c r="C132" s="2">
        <v>0.826948154096802</v>
      </c>
      <c r="D132" s="5">
        <v>-0.29706562786466501</v>
      </c>
      <c r="E132" s="2">
        <v>0.948741099072827</v>
      </c>
      <c r="F132" s="5" t="s">
        <v>10</v>
      </c>
    </row>
    <row r="133" spans="1:6" x14ac:dyDescent="0.35">
      <c r="A133" s="5">
        <v>1998</v>
      </c>
      <c r="B133" s="5">
        <v>1.2173913043478299</v>
      </c>
      <c r="C133" s="2">
        <v>0.70779070754845896</v>
      </c>
      <c r="D133" s="5">
        <v>0.826948154096802</v>
      </c>
      <c r="E133" s="2">
        <v>-0.29706562786466501</v>
      </c>
      <c r="F133" s="5" t="s">
        <v>10</v>
      </c>
    </row>
    <row r="134" spans="1:6" x14ac:dyDescent="0.35">
      <c r="A134" s="5">
        <v>1999</v>
      </c>
      <c r="B134" s="5">
        <v>1.42105263157895</v>
      </c>
      <c r="C134" s="2">
        <v>1.11461175150341</v>
      </c>
      <c r="D134" s="5">
        <v>0.70779070754845896</v>
      </c>
      <c r="E134" s="2">
        <v>0.826948154096802</v>
      </c>
      <c r="F134" s="5" t="s">
        <v>10</v>
      </c>
    </row>
    <row r="135" spans="1:6" x14ac:dyDescent="0.35">
      <c r="A135" s="5">
        <v>2000</v>
      </c>
      <c r="B135" s="5">
        <v>1.30952380952381</v>
      </c>
      <c r="C135" s="2">
        <v>0.81394453698562297</v>
      </c>
      <c r="D135" s="5">
        <v>1.11461175150341</v>
      </c>
      <c r="E135" s="2">
        <v>0.70779070754845896</v>
      </c>
      <c r="F135" s="5" t="s">
        <v>10</v>
      </c>
    </row>
    <row r="136" spans="1:6" x14ac:dyDescent="0.35">
      <c r="A136" s="5">
        <v>2001</v>
      </c>
      <c r="B136" s="5">
        <v>1.5405405405405399</v>
      </c>
      <c r="C136" s="2">
        <v>0.84170787284771598</v>
      </c>
      <c r="D136" s="5">
        <v>0.81394453698562297</v>
      </c>
      <c r="E136" s="2">
        <v>1.11461175150341</v>
      </c>
      <c r="F136" s="5" t="s">
        <v>10</v>
      </c>
    </row>
    <row r="137" spans="1:6" x14ac:dyDescent="0.35">
      <c r="A137" s="5">
        <v>2002</v>
      </c>
      <c r="B137" s="5">
        <v>1.2926829268292701</v>
      </c>
      <c r="C137" s="2">
        <v>1.37645976162619</v>
      </c>
      <c r="D137" s="5">
        <v>0.84170787284771598</v>
      </c>
      <c r="E137" s="2">
        <v>0.81394453698562297</v>
      </c>
      <c r="F137" s="5" t="s">
        <v>10</v>
      </c>
    </row>
    <row r="138" spans="1:6" x14ac:dyDescent="0.35">
      <c r="A138" s="5">
        <v>2003</v>
      </c>
      <c r="B138" s="5">
        <v>1.375</v>
      </c>
      <c r="C138" s="2">
        <v>1.27246805963417</v>
      </c>
      <c r="D138" s="5">
        <v>1.37645976162619</v>
      </c>
      <c r="E138" s="2">
        <v>0.84170787284771598</v>
      </c>
      <c r="F138" s="5" t="s">
        <v>10</v>
      </c>
    </row>
    <row r="139" spans="1:6" x14ac:dyDescent="0.35">
      <c r="A139" s="5">
        <v>2004</v>
      </c>
      <c r="B139" s="5">
        <v>1.3571428571428601</v>
      </c>
      <c r="C139" s="2">
        <v>1.07788445428014</v>
      </c>
      <c r="D139" s="5">
        <v>1.27246805963417</v>
      </c>
      <c r="E139" s="2">
        <v>1.37645976162619</v>
      </c>
      <c r="F139" s="5" t="s">
        <v>10</v>
      </c>
    </row>
    <row r="140" spans="1:6" x14ac:dyDescent="0.35">
      <c r="A140" s="5">
        <v>2005</v>
      </c>
      <c r="B140" s="5">
        <v>1.34782608695652</v>
      </c>
      <c r="C140" s="2">
        <v>0.98519051964912197</v>
      </c>
      <c r="D140" s="5">
        <v>1.07788445428014</v>
      </c>
      <c r="E140" s="2">
        <v>1.27246805963417</v>
      </c>
      <c r="F140" s="5" t="s">
        <v>10</v>
      </c>
    </row>
    <row r="141" spans="1:6" x14ac:dyDescent="0.35">
      <c r="A141" s="5">
        <v>2006</v>
      </c>
      <c r="B141" s="5">
        <v>1.5</v>
      </c>
      <c r="C141" s="2">
        <v>1.48714218164484</v>
      </c>
      <c r="D141" s="5">
        <v>0.98519051964912197</v>
      </c>
      <c r="E141" s="2">
        <v>1.07788445428014</v>
      </c>
      <c r="F141" s="5" t="s">
        <v>10</v>
      </c>
    </row>
    <row r="142" spans="1:6" x14ac:dyDescent="0.35">
      <c r="A142" s="5">
        <v>2007</v>
      </c>
      <c r="B142" s="5">
        <v>1.36363636363636</v>
      </c>
      <c r="C142" s="2">
        <v>1.38183897392203</v>
      </c>
      <c r="D142" s="5">
        <v>1.48714218164484</v>
      </c>
      <c r="E142" s="2">
        <v>0.98519051964912197</v>
      </c>
      <c r="F142" s="5" t="s">
        <v>10</v>
      </c>
    </row>
    <row r="143" spans="1:6" x14ac:dyDescent="0.35">
      <c r="A143" s="5">
        <v>2008</v>
      </c>
      <c r="B143" s="5">
        <v>1.55</v>
      </c>
      <c r="C143" s="2">
        <v>1.2323515539368</v>
      </c>
      <c r="D143" s="5">
        <v>1.38183897392203</v>
      </c>
      <c r="E143" s="2">
        <v>1.48714218164484</v>
      </c>
      <c r="F143" s="5" t="s">
        <v>10</v>
      </c>
    </row>
    <row r="144" spans="1:6" x14ac:dyDescent="0.35">
      <c r="A144" s="5">
        <v>2009</v>
      </c>
      <c r="B144" s="5">
        <v>1.5263157894736801</v>
      </c>
      <c r="C144" s="2">
        <v>1.1130843623023901</v>
      </c>
      <c r="D144" s="5">
        <v>1.2323515539368</v>
      </c>
      <c r="E144" s="2">
        <v>1.38183897392203</v>
      </c>
      <c r="F144" s="5" t="s">
        <v>10</v>
      </c>
    </row>
    <row r="145" spans="1:9" x14ac:dyDescent="0.35">
      <c r="A145" s="5">
        <v>2010</v>
      </c>
      <c r="B145" s="5">
        <v>1.31707317073171</v>
      </c>
      <c r="C145" s="2">
        <v>0.29173897651748498</v>
      </c>
      <c r="D145" s="5">
        <v>1.1130843623023901</v>
      </c>
      <c r="E145" s="2">
        <v>1.2323515539368</v>
      </c>
      <c r="F145" s="5" t="s">
        <v>10</v>
      </c>
    </row>
    <row r="146" spans="1:9" x14ac:dyDescent="0.35">
      <c r="A146" s="5">
        <v>2011</v>
      </c>
      <c r="B146" s="5">
        <v>1.45</v>
      </c>
      <c r="C146" s="2">
        <v>0.81105612746129396</v>
      </c>
      <c r="D146" s="5">
        <v>0.29173897651748498</v>
      </c>
      <c r="E146" s="2">
        <v>1.1130843623023901</v>
      </c>
      <c r="F146" s="5" t="s">
        <v>10</v>
      </c>
    </row>
    <row r="147" spans="1:9" x14ac:dyDescent="0.35">
      <c r="A147" s="5">
        <v>2012</v>
      </c>
      <c r="B147" s="5">
        <v>1.37209302325581</v>
      </c>
      <c r="C147" s="2">
        <v>0.74386050546955695</v>
      </c>
      <c r="D147" s="5">
        <v>0.81105612746129396</v>
      </c>
      <c r="E147" s="2">
        <v>0.29173897651748498</v>
      </c>
      <c r="F147" s="5" t="s">
        <v>10</v>
      </c>
    </row>
    <row r="148" spans="1:9" x14ac:dyDescent="0.35">
      <c r="A148" s="5">
        <v>2013</v>
      </c>
      <c r="B148" s="5">
        <v>1.4318181818181801</v>
      </c>
      <c r="C148" s="2">
        <v>0.370146002827419</v>
      </c>
      <c r="D148" s="5">
        <v>0.74386050546955695</v>
      </c>
      <c r="E148" s="2">
        <v>0.81105612746129396</v>
      </c>
      <c r="F148" s="5" t="s">
        <v>10</v>
      </c>
    </row>
    <row r="149" spans="1:9" x14ac:dyDescent="0.35">
      <c r="A149" s="5">
        <v>2014</v>
      </c>
      <c r="B149" s="5">
        <v>1.5</v>
      </c>
      <c r="C149" s="2">
        <v>1.91701001591153</v>
      </c>
      <c r="D149" s="5">
        <v>0.370146002827419</v>
      </c>
      <c r="E149" s="2">
        <v>0.74386050546955695</v>
      </c>
      <c r="F149" s="5" t="s">
        <v>10</v>
      </c>
    </row>
    <row r="150" spans="1:9" x14ac:dyDescent="0.35">
      <c r="A150" s="5">
        <v>2015</v>
      </c>
      <c r="B150" s="5">
        <v>1.5</v>
      </c>
      <c r="C150" s="2">
        <v>1.00953164779478</v>
      </c>
      <c r="D150" s="5">
        <v>1.91701001591153</v>
      </c>
      <c r="E150" s="2">
        <v>0.370146002827419</v>
      </c>
      <c r="F150" s="5" t="s">
        <v>10</v>
      </c>
    </row>
    <row r="151" spans="1:9" x14ac:dyDescent="0.35">
      <c r="A151" s="5">
        <v>2016</v>
      </c>
      <c r="B151" s="5">
        <v>1.4523809523809501</v>
      </c>
      <c r="C151" s="2">
        <v>1.5547926823298099</v>
      </c>
      <c r="D151" s="5">
        <v>1.00953164779478</v>
      </c>
      <c r="E151" s="2">
        <v>1.91701001591153</v>
      </c>
      <c r="F151" s="5" t="s">
        <v>10</v>
      </c>
    </row>
    <row r="152" spans="1:9" x14ac:dyDescent="0.35">
      <c r="A152" s="5">
        <v>2017</v>
      </c>
      <c r="B152" s="5">
        <v>1.52380952380952</v>
      </c>
      <c r="C152" s="2">
        <v>1.3879615010486701</v>
      </c>
      <c r="D152" s="5">
        <v>1.5547926823298099</v>
      </c>
      <c r="E152" s="2">
        <v>1.00953164779478</v>
      </c>
      <c r="F152" s="5" t="s">
        <v>10</v>
      </c>
    </row>
    <row r="153" spans="1:9" x14ac:dyDescent="0.35">
      <c r="A153" s="5">
        <v>2018</v>
      </c>
      <c r="B153" s="5">
        <v>1.4047619047619</v>
      </c>
      <c r="C153" s="2">
        <v>1.2765232730242899</v>
      </c>
      <c r="D153" s="5">
        <v>1.3879615010486701</v>
      </c>
      <c r="E153" s="2">
        <v>1.5547926823298099</v>
      </c>
      <c r="F153" s="5" t="s">
        <v>10</v>
      </c>
    </row>
    <row r="154" spans="1:9" x14ac:dyDescent="0.35">
      <c r="A154" s="5">
        <v>2019</v>
      </c>
      <c r="B154" s="5">
        <v>1.4186046511627901</v>
      </c>
      <c r="C154" s="2">
        <v>1.3825287876857699</v>
      </c>
      <c r="D154" s="5">
        <v>1.2765232730242899</v>
      </c>
      <c r="E154" s="2">
        <v>1.3879615010486701</v>
      </c>
      <c r="F154" s="5" t="s">
        <v>10</v>
      </c>
    </row>
    <row r="155" spans="1:9" x14ac:dyDescent="0.35">
      <c r="A155" s="5">
        <v>2020</v>
      </c>
      <c r="B155" s="5">
        <v>1.52380952380952</v>
      </c>
      <c r="C155" s="2">
        <v>1.7276663813326101</v>
      </c>
      <c r="D155" s="5">
        <v>1.3825287876857699</v>
      </c>
      <c r="E155" s="2">
        <v>1.2765232730242899</v>
      </c>
      <c r="F155" s="5" t="s">
        <v>10</v>
      </c>
    </row>
    <row r="156" spans="1:9" x14ac:dyDescent="0.35">
      <c r="A156" s="5">
        <v>2021</v>
      </c>
      <c r="B156" s="5">
        <v>1.4285714285714299</v>
      </c>
      <c r="C156" s="2">
        <v>1.2662306328614601</v>
      </c>
      <c r="D156" s="5">
        <v>1.7276663813326101</v>
      </c>
      <c r="E156" s="2">
        <v>1.3825287876857699</v>
      </c>
      <c r="F156" s="5" t="s">
        <v>10</v>
      </c>
    </row>
    <row r="157" spans="1:9" x14ac:dyDescent="0.35">
      <c r="A157" s="5">
        <v>2022</v>
      </c>
      <c r="B157" s="5">
        <v>1.5249999999999999</v>
      </c>
      <c r="C157" s="2">
        <v>1.93475930227174</v>
      </c>
      <c r="D157" s="5">
        <v>1.2662306328614601</v>
      </c>
      <c r="E157" s="2">
        <v>1.7276663813326101</v>
      </c>
      <c r="F157" s="5" t="s">
        <v>10</v>
      </c>
    </row>
    <row r="158" spans="1:9" x14ac:dyDescent="0.35">
      <c r="A158" s="5">
        <v>2023</v>
      </c>
      <c r="B158" s="5">
        <v>1.6111111111111101</v>
      </c>
      <c r="C158" s="2">
        <v>1.76969665723542</v>
      </c>
      <c r="D158" s="5">
        <v>1.93475930227174</v>
      </c>
      <c r="E158" s="2">
        <v>1.2662306328614601</v>
      </c>
      <c r="F158" s="5" t="s">
        <v>10</v>
      </c>
      <c r="G158" s="7">
        <f>MAX(B103:B158)</f>
        <v>1.6111111111111101</v>
      </c>
      <c r="H158" s="7">
        <f>MAX(D103:D158)</f>
        <v>1.93475930227174</v>
      </c>
      <c r="I158" s="7">
        <f>MIN(D103:D158)</f>
        <v>-0.75942060040930903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BDF6-9FC8-4ACB-ADE9-BF300666718E}">
  <sheetPr>
    <tabColor rgb="FF00B050"/>
  </sheetPr>
  <dimension ref="A1:D229"/>
  <sheetViews>
    <sheetView topLeftCell="P10" zoomScale="80" zoomScaleNormal="80" workbookViewId="0">
      <selection activeCell="BK29" sqref="BK29"/>
    </sheetView>
  </sheetViews>
  <sheetFormatPr defaultColWidth="3.6328125" defaultRowHeight="10.5" x14ac:dyDescent="0.25"/>
  <cols>
    <col min="1" max="1" width="7.6328125" style="12" customWidth="1"/>
    <col min="2" max="2" width="9.453125" style="12" customWidth="1"/>
    <col min="3" max="3" width="8.54296875" style="12" bestFit="1" customWidth="1"/>
    <col min="4" max="4" width="37.1796875" style="12" bestFit="1" customWidth="1"/>
    <col min="5" max="16384" width="3.6328125" style="12"/>
  </cols>
  <sheetData>
    <row r="1" spans="1:4" x14ac:dyDescent="0.25">
      <c r="A1" s="12" t="s">
        <v>1</v>
      </c>
      <c r="B1" s="12" t="s">
        <v>15</v>
      </c>
      <c r="C1" s="12" t="s">
        <v>16</v>
      </c>
      <c r="D1" s="12" t="s">
        <v>7</v>
      </c>
    </row>
    <row r="2" spans="1:4" x14ac:dyDescent="0.25">
      <c r="A2" s="13">
        <v>1967</v>
      </c>
    </row>
    <row r="3" spans="1:4" x14ac:dyDescent="0.25">
      <c r="A3" s="13">
        <v>1968</v>
      </c>
    </row>
    <row r="4" spans="1:4" x14ac:dyDescent="0.25">
      <c r="A4" s="13">
        <v>1969</v>
      </c>
    </row>
    <row r="5" spans="1:4" x14ac:dyDescent="0.25">
      <c r="A5" s="13">
        <v>1970</v>
      </c>
    </row>
    <row r="6" spans="1:4" x14ac:dyDescent="0.25">
      <c r="A6" s="13">
        <v>1971</v>
      </c>
    </row>
    <row r="7" spans="1:4" x14ac:dyDescent="0.25">
      <c r="A7" s="13">
        <v>1972</v>
      </c>
    </row>
    <row r="8" spans="1:4" x14ac:dyDescent="0.25">
      <c r="A8" s="13">
        <v>1973</v>
      </c>
    </row>
    <row r="9" spans="1:4" x14ac:dyDescent="0.25">
      <c r="A9" s="13">
        <v>1974</v>
      </c>
    </row>
    <row r="10" spans="1:4" x14ac:dyDescent="0.25">
      <c r="A10" s="13">
        <v>1975</v>
      </c>
    </row>
    <row r="11" spans="1:4" x14ac:dyDescent="0.25">
      <c r="A11" s="13">
        <v>1976</v>
      </c>
    </row>
    <row r="12" spans="1:4" x14ac:dyDescent="0.25">
      <c r="A12" s="13">
        <v>1977</v>
      </c>
    </row>
    <row r="13" spans="1:4" x14ac:dyDescent="0.25">
      <c r="A13" s="13">
        <v>1978</v>
      </c>
    </row>
    <row r="14" spans="1:4" x14ac:dyDescent="0.25">
      <c r="A14" s="13">
        <v>1979</v>
      </c>
    </row>
    <row r="15" spans="1:4" x14ac:dyDescent="0.25">
      <c r="A15" s="13">
        <v>1980</v>
      </c>
    </row>
    <row r="16" spans="1:4" x14ac:dyDescent="0.25">
      <c r="A16" s="13">
        <v>1981</v>
      </c>
    </row>
    <row r="17" spans="1:1" x14ac:dyDescent="0.25">
      <c r="A17" s="13">
        <v>1982</v>
      </c>
    </row>
    <row r="18" spans="1:1" x14ac:dyDescent="0.25">
      <c r="A18" s="13">
        <v>1983</v>
      </c>
    </row>
    <row r="19" spans="1:1" x14ac:dyDescent="0.25">
      <c r="A19" s="13">
        <v>1984</v>
      </c>
    </row>
    <row r="20" spans="1:1" x14ac:dyDescent="0.25">
      <c r="A20" s="13">
        <v>1985</v>
      </c>
    </row>
    <row r="21" spans="1:1" x14ac:dyDescent="0.25">
      <c r="A21" s="13">
        <v>1986</v>
      </c>
    </row>
    <row r="22" spans="1:1" x14ac:dyDescent="0.25">
      <c r="A22" s="13">
        <v>1987</v>
      </c>
    </row>
    <row r="23" spans="1:1" x14ac:dyDescent="0.25">
      <c r="A23" s="13">
        <v>1988</v>
      </c>
    </row>
    <row r="24" spans="1:1" x14ac:dyDescent="0.25">
      <c r="A24" s="13">
        <v>1989</v>
      </c>
    </row>
    <row r="25" spans="1:1" x14ac:dyDescent="0.25">
      <c r="A25" s="13">
        <v>1990</v>
      </c>
    </row>
    <row r="26" spans="1:1" x14ac:dyDescent="0.25">
      <c r="A26" s="13">
        <v>1991</v>
      </c>
    </row>
    <row r="27" spans="1:1" x14ac:dyDescent="0.25">
      <c r="A27" s="13">
        <v>1992</v>
      </c>
    </row>
    <row r="28" spans="1:1" x14ac:dyDescent="0.25">
      <c r="A28" s="13">
        <v>1993</v>
      </c>
    </row>
    <row r="29" spans="1:1" x14ac:dyDescent="0.25">
      <c r="A29" s="13">
        <v>1994</v>
      </c>
    </row>
    <row r="30" spans="1:1" x14ac:dyDescent="0.25">
      <c r="A30" s="13">
        <v>1995</v>
      </c>
    </row>
    <row r="31" spans="1:1" x14ac:dyDescent="0.25">
      <c r="A31" s="13">
        <v>1996</v>
      </c>
    </row>
    <row r="32" spans="1:1" x14ac:dyDescent="0.25">
      <c r="A32" s="13">
        <v>1997</v>
      </c>
    </row>
    <row r="33" spans="1:4" x14ac:dyDescent="0.25">
      <c r="A33" s="13">
        <v>1998</v>
      </c>
    </row>
    <row r="34" spans="1:4" x14ac:dyDescent="0.25">
      <c r="A34" s="13">
        <v>1999</v>
      </c>
      <c r="B34" s="18">
        <v>0.4375</v>
      </c>
      <c r="C34" s="18">
        <v>0.344550748666128</v>
      </c>
      <c r="D34" s="13" t="s">
        <v>18</v>
      </c>
    </row>
    <row r="35" spans="1:4" x14ac:dyDescent="0.25">
      <c r="A35" s="13">
        <v>2000</v>
      </c>
      <c r="B35" s="18">
        <v>0.38888888888888901</v>
      </c>
      <c r="C35" s="18">
        <v>1.2057399371018001</v>
      </c>
      <c r="D35" s="13" t="s">
        <v>18</v>
      </c>
    </row>
    <row r="36" spans="1:4" x14ac:dyDescent="0.25">
      <c r="A36" s="13">
        <v>2001</v>
      </c>
      <c r="B36" s="18">
        <v>0.65</v>
      </c>
      <c r="C36" s="18">
        <v>1.27589158713818</v>
      </c>
      <c r="D36" s="13" t="s">
        <v>18</v>
      </c>
    </row>
    <row r="37" spans="1:4" x14ac:dyDescent="0.25">
      <c r="A37" s="13">
        <v>2002</v>
      </c>
      <c r="B37" s="18">
        <v>0.6</v>
      </c>
      <c r="C37" s="18">
        <v>1.1706110226611299</v>
      </c>
      <c r="D37" s="13" t="s">
        <v>18</v>
      </c>
    </row>
    <row r="38" spans="1:4" x14ac:dyDescent="0.25">
      <c r="A38" s="13">
        <v>2003</v>
      </c>
      <c r="B38" s="18">
        <v>0.52941176470588203</v>
      </c>
      <c r="C38" s="18">
        <v>1.3357753480474199</v>
      </c>
      <c r="D38" s="13" t="s">
        <v>18</v>
      </c>
    </row>
    <row r="39" spans="1:4" x14ac:dyDescent="0.25">
      <c r="A39" s="13">
        <v>2004</v>
      </c>
      <c r="B39" s="18">
        <v>0.88888888888888895</v>
      </c>
      <c r="C39" s="18">
        <v>0.64799210739632496</v>
      </c>
      <c r="D39" s="13" t="s">
        <v>18</v>
      </c>
    </row>
    <row r="40" spans="1:4" x14ac:dyDescent="0.25">
      <c r="A40" s="13">
        <v>2005</v>
      </c>
      <c r="B40" s="18">
        <v>0.75</v>
      </c>
      <c r="C40" s="18">
        <v>0.78846793404469895</v>
      </c>
      <c r="D40" s="13" t="s">
        <v>18</v>
      </c>
    </row>
    <row r="41" spans="1:4" x14ac:dyDescent="0.25">
      <c r="A41" s="13">
        <v>2006</v>
      </c>
      <c r="B41" s="18">
        <v>0.7</v>
      </c>
      <c r="C41" s="18">
        <v>1.31380107502143</v>
      </c>
      <c r="D41" s="13" t="s">
        <v>18</v>
      </c>
    </row>
    <row r="42" spans="1:4" x14ac:dyDescent="0.25">
      <c r="A42" s="13">
        <v>2007</v>
      </c>
      <c r="B42" s="18">
        <v>0.80952380952380998</v>
      </c>
      <c r="C42" s="18">
        <v>1.5336110573262001</v>
      </c>
      <c r="D42" s="13" t="s">
        <v>18</v>
      </c>
    </row>
    <row r="43" spans="1:4" x14ac:dyDescent="0.25">
      <c r="A43" s="13">
        <v>2008</v>
      </c>
      <c r="B43" s="18">
        <v>0.66666666666666696</v>
      </c>
      <c r="C43" s="18">
        <v>1.3930753258367401</v>
      </c>
      <c r="D43" s="13" t="s">
        <v>18</v>
      </c>
    </row>
    <row r="44" spans="1:4" x14ac:dyDescent="0.25">
      <c r="A44" s="13">
        <v>2009</v>
      </c>
      <c r="B44" s="18">
        <v>0.76470588235294101</v>
      </c>
      <c r="C44" s="18">
        <v>1.7957029591004099</v>
      </c>
      <c r="D44" s="13" t="s">
        <v>18</v>
      </c>
    </row>
    <row r="45" spans="1:4" x14ac:dyDescent="0.25">
      <c r="A45" s="13">
        <v>2010</v>
      </c>
      <c r="B45" s="18">
        <v>0.73684210526315796</v>
      </c>
      <c r="C45" s="18">
        <v>1.04904808228215</v>
      </c>
      <c r="D45" s="13" t="s">
        <v>18</v>
      </c>
    </row>
    <row r="46" spans="1:4" x14ac:dyDescent="0.25">
      <c r="A46" s="13">
        <v>2011</v>
      </c>
      <c r="B46" s="18">
        <v>0.84210526315789502</v>
      </c>
      <c r="C46" s="18">
        <v>0.36224503566821398</v>
      </c>
      <c r="D46" s="13" t="s">
        <v>18</v>
      </c>
    </row>
    <row r="47" spans="1:4" x14ac:dyDescent="0.25">
      <c r="A47" s="13">
        <v>2012</v>
      </c>
      <c r="B47" s="18">
        <v>0.52380952380952395</v>
      </c>
      <c r="C47" s="18">
        <v>0.54287091394265496</v>
      </c>
      <c r="D47" s="13" t="s">
        <v>18</v>
      </c>
    </row>
    <row r="48" spans="1:4" x14ac:dyDescent="0.25">
      <c r="A48" s="13">
        <v>2013</v>
      </c>
      <c r="B48" s="18">
        <v>0.65217391304347805</v>
      </c>
      <c r="C48" s="18">
        <v>0.97903305292129505</v>
      </c>
      <c r="D48" s="13" t="s">
        <v>18</v>
      </c>
    </row>
    <row r="49" spans="1:4" x14ac:dyDescent="0.25">
      <c r="A49" s="13">
        <v>2014</v>
      </c>
      <c r="B49" s="18">
        <v>0.91666666666666696</v>
      </c>
      <c r="C49" s="18">
        <v>1.3844077487786599</v>
      </c>
      <c r="D49" s="13" t="s">
        <v>18</v>
      </c>
    </row>
    <row r="50" spans="1:4" x14ac:dyDescent="0.25">
      <c r="A50" s="13">
        <v>2015</v>
      </c>
      <c r="B50" s="18">
        <v>0.71428571428571397</v>
      </c>
      <c r="C50" s="18">
        <v>1.9073491493860899</v>
      </c>
      <c r="D50" s="13" t="s">
        <v>18</v>
      </c>
    </row>
    <row r="51" spans="1:4" x14ac:dyDescent="0.25">
      <c r="A51" s="13">
        <v>2016</v>
      </c>
      <c r="B51" s="18">
        <v>0.8</v>
      </c>
      <c r="C51" s="18">
        <v>1.8494056115547799</v>
      </c>
      <c r="D51" s="13" t="s">
        <v>18</v>
      </c>
    </row>
    <row r="52" spans="1:4" x14ac:dyDescent="0.25">
      <c r="A52" s="13">
        <v>2017</v>
      </c>
      <c r="B52" s="18">
        <v>0.86363636363636398</v>
      </c>
      <c r="C52" s="18">
        <v>2.11014488339424</v>
      </c>
      <c r="D52" s="13" t="s">
        <v>18</v>
      </c>
    </row>
    <row r="53" spans="1:4" x14ac:dyDescent="0.25">
      <c r="A53" s="13">
        <v>2018</v>
      </c>
      <c r="B53" s="18">
        <v>0.65217391304347805</v>
      </c>
      <c r="C53" s="18">
        <v>1.1882858524719899</v>
      </c>
      <c r="D53" s="13" t="s">
        <v>18</v>
      </c>
    </row>
    <row r="54" spans="1:4" x14ac:dyDescent="0.25">
      <c r="A54" s="13">
        <v>2019</v>
      </c>
      <c r="B54" s="18">
        <v>0.70833333333333304</v>
      </c>
      <c r="C54" s="18">
        <v>2.1158642551551301</v>
      </c>
      <c r="D54" s="13" t="s">
        <v>18</v>
      </c>
    </row>
    <row r="55" spans="1:4" x14ac:dyDescent="0.25">
      <c r="A55" s="13">
        <v>2020</v>
      </c>
      <c r="B55" s="18">
        <v>0.78260869565217395</v>
      </c>
      <c r="C55" s="18">
        <v>1.72792522112528</v>
      </c>
      <c r="D55" s="13" t="s">
        <v>18</v>
      </c>
    </row>
    <row r="56" spans="1:4" x14ac:dyDescent="0.25">
      <c r="A56" s="13">
        <v>2021</v>
      </c>
      <c r="B56" s="18">
        <v>0.83333333333333304</v>
      </c>
      <c r="C56" s="18">
        <v>2.3608940541744201</v>
      </c>
      <c r="D56" s="13" t="s">
        <v>18</v>
      </c>
    </row>
    <row r="57" spans="1:4" x14ac:dyDescent="0.25">
      <c r="A57" s="13">
        <v>2022</v>
      </c>
      <c r="B57" s="18">
        <v>0.82608695652173902</v>
      </c>
      <c r="C57" s="18">
        <v>1.7272672827045099</v>
      </c>
      <c r="D57" s="13" t="s">
        <v>18</v>
      </c>
    </row>
    <row r="58" spans="1:4" x14ac:dyDescent="0.25">
      <c r="A58" s="13">
        <v>2023</v>
      </c>
      <c r="B58" s="18">
        <v>1.0454545454545501</v>
      </c>
      <c r="C58" s="18">
        <v>1.8315077361961201</v>
      </c>
      <c r="D58" s="13" t="s">
        <v>18</v>
      </c>
    </row>
    <row r="59" spans="1:4" s="17" customFormat="1" x14ac:dyDescent="0.25">
      <c r="A59" s="14">
        <v>1967</v>
      </c>
      <c r="B59" s="22"/>
      <c r="C59" s="22"/>
    </row>
    <row r="60" spans="1:4" s="17" customFormat="1" x14ac:dyDescent="0.25">
      <c r="A60" s="14">
        <v>1968</v>
      </c>
      <c r="B60" s="22"/>
      <c r="C60" s="22"/>
    </row>
    <row r="61" spans="1:4" s="17" customFormat="1" x14ac:dyDescent="0.25">
      <c r="A61" s="14">
        <v>1969</v>
      </c>
      <c r="B61" s="22"/>
      <c r="C61" s="22"/>
    </row>
    <row r="62" spans="1:4" s="17" customFormat="1" x14ac:dyDescent="0.25">
      <c r="A62" s="14">
        <v>1970</v>
      </c>
      <c r="B62" s="22"/>
      <c r="C62" s="22"/>
    </row>
    <row r="63" spans="1:4" s="17" customFormat="1" x14ac:dyDescent="0.25">
      <c r="A63" s="14">
        <v>1971</v>
      </c>
      <c r="B63" s="22"/>
      <c r="C63" s="22"/>
    </row>
    <row r="64" spans="1:4" s="17" customFormat="1" x14ac:dyDescent="0.25">
      <c r="A64" s="14">
        <v>1972</v>
      </c>
      <c r="B64" s="22"/>
      <c r="C64" s="22"/>
    </row>
    <row r="65" spans="1:3" s="17" customFormat="1" x14ac:dyDescent="0.25">
      <c r="A65" s="14">
        <v>1973</v>
      </c>
      <c r="B65" s="22"/>
      <c r="C65" s="22"/>
    </row>
    <row r="66" spans="1:3" s="17" customFormat="1" x14ac:dyDescent="0.25">
      <c r="A66" s="14">
        <v>1974</v>
      </c>
      <c r="B66" s="22"/>
      <c r="C66" s="22"/>
    </row>
    <row r="67" spans="1:3" s="17" customFormat="1" x14ac:dyDescent="0.25">
      <c r="A67" s="14">
        <v>1975</v>
      </c>
      <c r="B67" s="22"/>
      <c r="C67" s="22"/>
    </row>
    <row r="68" spans="1:3" s="17" customFormat="1" x14ac:dyDescent="0.25">
      <c r="A68" s="14">
        <v>1976</v>
      </c>
      <c r="B68" s="22"/>
      <c r="C68" s="22"/>
    </row>
    <row r="69" spans="1:3" s="17" customFormat="1" x14ac:dyDescent="0.25">
      <c r="A69" s="14">
        <v>1977</v>
      </c>
      <c r="B69" s="22"/>
      <c r="C69" s="22"/>
    </row>
    <row r="70" spans="1:3" s="17" customFormat="1" x14ac:dyDescent="0.25">
      <c r="A70" s="14">
        <v>1978</v>
      </c>
      <c r="B70" s="22"/>
      <c r="C70" s="22"/>
    </row>
    <row r="71" spans="1:3" s="17" customFormat="1" x14ac:dyDescent="0.25">
      <c r="A71" s="14">
        <v>1979</v>
      </c>
      <c r="B71" s="22"/>
      <c r="C71" s="22"/>
    </row>
    <row r="72" spans="1:3" s="17" customFormat="1" x14ac:dyDescent="0.25">
      <c r="A72" s="14">
        <v>1980</v>
      </c>
      <c r="B72" s="22"/>
      <c r="C72" s="22"/>
    </row>
    <row r="73" spans="1:3" s="17" customFormat="1" x14ac:dyDescent="0.25">
      <c r="A73" s="14">
        <v>1981</v>
      </c>
      <c r="B73" s="22"/>
      <c r="C73" s="22"/>
    </row>
    <row r="74" spans="1:3" s="17" customFormat="1" x14ac:dyDescent="0.25">
      <c r="A74" s="14">
        <v>1982</v>
      </c>
      <c r="B74" s="22"/>
      <c r="C74" s="22"/>
    </row>
    <row r="75" spans="1:3" s="17" customFormat="1" x14ac:dyDescent="0.25">
      <c r="A75" s="14">
        <v>1983</v>
      </c>
      <c r="B75" s="22"/>
      <c r="C75" s="22"/>
    </row>
    <row r="76" spans="1:3" s="17" customFormat="1" x14ac:dyDescent="0.25">
      <c r="A76" s="14">
        <v>1984</v>
      </c>
      <c r="B76" s="22"/>
      <c r="C76" s="22"/>
    </row>
    <row r="77" spans="1:3" s="17" customFormat="1" x14ac:dyDescent="0.25">
      <c r="A77" s="14">
        <v>1985</v>
      </c>
      <c r="B77" s="22"/>
      <c r="C77" s="22"/>
    </row>
    <row r="78" spans="1:3" s="17" customFormat="1" x14ac:dyDescent="0.25">
      <c r="A78" s="14">
        <v>1986</v>
      </c>
      <c r="B78" s="22"/>
      <c r="C78" s="22"/>
    </row>
    <row r="79" spans="1:3" s="17" customFormat="1" x14ac:dyDescent="0.25">
      <c r="A79" s="14">
        <v>1987</v>
      </c>
      <c r="B79" s="22"/>
      <c r="C79" s="22"/>
    </row>
    <row r="80" spans="1:3" s="17" customFormat="1" x14ac:dyDescent="0.25">
      <c r="A80" s="14">
        <v>1988</v>
      </c>
      <c r="B80" s="22"/>
      <c r="C80" s="22"/>
    </row>
    <row r="81" spans="1:4" s="17" customFormat="1" x14ac:dyDescent="0.25">
      <c r="A81" s="14">
        <v>1989</v>
      </c>
      <c r="B81" s="22"/>
      <c r="C81" s="22"/>
    </row>
    <row r="82" spans="1:4" s="17" customFormat="1" x14ac:dyDescent="0.25">
      <c r="A82" s="14">
        <v>1990</v>
      </c>
      <c r="B82" s="22"/>
      <c r="C82" s="22"/>
    </row>
    <row r="83" spans="1:4" s="17" customFormat="1" x14ac:dyDescent="0.25">
      <c r="A83" s="14">
        <v>1991</v>
      </c>
      <c r="B83" s="22"/>
      <c r="C83" s="22"/>
    </row>
    <row r="84" spans="1:4" s="17" customFormat="1" x14ac:dyDescent="0.25">
      <c r="A84" s="14">
        <v>1992</v>
      </c>
      <c r="B84" s="22"/>
      <c r="C84" s="22"/>
    </row>
    <row r="85" spans="1:4" s="17" customFormat="1" x14ac:dyDescent="0.25">
      <c r="A85" s="14">
        <v>1993</v>
      </c>
      <c r="B85" s="22"/>
      <c r="C85" s="22"/>
    </row>
    <row r="86" spans="1:4" s="17" customFormat="1" x14ac:dyDescent="0.25">
      <c r="A86" s="14">
        <v>1994</v>
      </c>
      <c r="B86" s="22"/>
      <c r="C86" s="22"/>
    </row>
    <row r="87" spans="1:4" s="17" customFormat="1" x14ac:dyDescent="0.25">
      <c r="A87" s="14">
        <v>1995</v>
      </c>
      <c r="B87" s="22"/>
      <c r="C87" s="22"/>
    </row>
    <row r="88" spans="1:4" s="17" customFormat="1" x14ac:dyDescent="0.25">
      <c r="A88" s="14">
        <v>1996</v>
      </c>
      <c r="B88" s="22"/>
      <c r="C88" s="22"/>
    </row>
    <row r="89" spans="1:4" x14ac:dyDescent="0.25">
      <c r="A89" s="14">
        <v>1997</v>
      </c>
      <c r="B89" s="19">
        <v>4.3846153846153904</v>
      </c>
      <c r="C89" s="19">
        <v>0.41321340552531199</v>
      </c>
      <c r="D89" s="14" t="s">
        <v>8</v>
      </c>
    </row>
    <row r="90" spans="1:4" x14ac:dyDescent="0.25">
      <c r="A90" s="14">
        <v>1998</v>
      </c>
      <c r="B90" s="19">
        <v>4.8333333333333304</v>
      </c>
      <c r="C90" s="19">
        <v>0.90630192325140002</v>
      </c>
      <c r="D90" s="14" t="s">
        <v>8</v>
      </c>
    </row>
    <row r="91" spans="1:4" x14ac:dyDescent="0.25">
      <c r="A91" s="14">
        <v>1999</v>
      </c>
      <c r="B91" s="19">
        <v>5.8</v>
      </c>
      <c r="C91" s="19">
        <v>0.83190618230340396</v>
      </c>
      <c r="D91" s="14" t="s">
        <v>8</v>
      </c>
    </row>
    <row r="92" spans="1:4" x14ac:dyDescent="0.25">
      <c r="A92" s="14">
        <v>2000</v>
      </c>
      <c r="B92" s="19">
        <v>4.4166666666666696</v>
      </c>
      <c r="C92" s="19">
        <v>0.72798013516391302</v>
      </c>
      <c r="D92" s="14" t="s">
        <v>8</v>
      </c>
    </row>
    <row r="93" spans="1:4" x14ac:dyDescent="0.25">
      <c r="A93" s="14">
        <v>2001</v>
      </c>
      <c r="B93" s="19">
        <v>5.75</v>
      </c>
      <c r="C93" s="19">
        <v>0.40235971504201501</v>
      </c>
      <c r="D93" s="14" t="s">
        <v>8</v>
      </c>
    </row>
    <row r="94" spans="1:4" x14ac:dyDescent="0.25">
      <c r="A94" s="14">
        <v>2002</v>
      </c>
      <c r="B94" s="19">
        <v>6.6363636363636402</v>
      </c>
      <c r="C94" s="19">
        <v>0.68739062097544501</v>
      </c>
      <c r="D94" s="14" t="s">
        <v>8</v>
      </c>
    </row>
    <row r="95" spans="1:4" x14ac:dyDescent="0.25">
      <c r="A95" s="14">
        <v>2003</v>
      </c>
      <c r="B95" s="19">
        <v>5.3333333333333304</v>
      </c>
      <c r="C95" s="19">
        <v>0.51145467984800497</v>
      </c>
      <c r="D95" s="14" t="s">
        <v>8</v>
      </c>
    </row>
    <row r="96" spans="1:4" x14ac:dyDescent="0.25">
      <c r="A96" s="14">
        <v>2004</v>
      </c>
      <c r="B96" s="19">
        <v>6.0909090909090899</v>
      </c>
      <c r="C96" s="19">
        <v>0.92846386577002704</v>
      </c>
      <c r="D96" s="14" t="s">
        <v>8</v>
      </c>
    </row>
    <row r="97" spans="1:4" x14ac:dyDescent="0.25">
      <c r="A97" s="14">
        <v>2005</v>
      </c>
      <c r="B97" s="19">
        <v>5.4615384615384599</v>
      </c>
      <c r="C97" s="19">
        <v>0.73164773173630204</v>
      </c>
      <c r="D97" s="14" t="s">
        <v>8</v>
      </c>
    </row>
    <row r="98" spans="1:4" x14ac:dyDescent="0.25">
      <c r="A98" s="14">
        <v>2006</v>
      </c>
      <c r="B98" s="19">
        <v>5.9166666666666696</v>
      </c>
      <c r="C98" s="19">
        <v>0.731169403064996</v>
      </c>
      <c r="D98" s="14" t="s">
        <v>8</v>
      </c>
    </row>
    <row r="99" spans="1:4" x14ac:dyDescent="0.25">
      <c r="A99" s="14">
        <v>2007</v>
      </c>
      <c r="B99" s="19">
        <v>6.25</v>
      </c>
      <c r="C99" s="19">
        <v>0.93801283211602504</v>
      </c>
      <c r="D99" s="14" t="s">
        <v>8</v>
      </c>
    </row>
    <row r="100" spans="1:4" x14ac:dyDescent="0.25">
      <c r="A100" s="14">
        <v>2008</v>
      </c>
      <c r="B100" s="19">
        <v>5.9166666666666696</v>
      </c>
      <c r="C100" s="19">
        <v>0.74972198080892405</v>
      </c>
      <c r="D100" s="14" t="s">
        <v>8</v>
      </c>
    </row>
    <row r="101" spans="1:4" x14ac:dyDescent="0.25">
      <c r="A101" s="14">
        <v>2009</v>
      </c>
      <c r="B101" s="19">
        <v>5.6153846153846096</v>
      </c>
      <c r="C101" s="19">
        <v>0.62239723415890102</v>
      </c>
      <c r="D101" s="14" t="s">
        <v>8</v>
      </c>
    </row>
    <row r="102" spans="1:4" x14ac:dyDescent="0.25">
      <c r="A102" s="14">
        <v>2010</v>
      </c>
      <c r="B102" s="19">
        <v>5.4615384615384599</v>
      </c>
      <c r="C102" s="19">
        <v>0.56260804187816904</v>
      </c>
      <c r="D102" s="14" t="s">
        <v>8</v>
      </c>
    </row>
    <row r="103" spans="1:4" x14ac:dyDescent="0.25">
      <c r="A103" s="14">
        <v>2011</v>
      </c>
      <c r="B103" s="19">
        <v>5.6153846153846096</v>
      </c>
      <c r="C103" s="19">
        <v>0.504950370794783</v>
      </c>
      <c r="D103" s="14" t="s">
        <v>8</v>
      </c>
    </row>
    <row r="104" spans="1:4" x14ac:dyDescent="0.25">
      <c r="A104" s="14">
        <v>2012</v>
      </c>
      <c r="B104" s="19">
        <v>8.125</v>
      </c>
      <c r="C104" s="19">
        <v>0.81018899284148005</v>
      </c>
      <c r="D104" s="14" t="s">
        <v>8</v>
      </c>
    </row>
    <row r="105" spans="1:4" x14ac:dyDescent="0.25">
      <c r="A105" s="14">
        <v>2013</v>
      </c>
      <c r="B105" s="19">
        <v>4.6470588235294104</v>
      </c>
      <c r="C105" s="19">
        <v>0.71559216516713298</v>
      </c>
      <c r="D105" s="14" t="s">
        <v>8</v>
      </c>
    </row>
    <row r="106" spans="1:4" x14ac:dyDescent="0.25">
      <c r="A106" s="14">
        <v>2014</v>
      </c>
      <c r="B106" s="19">
        <v>4.375</v>
      </c>
      <c r="C106" s="19">
        <v>0.45506342391793903</v>
      </c>
      <c r="D106" s="14" t="s">
        <v>8</v>
      </c>
    </row>
    <row r="107" spans="1:4" x14ac:dyDescent="0.25">
      <c r="A107" s="14">
        <v>2015</v>
      </c>
      <c r="B107" s="19">
        <v>4.3125</v>
      </c>
      <c r="C107" s="19">
        <v>1.00995469349436</v>
      </c>
      <c r="D107" s="14" t="s">
        <v>8</v>
      </c>
    </row>
    <row r="108" spans="1:4" x14ac:dyDescent="0.25">
      <c r="A108" s="14">
        <v>2016</v>
      </c>
      <c r="B108" s="19">
        <v>5.8333333333333304</v>
      </c>
      <c r="C108" s="19">
        <v>0.71355911817712103</v>
      </c>
      <c r="D108" s="14" t="s">
        <v>8</v>
      </c>
    </row>
    <row r="109" spans="1:4" x14ac:dyDescent="0.25">
      <c r="A109" s="14">
        <v>2017</v>
      </c>
      <c r="B109" s="19">
        <v>7.7777777777777803</v>
      </c>
      <c r="C109" s="19">
        <v>0.78195035364478804</v>
      </c>
      <c r="D109" s="14" t="s">
        <v>8</v>
      </c>
    </row>
    <row r="110" spans="1:4" x14ac:dyDescent="0.25">
      <c r="A110" s="14">
        <v>2018</v>
      </c>
      <c r="B110" s="19">
        <v>4.6666666666666696</v>
      </c>
      <c r="C110" s="19">
        <v>0.98498351157953301</v>
      </c>
      <c r="D110" s="14" t="s">
        <v>8</v>
      </c>
    </row>
    <row r="111" spans="1:4" x14ac:dyDescent="0.25">
      <c r="A111" s="14">
        <v>2019</v>
      </c>
      <c r="B111" s="19">
        <v>5.28571428571429</v>
      </c>
      <c r="C111" s="19">
        <v>0.543084970520188</v>
      </c>
      <c r="D111" s="14" t="s">
        <v>8</v>
      </c>
    </row>
    <row r="112" spans="1:4" x14ac:dyDescent="0.25">
      <c r="A112" s="14">
        <v>2020</v>
      </c>
      <c r="B112" s="19">
        <v>5.9090909090909101</v>
      </c>
      <c r="C112" s="19">
        <v>0.68537951454830703</v>
      </c>
      <c r="D112" s="14" t="s">
        <v>8</v>
      </c>
    </row>
    <row r="113" spans="1:4" x14ac:dyDescent="0.25">
      <c r="A113" s="14">
        <v>2021</v>
      </c>
      <c r="B113" s="19">
        <v>4.6875</v>
      </c>
      <c r="C113" s="19">
        <v>0.84880973584950004</v>
      </c>
      <c r="D113" s="14" t="s">
        <v>8</v>
      </c>
    </row>
    <row r="114" spans="1:4" x14ac:dyDescent="0.25">
      <c r="A114" s="14">
        <v>2022</v>
      </c>
      <c r="B114" s="19">
        <v>6.2727272727272698</v>
      </c>
      <c r="C114" s="19">
        <v>0.81780488959824005</v>
      </c>
      <c r="D114" s="14" t="s">
        <v>8</v>
      </c>
    </row>
    <row r="115" spans="1:4" x14ac:dyDescent="0.25">
      <c r="A115" s="14">
        <v>2023</v>
      </c>
      <c r="B115" s="19">
        <v>5.9090909090909101</v>
      </c>
      <c r="C115" s="19">
        <v>1.1437872933844699</v>
      </c>
      <c r="D115" s="14" t="s">
        <v>8</v>
      </c>
    </row>
    <row r="116" spans="1:4" s="17" customFormat="1" x14ac:dyDescent="0.25">
      <c r="A116" s="15">
        <v>1967</v>
      </c>
      <c r="B116" s="22"/>
      <c r="C116" s="22"/>
    </row>
    <row r="117" spans="1:4" s="17" customFormat="1" x14ac:dyDescent="0.25">
      <c r="A117" s="15">
        <v>1968</v>
      </c>
      <c r="B117" s="22"/>
      <c r="C117" s="22"/>
    </row>
    <row r="118" spans="1:4" s="17" customFormat="1" x14ac:dyDescent="0.25">
      <c r="A118" s="15">
        <v>1969</v>
      </c>
      <c r="B118" s="22"/>
      <c r="C118" s="22"/>
    </row>
    <row r="119" spans="1:4" s="17" customFormat="1" x14ac:dyDescent="0.25">
      <c r="A119" s="15">
        <v>1970</v>
      </c>
      <c r="B119" s="22"/>
      <c r="C119" s="22"/>
    </row>
    <row r="120" spans="1:4" x14ac:dyDescent="0.25">
      <c r="A120" s="15">
        <v>1971</v>
      </c>
      <c r="B120" s="20">
        <v>1.5</v>
      </c>
      <c r="C120" s="20">
        <v>-0.11835845565009399</v>
      </c>
      <c r="D120" s="15" t="s">
        <v>9</v>
      </c>
    </row>
    <row r="121" spans="1:4" x14ac:dyDescent="0.25">
      <c r="A121" s="15">
        <v>1972</v>
      </c>
      <c r="B121" s="20">
        <v>0.90909090909090895</v>
      </c>
      <c r="C121" s="20">
        <v>0.320716628494362</v>
      </c>
      <c r="D121" s="15" t="s">
        <v>9</v>
      </c>
    </row>
    <row r="122" spans="1:4" x14ac:dyDescent="0.25">
      <c r="A122" s="15">
        <v>1973</v>
      </c>
      <c r="B122" s="20">
        <v>0.91666666666666696</v>
      </c>
      <c r="C122" s="20">
        <v>-0.22395489406254601</v>
      </c>
      <c r="D122" s="15" t="s">
        <v>9</v>
      </c>
    </row>
    <row r="123" spans="1:4" x14ac:dyDescent="0.25">
      <c r="A123" s="23">
        <v>1974</v>
      </c>
      <c r="B123" s="20"/>
      <c r="C123" s="20"/>
      <c r="D123" s="15"/>
    </row>
    <row r="124" spans="1:4" x14ac:dyDescent="0.25">
      <c r="A124" s="23">
        <v>1975</v>
      </c>
      <c r="B124" s="20"/>
      <c r="C124" s="20"/>
      <c r="D124" s="15"/>
    </row>
    <row r="125" spans="1:4" x14ac:dyDescent="0.25">
      <c r="A125" s="23">
        <v>1976</v>
      </c>
      <c r="B125" s="20"/>
      <c r="C125" s="20"/>
      <c r="D125" s="15"/>
    </row>
    <row r="126" spans="1:4" x14ac:dyDescent="0.25">
      <c r="A126" s="15">
        <v>1977</v>
      </c>
      <c r="B126" s="20">
        <v>1</v>
      </c>
      <c r="C126" s="20">
        <v>0.18854272184479601</v>
      </c>
      <c r="D126" s="15" t="s">
        <v>9</v>
      </c>
    </row>
    <row r="127" spans="1:4" x14ac:dyDescent="0.25">
      <c r="A127" s="15">
        <v>1978</v>
      </c>
      <c r="B127" s="20">
        <v>0.71428571428571397</v>
      </c>
      <c r="C127" s="20">
        <v>-0.17273419991963401</v>
      </c>
      <c r="D127" s="15" t="s">
        <v>9</v>
      </c>
    </row>
    <row r="128" spans="1:4" x14ac:dyDescent="0.25">
      <c r="A128" s="15">
        <v>1979</v>
      </c>
      <c r="B128" s="20">
        <v>0.625</v>
      </c>
      <c r="C128" s="20">
        <v>-0.105935487378803</v>
      </c>
      <c r="D128" s="15" t="s">
        <v>9</v>
      </c>
    </row>
    <row r="129" spans="1:4" x14ac:dyDescent="0.25">
      <c r="A129" s="15">
        <v>1980</v>
      </c>
      <c r="B129" s="20">
        <v>0.80952380952380998</v>
      </c>
      <c r="C129" s="20">
        <v>-0.32068267273199202</v>
      </c>
      <c r="D129" s="15" t="s">
        <v>9</v>
      </c>
    </row>
    <row r="130" spans="1:4" x14ac:dyDescent="0.25">
      <c r="A130" s="23">
        <v>1981</v>
      </c>
      <c r="B130" s="20"/>
      <c r="C130" s="20"/>
      <c r="D130" s="15"/>
    </row>
    <row r="131" spans="1:4" x14ac:dyDescent="0.25">
      <c r="A131" s="15">
        <v>1982</v>
      </c>
      <c r="B131" s="20">
        <v>0.68421052631578905</v>
      </c>
      <c r="C131" s="20">
        <v>6.2033177974323402E-2</v>
      </c>
      <c r="D131" s="15" t="s">
        <v>9</v>
      </c>
    </row>
    <row r="132" spans="1:4" x14ac:dyDescent="0.25">
      <c r="A132" s="15">
        <v>1983</v>
      </c>
      <c r="B132" s="20">
        <v>0.68181818181818199</v>
      </c>
      <c r="C132" s="20">
        <v>0.207365248248809</v>
      </c>
      <c r="D132" s="15" t="s">
        <v>9</v>
      </c>
    </row>
    <row r="133" spans="1:4" x14ac:dyDescent="0.25">
      <c r="A133" s="15">
        <v>1984</v>
      </c>
      <c r="B133" s="20">
        <v>1</v>
      </c>
      <c r="C133" s="20">
        <v>1.24723632923431E-2</v>
      </c>
      <c r="D133" s="15" t="s">
        <v>9</v>
      </c>
    </row>
    <row r="134" spans="1:4" x14ac:dyDescent="0.25">
      <c r="A134" s="15">
        <v>1985</v>
      </c>
      <c r="B134" s="20">
        <v>1</v>
      </c>
      <c r="C134" s="20">
        <v>0.26203002791023899</v>
      </c>
      <c r="D134" s="15" t="s">
        <v>9</v>
      </c>
    </row>
    <row r="135" spans="1:4" x14ac:dyDescent="0.25">
      <c r="A135" s="15">
        <v>1986</v>
      </c>
      <c r="B135" s="20">
        <v>1.1111111111111101</v>
      </c>
      <c r="C135" s="20">
        <v>-0.101177944543047</v>
      </c>
      <c r="D135" s="15" t="s">
        <v>9</v>
      </c>
    </row>
    <row r="136" spans="1:4" x14ac:dyDescent="0.25">
      <c r="A136" s="15">
        <v>1987</v>
      </c>
      <c r="B136" s="20">
        <v>1.1481481481481499</v>
      </c>
      <c r="C136" s="20">
        <v>-0.377467987645004</v>
      </c>
      <c r="D136" s="15" t="s">
        <v>9</v>
      </c>
    </row>
    <row r="137" spans="1:4" x14ac:dyDescent="0.25">
      <c r="A137" s="15">
        <v>1988</v>
      </c>
      <c r="B137" s="20">
        <v>1.07407407407407</v>
      </c>
      <c r="C137" s="20">
        <v>1.05986111383471E-2</v>
      </c>
      <c r="D137" s="15" t="s">
        <v>9</v>
      </c>
    </row>
    <row r="138" spans="1:4" x14ac:dyDescent="0.25">
      <c r="A138" s="15">
        <v>1989</v>
      </c>
      <c r="B138" s="20">
        <v>1.15384615384615</v>
      </c>
      <c r="C138" s="20">
        <v>-6.8720920373582101E-3</v>
      </c>
      <c r="D138" s="15" t="s">
        <v>9</v>
      </c>
    </row>
    <row r="139" spans="1:4" x14ac:dyDescent="0.25">
      <c r="A139" s="15">
        <v>1990</v>
      </c>
      <c r="B139" s="20">
        <v>1.15384615384615</v>
      </c>
      <c r="C139" s="20">
        <v>0.32565566126464102</v>
      </c>
      <c r="D139" s="15" t="s">
        <v>9</v>
      </c>
    </row>
    <row r="140" spans="1:4" x14ac:dyDescent="0.25">
      <c r="A140" s="15">
        <v>1991</v>
      </c>
      <c r="B140" s="20">
        <v>1.1481481481481499</v>
      </c>
      <c r="C140" s="20">
        <v>0.353878087001956</v>
      </c>
      <c r="D140" s="15" t="s">
        <v>9</v>
      </c>
    </row>
    <row r="141" spans="1:4" x14ac:dyDescent="0.25">
      <c r="A141" s="15">
        <v>1992</v>
      </c>
      <c r="B141" s="20">
        <v>1.1071428571428601</v>
      </c>
      <c r="C141" s="20">
        <v>8.6693664120199798E-2</v>
      </c>
      <c r="D141" s="15" t="s">
        <v>9</v>
      </c>
    </row>
    <row r="142" spans="1:4" x14ac:dyDescent="0.25">
      <c r="A142" s="15">
        <v>1993</v>
      </c>
      <c r="B142" s="20">
        <v>1.25925925925926</v>
      </c>
      <c r="C142" s="20">
        <v>-4.40693670469854E-2</v>
      </c>
      <c r="D142" s="15" t="s">
        <v>9</v>
      </c>
    </row>
    <row r="143" spans="1:4" x14ac:dyDescent="0.25">
      <c r="A143" s="15">
        <v>1994</v>
      </c>
      <c r="B143" s="20">
        <v>1.4</v>
      </c>
      <c r="C143" s="20">
        <v>-7.3674163574145898E-2</v>
      </c>
      <c r="D143" s="15" t="s">
        <v>9</v>
      </c>
    </row>
    <row r="144" spans="1:4" x14ac:dyDescent="0.25">
      <c r="A144" s="15">
        <v>1995</v>
      </c>
      <c r="B144" s="20">
        <v>1.22727272727273</v>
      </c>
      <c r="C144" s="20">
        <v>-0.107786718393779</v>
      </c>
      <c r="D144" s="15" t="s">
        <v>9</v>
      </c>
    </row>
    <row r="145" spans="1:4" x14ac:dyDescent="0.25">
      <c r="A145" s="15">
        <v>1996</v>
      </c>
      <c r="B145" s="20">
        <v>1.2962962962963001</v>
      </c>
      <c r="C145" s="20">
        <v>0.44351623900648601</v>
      </c>
      <c r="D145" s="15" t="s">
        <v>9</v>
      </c>
    </row>
    <row r="146" spans="1:4" x14ac:dyDescent="0.25">
      <c r="A146" s="15">
        <v>1997</v>
      </c>
      <c r="B146" s="20">
        <v>1.72</v>
      </c>
      <c r="C146" s="20">
        <v>0.21641476007385399</v>
      </c>
      <c r="D146" s="15" t="s">
        <v>9</v>
      </c>
    </row>
    <row r="147" spans="1:4" x14ac:dyDescent="0.25">
      <c r="A147" s="15">
        <v>1998</v>
      </c>
      <c r="B147" s="20">
        <v>1.58620689655172</v>
      </c>
      <c r="C147" s="20">
        <v>0.71689936322056602</v>
      </c>
      <c r="D147" s="15" t="s">
        <v>9</v>
      </c>
    </row>
    <row r="148" spans="1:4" x14ac:dyDescent="0.25">
      <c r="A148" s="15">
        <v>1999</v>
      </c>
      <c r="B148" s="20">
        <v>1.71428571428571</v>
      </c>
      <c r="C148" s="20">
        <v>0.51726524304184696</v>
      </c>
      <c r="D148" s="15" t="s">
        <v>9</v>
      </c>
    </row>
    <row r="149" spans="1:4" x14ac:dyDescent="0.25">
      <c r="A149" s="15">
        <v>2000</v>
      </c>
      <c r="B149" s="20">
        <v>1.5714285714285701</v>
      </c>
      <c r="C149" s="20">
        <v>0.43151853957937802</v>
      </c>
      <c r="D149" s="15" t="s">
        <v>9</v>
      </c>
    </row>
    <row r="150" spans="1:4" x14ac:dyDescent="0.25">
      <c r="A150" s="15">
        <v>2001</v>
      </c>
      <c r="B150" s="20">
        <v>1.4285714285714299</v>
      </c>
      <c r="C150" s="20">
        <v>0.30204261446164699</v>
      </c>
      <c r="D150" s="15" t="s">
        <v>9</v>
      </c>
    </row>
    <row r="151" spans="1:4" x14ac:dyDescent="0.25">
      <c r="A151" s="15">
        <v>2002</v>
      </c>
      <c r="B151" s="20">
        <v>1.3333333333333299</v>
      </c>
      <c r="C151" s="20">
        <v>0.62433929379201603</v>
      </c>
      <c r="D151" s="15" t="s">
        <v>9</v>
      </c>
    </row>
    <row r="152" spans="1:4" x14ac:dyDescent="0.25">
      <c r="A152" s="15">
        <v>2003</v>
      </c>
      <c r="B152" s="20">
        <v>1.59375</v>
      </c>
      <c r="C152" s="20">
        <v>0.67243262711498497</v>
      </c>
      <c r="D152" s="15" t="s">
        <v>9</v>
      </c>
    </row>
    <row r="153" spans="1:4" x14ac:dyDescent="0.25">
      <c r="A153" s="15">
        <v>2004</v>
      </c>
      <c r="B153" s="20">
        <v>1.6</v>
      </c>
      <c r="C153" s="20">
        <v>0.914017627636592</v>
      </c>
      <c r="D153" s="15" t="s">
        <v>9</v>
      </c>
    </row>
    <row r="154" spans="1:4" x14ac:dyDescent="0.25">
      <c r="A154" s="15">
        <v>2005</v>
      </c>
      <c r="B154" s="20">
        <v>1.6666666666666701</v>
      </c>
      <c r="C154" s="20">
        <v>0.69039591194854799</v>
      </c>
      <c r="D154" s="15" t="s">
        <v>9</v>
      </c>
    </row>
    <row r="155" spans="1:4" x14ac:dyDescent="0.25">
      <c r="A155" s="15">
        <v>2006</v>
      </c>
      <c r="B155" s="20">
        <v>1.8125</v>
      </c>
      <c r="C155" s="20">
        <v>0.71948925654093399</v>
      </c>
      <c r="D155" s="15" t="s">
        <v>9</v>
      </c>
    </row>
    <row r="156" spans="1:4" x14ac:dyDescent="0.25">
      <c r="A156" s="15">
        <v>2007</v>
      </c>
      <c r="B156" s="20">
        <v>1.80645161290323</v>
      </c>
      <c r="C156" s="20">
        <v>0.78761976067390704</v>
      </c>
      <c r="D156" s="15" t="s">
        <v>9</v>
      </c>
    </row>
    <row r="157" spans="1:4" x14ac:dyDescent="0.25">
      <c r="A157" s="15">
        <v>2008</v>
      </c>
      <c r="B157" s="20">
        <v>2</v>
      </c>
      <c r="C157" s="20">
        <v>0.91667779617839396</v>
      </c>
      <c r="D157" s="15" t="s">
        <v>9</v>
      </c>
    </row>
    <row r="158" spans="1:4" x14ac:dyDescent="0.25">
      <c r="A158" s="15">
        <v>2009</v>
      </c>
      <c r="B158" s="20">
        <v>1.9666666666666699</v>
      </c>
      <c r="C158" s="20">
        <v>0.76543480111286</v>
      </c>
      <c r="D158" s="15" t="s">
        <v>9</v>
      </c>
    </row>
    <row r="159" spans="1:4" x14ac:dyDescent="0.25">
      <c r="A159" s="15">
        <v>2010</v>
      </c>
      <c r="B159" s="20">
        <v>1.93548387096774</v>
      </c>
      <c r="C159" s="20">
        <v>0.75237448327243295</v>
      </c>
      <c r="D159" s="15" t="s">
        <v>9</v>
      </c>
    </row>
    <row r="160" spans="1:4" x14ac:dyDescent="0.25">
      <c r="A160" s="15">
        <v>2011</v>
      </c>
      <c r="B160" s="20">
        <v>1.7878787878787901</v>
      </c>
      <c r="C160" s="20">
        <v>0.75564045790168999</v>
      </c>
      <c r="D160" s="15" t="s">
        <v>9</v>
      </c>
    </row>
    <row r="161" spans="1:4" x14ac:dyDescent="0.25">
      <c r="A161" s="15">
        <v>2012</v>
      </c>
      <c r="B161" s="20">
        <v>1.93333333333333</v>
      </c>
      <c r="C161" s="20">
        <v>0.41916601949681798</v>
      </c>
      <c r="D161" s="15" t="s">
        <v>9</v>
      </c>
    </row>
    <row r="162" spans="1:4" x14ac:dyDescent="0.25">
      <c r="A162" s="15">
        <v>2013</v>
      </c>
      <c r="B162" s="20">
        <v>1.78125</v>
      </c>
      <c r="C162" s="20">
        <v>0.41288586902535601</v>
      </c>
      <c r="D162" s="15" t="s">
        <v>9</v>
      </c>
    </row>
    <row r="163" spans="1:4" x14ac:dyDescent="0.25">
      <c r="A163" s="15">
        <v>2014</v>
      </c>
      <c r="B163" s="20">
        <v>1.6571428571428599</v>
      </c>
      <c r="C163" s="20">
        <v>0.52485868852171602</v>
      </c>
      <c r="D163" s="15" t="s">
        <v>9</v>
      </c>
    </row>
    <row r="164" spans="1:4" x14ac:dyDescent="0.25">
      <c r="A164" s="15">
        <v>2015</v>
      </c>
      <c r="B164" s="20">
        <v>1.6857142857142899</v>
      </c>
      <c r="C164" s="20">
        <v>0.798524778646727</v>
      </c>
      <c r="D164" s="15" t="s">
        <v>9</v>
      </c>
    </row>
    <row r="165" spans="1:4" x14ac:dyDescent="0.25">
      <c r="A165" s="15">
        <v>2016</v>
      </c>
      <c r="B165" s="20">
        <v>1.9310344827586201</v>
      </c>
      <c r="C165" s="20">
        <v>0.18165033383088</v>
      </c>
      <c r="D165" s="15" t="s">
        <v>9</v>
      </c>
    </row>
    <row r="166" spans="1:4" x14ac:dyDescent="0.25">
      <c r="A166" s="15">
        <v>2017</v>
      </c>
      <c r="B166" s="20">
        <v>1.84615384615385</v>
      </c>
      <c r="C166" s="20">
        <v>0.57527888328250898</v>
      </c>
      <c r="D166" s="15" t="s">
        <v>9</v>
      </c>
    </row>
    <row r="167" spans="1:4" x14ac:dyDescent="0.25">
      <c r="A167" s="15">
        <v>2018</v>
      </c>
      <c r="B167" s="20">
        <v>1.80645161290323</v>
      </c>
      <c r="C167" s="20">
        <v>0.588513393058545</v>
      </c>
      <c r="D167" s="15" t="s">
        <v>9</v>
      </c>
    </row>
    <row r="168" spans="1:4" x14ac:dyDescent="0.25">
      <c r="A168" s="15">
        <v>2019</v>
      </c>
      <c r="B168" s="20">
        <v>2.2692307692307701</v>
      </c>
      <c r="C168" s="20">
        <v>0.22703041115568701</v>
      </c>
      <c r="D168" s="15" t="s">
        <v>9</v>
      </c>
    </row>
    <row r="169" spans="1:4" x14ac:dyDescent="0.25">
      <c r="A169" s="15">
        <v>2020</v>
      </c>
      <c r="B169" s="20">
        <v>2.0370370370370399</v>
      </c>
      <c r="C169" s="20">
        <v>0.64404368369529597</v>
      </c>
      <c r="D169" s="15" t="s">
        <v>9</v>
      </c>
    </row>
    <row r="170" spans="1:4" x14ac:dyDescent="0.25">
      <c r="A170" s="15">
        <v>2021</v>
      </c>
      <c r="B170" s="20">
        <v>1.86666666666667</v>
      </c>
      <c r="C170" s="20">
        <v>0.36813564665822501</v>
      </c>
      <c r="D170" s="15" t="s">
        <v>9</v>
      </c>
    </row>
    <row r="171" spans="1:4" x14ac:dyDescent="0.25">
      <c r="A171" s="15">
        <v>2022</v>
      </c>
      <c r="B171" s="20">
        <v>2.1666666666666701</v>
      </c>
      <c r="C171" s="20">
        <v>0.51107508182111705</v>
      </c>
      <c r="D171" s="15" t="s">
        <v>9</v>
      </c>
    </row>
    <row r="172" spans="1:4" x14ac:dyDescent="0.25">
      <c r="A172" s="15">
        <v>2023</v>
      </c>
      <c r="B172" s="20">
        <v>1.9666666666666699</v>
      </c>
      <c r="C172" s="20">
        <v>0.73751682870917801</v>
      </c>
      <c r="D172" s="15" t="s">
        <v>9</v>
      </c>
    </row>
    <row r="173" spans="1:4" x14ac:dyDescent="0.25">
      <c r="A173" s="16">
        <v>1967</v>
      </c>
      <c r="B173" s="21">
        <v>0.57142857142857095</v>
      </c>
      <c r="C173" s="21">
        <v>-0.25739840280989001</v>
      </c>
      <c r="D173" s="16" t="s">
        <v>10</v>
      </c>
    </row>
    <row r="174" spans="1:4" x14ac:dyDescent="0.25">
      <c r="A174" s="16">
        <v>1968</v>
      </c>
      <c r="B174" s="21">
        <v>0.5625</v>
      </c>
      <c r="C174" s="21">
        <v>0.22285752060512701</v>
      </c>
      <c r="D174" s="16" t="s">
        <v>10</v>
      </c>
    </row>
    <row r="175" spans="1:4" x14ac:dyDescent="0.25">
      <c r="A175" s="16">
        <v>1969</v>
      </c>
      <c r="B175" s="21"/>
      <c r="C175" s="21"/>
      <c r="D175" s="16" t="s">
        <v>10</v>
      </c>
    </row>
    <row r="176" spans="1:4" x14ac:dyDescent="0.25">
      <c r="A176" s="16">
        <v>1970</v>
      </c>
      <c r="B176" s="21">
        <v>0.64705882352941202</v>
      </c>
      <c r="C176" s="21">
        <v>-3.6086549827208103E-2</v>
      </c>
      <c r="D176" s="16" t="s">
        <v>10</v>
      </c>
    </row>
    <row r="177" spans="1:4" x14ac:dyDescent="0.25">
      <c r="A177" s="16">
        <v>1971</v>
      </c>
      <c r="B177" s="21">
        <v>0.76190476190476197</v>
      </c>
      <c r="C177" s="21">
        <v>-0.39042277406487202</v>
      </c>
      <c r="D177" s="16" t="s">
        <v>10</v>
      </c>
    </row>
    <row r="178" spans="1:4" x14ac:dyDescent="0.25">
      <c r="A178" s="16">
        <v>1972</v>
      </c>
      <c r="B178" s="21">
        <v>1</v>
      </c>
      <c r="C178" s="21">
        <v>0.19604449770930699</v>
      </c>
      <c r="D178" s="16" t="s">
        <v>10</v>
      </c>
    </row>
    <row r="179" spans="1:4" x14ac:dyDescent="0.25">
      <c r="A179" s="16">
        <v>1973</v>
      </c>
      <c r="B179" s="21">
        <v>1.1764705882352899</v>
      </c>
      <c r="C179" s="21">
        <v>0.107904760373963</v>
      </c>
      <c r="D179" s="16" t="s">
        <v>10</v>
      </c>
    </row>
    <row r="180" spans="1:4" x14ac:dyDescent="0.25">
      <c r="A180" s="16">
        <v>1974</v>
      </c>
      <c r="B180" s="21">
        <v>0.25</v>
      </c>
      <c r="C180" s="21">
        <v>0.37979597929451198</v>
      </c>
      <c r="D180" s="16" t="s">
        <v>10</v>
      </c>
    </row>
    <row r="181" spans="1:4" x14ac:dyDescent="0.25">
      <c r="A181" s="16">
        <v>1975</v>
      </c>
      <c r="B181" s="21">
        <v>0.57142857142857095</v>
      </c>
      <c r="C181" s="21">
        <v>0.197110048184792</v>
      </c>
      <c r="D181" s="16" t="s">
        <v>10</v>
      </c>
    </row>
    <row r="182" spans="1:4" x14ac:dyDescent="0.25">
      <c r="A182" s="16">
        <v>1976</v>
      </c>
      <c r="B182" s="21">
        <v>0.71428571428571397</v>
      </c>
      <c r="C182" s="21">
        <v>0.50711170482423396</v>
      </c>
      <c r="D182" s="16" t="s">
        <v>10</v>
      </c>
    </row>
    <row r="183" spans="1:4" x14ac:dyDescent="0.25">
      <c r="A183" s="16">
        <v>1977</v>
      </c>
      <c r="B183" s="21">
        <v>0.63636363636363602</v>
      </c>
      <c r="C183" s="21">
        <v>0.36311492865853401</v>
      </c>
      <c r="D183" s="16" t="s">
        <v>10</v>
      </c>
    </row>
    <row r="184" spans="1:4" x14ac:dyDescent="0.25">
      <c r="A184" s="16">
        <v>1978</v>
      </c>
      <c r="B184" s="21">
        <v>1.0869565217391299</v>
      </c>
      <c r="C184" s="21">
        <v>2.2206937687264498E-3</v>
      </c>
      <c r="D184" s="16" t="s">
        <v>10</v>
      </c>
    </row>
    <row r="185" spans="1:4" x14ac:dyDescent="0.25">
      <c r="A185" s="16">
        <v>1979</v>
      </c>
      <c r="B185" s="21">
        <v>0.88</v>
      </c>
      <c r="C185" s="21">
        <v>-0.19214925987438999</v>
      </c>
      <c r="D185" s="16" t="s">
        <v>10</v>
      </c>
    </row>
    <row r="186" spans="1:4" x14ac:dyDescent="0.25">
      <c r="A186" s="16">
        <v>1980</v>
      </c>
      <c r="B186" s="21">
        <v>0.87096774193548399</v>
      </c>
      <c r="C186" s="21">
        <v>-0.75942060040930903</v>
      </c>
      <c r="D186" s="16" t="s">
        <v>10</v>
      </c>
    </row>
    <row r="187" spans="1:4" x14ac:dyDescent="0.25">
      <c r="A187" s="16">
        <v>1981</v>
      </c>
      <c r="B187" s="21">
        <v>0.85714285714285698</v>
      </c>
      <c r="C187" s="21">
        <v>-0.114399532528801</v>
      </c>
      <c r="D187" s="16" t="s">
        <v>10</v>
      </c>
    </row>
    <row r="188" spans="1:4" x14ac:dyDescent="0.25">
      <c r="A188" s="16">
        <v>1982</v>
      </c>
      <c r="B188" s="21">
        <v>0.90322580645161299</v>
      </c>
      <c r="C188" s="21">
        <v>-0.27273400836727701</v>
      </c>
      <c r="D188" s="16" t="s">
        <v>10</v>
      </c>
    </row>
    <row r="189" spans="1:4" x14ac:dyDescent="0.25">
      <c r="A189" s="16">
        <v>1983</v>
      </c>
      <c r="B189" s="21">
        <v>0.78947368421052599</v>
      </c>
      <c r="C189" s="21">
        <v>0.15006500182466401</v>
      </c>
      <c r="D189" s="16" t="s">
        <v>10</v>
      </c>
    </row>
    <row r="190" spans="1:4" x14ac:dyDescent="0.25">
      <c r="A190" s="16">
        <v>1984</v>
      </c>
      <c r="B190" s="21">
        <v>0.86842105263157898</v>
      </c>
      <c r="C190" s="21">
        <v>0.12661904350130099</v>
      </c>
      <c r="D190" s="16" t="s">
        <v>10</v>
      </c>
    </row>
    <row r="191" spans="1:4" x14ac:dyDescent="0.25">
      <c r="A191" s="16">
        <v>1985</v>
      </c>
      <c r="B191" s="21">
        <v>0.83333333333333304</v>
      </c>
      <c r="C191" s="21">
        <v>1.5512933540675401E-3</v>
      </c>
      <c r="D191" s="16" t="s">
        <v>10</v>
      </c>
    </row>
    <row r="192" spans="1:4" x14ac:dyDescent="0.25">
      <c r="A192" s="16">
        <v>1986</v>
      </c>
      <c r="B192" s="21">
        <v>0.81578947368421095</v>
      </c>
      <c r="C192" s="21">
        <v>-0.311262539587915</v>
      </c>
      <c r="D192" s="16" t="s">
        <v>10</v>
      </c>
    </row>
    <row r="193" spans="1:4" x14ac:dyDescent="0.25">
      <c r="A193" s="16">
        <v>1987</v>
      </c>
      <c r="B193" s="21">
        <v>0.78378378378378399</v>
      </c>
      <c r="C193" s="21">
        <v>-0.59295991332166698</v>
      </c>
      <c r="D193" s="16" t="s">
        <v>10</v>
      </c>
    </row>
    <row r="194" spans="1:4" x14ac:dyDescent="0.25">
      <c r="A194" s="16">
        <v>1988</v>
      </c>
      <c r="B194" s="21">
        <v>1.25714285714286</v>
      </c>
      <c r="C194" s="21">
        <v>-0.44658818872024603</v>
      </c>
      <c r="D194" s="16" t="s">
        <v>10</v>
      </c>
    </row>
    <row r="195" spans="1:4" x14ac:dyDescent="0.25">
      <c r="A195" s="16">
        <v>1989</v>
      </c>
      <c r="B195" s="21">
        <v>1.27027027027027</v>
      </c>
      <c r="C195" s="21">
        <v>0.47217725424302898</v>
      </c>
      <c r="D195" s="16" t="s">
        <v>10</v>
      </c>
    </row>
    <row r="196" spans="1:4" x14ac:dyDescent="0.25">
      <c r="A196" s="16">
        <v>1990</v>
      </c>
      <c r="B196" s="21">
        <v>1.4375</v>
      </c>
      <c r="C196" s="21">
        <v>1.04239797674947</v>
      </c>
      <c r="D196" s="16" t="s">
        <v>10</v>
      </c>
    </row>
    <row r="197" spans="1:4" x14ac:dyDescent="0.25">
      <c r="A197" s="16">
        <v>1991</v>
      </c>
      <c r="B197" s="21">
        <v>1.3333333333333299</v>
      </c>
      <c r="C197" s="21">
        <v>1.0716892006910499</v>
      </c>
      <c r="D197" s="16" t="s">
        <v>10</v>
      </c>
    </row>
    <row r="198" spans="1:4" x14ac:dyDescent="0.25">
      <c r="A198" s="16">
        <v>1992</v>
      </c>
      <c r="B198" s="21">
        <v>1.2105263157894699</v>
      </c>
      <c r="C198" s="21">
        <v>0.35906477179378299</v>
      </c>
      <c r="D198" s="16" t="s">
        <v>10</v>
      </c>
    </row>
    <row r="199" spans="1:4" x14ac:dyDescent="0.25">
      <c r="A199" s="16">
        <v>1993</v>
      </c>
      <c r="B199" s="21">
        <v>1.3333333333333299</v>
      </c>
      <c r="C199" s="21">
        <v>0.68404502659622202</v>
      </c>
      <c r="D199" s="16" t="s">
        <v>10</v>
      </c>
    </row>
    <row r="200" spans="1:4" x14ac:dyDescent="0.25">
      <c r="A200" s="16">
        <v>1994</v>
      </c>
      <c r="B200" s="21">
        <v>1.18421052631579</v>
      </c>
      <c r="C200" s="21">
        <v>-8.6767005009783706E-3</v>
      </c>
      <c r="D200" s="16" t="s">
        <v>10</v>
      </c>
    </row>
    <row r="201" spans="1:4" x14ac:dyDescent="0.25">
      <c r="A201" s="16">
        <v>1995</v>
      </c>
      <c r="B201" s="21">
        <v>1.2195121951219501</v>
      </c>
      <c r="C201" s="21">
        <v>0.50678631394273699</v>
      </c>
      <c r="D201" s="16" t="s">
        <v>10</v>
      </c>
    </row>
    <row r="202" spans="1:4" x14ac:dyDescent="0.25">
      <c r="A202" s="16">
        <v>1996</v>
      </c>
      <c r="B202" s="21">
        <v>1.17948717948718</v>
      </c>
      <c r="C202" s="21">
        <v>0.948741099072827</v>
      </c>
      <c r="D202" s="16" t="s">
        <v>10</v>
      </c>
    </row>
    <row r="203" spans="1:4" x14ac:dyDescent="0.25">
      <c r="A203" s="16">
        <v>1997</v>
      </c>
      <c r="B203" s="21">
        <v>1.31707317073171</v>
      </c>
      <c r="C203" s="21">
        <v>-0.29706562786466501</v>
      </c>
      <c r="D203" s="16" t="s">
        <v>10</v>
      </c>
    </row>
    <row r="204" spans="1:4" x14ac:dyDescent="0.25">
      <c r="A204" s="16">
        <v>1998</v>
      </c>
      <c r="B204" s="21">
        <v>1.2173913043478299</v>
      </c>
      <c r="C204" s="21">
        <v>0.826948154096802</v>
      </c>
      <c r="D204" s="16" t="s">
        <v>10</v>
      </c>
    </row>
    <row r="205" spans="1:4" x14ac:dyDescent="0.25">
      <c r="A205" s="16">
        <v>1999</v>
      </c>
      <c r="B205" s="21">
        <v>1.42105263157895</v>
      </c>
      <c r="C205" s="21">
        <v>0.70779070754845896</v>
      </c>
      <c r="D205" s="16" t="s">
        <v>10</v>
      </c>
    </row>
    <row r="206" spans="1:4" x14ac:dyDescent="0.25">
      <c r="A206" s="16">
        <v>2000</v>
      </c>
      <c r="B206" s="21">
        <v>1.30952380952381</v>
      </c>
      <c r="C206" s="21">
        <v>1.11461175150341</v>
      </c>
      <c r="D206" s="16" t="s">
        <v>10</v>
      </c>
    </row>
    <row r="207" spans="1:4" x14ac:dyDescent="0.25">
      <c r="A207" s="16">
        <v>2001</v>
      </c>
      <c r="B207" s="21">
        <v>1.5405405405405399</v>
      </c>
      <c r="C207" s="21">
        <v>0.81394453698562297</v>
      </c>
      <c r="D207" s="16" t="s">
        <v>10</v>
      </c>
    </row>
    <row r="208" spans="1:4" x14ac:dyDescent="0.25">
      <c r="A208" s="16">
        <v>2002</v>
      </c>
      <c r="B208" s="21">
        <v>1.2926829268292701</v>
      </c>
      <c r="C208" s="21">
        <v>0.84170787284771598</v>
      </c>
      <c r="D208" s="16" t="s">
        <v>10</v>
      </c>
    </row>
    <row r="209" spans="1:4" x14ac:dyDescent="0.25">
      <c r="A209" s="16">
        <v>2003</v>
      </c>
      <c r="B209" s="21">
        <v>1.375</v>
      </c>
      <c r="C209" s="21">
        <v>1.37645976162619</v>
      </c>
      <c r="D209" s="16" t="s">
        <v>10</v>
      </c>
    </row>
    <row r="210" spans="1:4" x14ac:dyDescent="0.25">
      <c r="A210" s="16">
        <v>2004</v>
      </c>
      <c r="B210" s="21">
        <v>1.3571428571428601</v>
      </c>
      <c r="C210" s="21">
        <v>1.27246805963417</v>
      </c>
      <c r="D210" s="16" t="s">
        <v>10</v>
      </c>
    </row>
    <row r="211" spans="1:4" x14ac:dyDescent="0.25">
      <c r="A211" s="16">
        <v>2005</v>
      </c>
      <c r="B211" s="21">
        <v>1.34782608695652</v>
      </c>
      <c r="C211" s="21">
        <v>1.07788445428014</v>
      </c>
      <c r="D211" s="16" t="s">
        <v>10</v>
      </c>
    </row>
    <row r="212" spans="1:4" x14ac:dyDescent="0.25">
      <c r="A212" s="16">
        <v>2006</v>
      </c>
      <c r="B212" s="21">
        <v>1.5</v>
      </c>
      <c r="C212" s="21">
        <v>0.98519051964912197</v>
      </c>
      <c r="D212" s="16" t="s">
        <v>10</v>
      </c>
    </row>
    <row r="213" spans="1:4" x14ac:dyDescent="0.25">
      <c r="A213" s="16">
        <v>2007</v>
      </c>
      <c r="B213" s="21">
        <v>1.36363636363636</v>
      </c>
      <c r="C213" s="21">
        <v>1.48714218164484</v>
      </c>
      <c r="D213" s="16" t="s">
        <v>10</v>
      </c>
    </row>
    <row r="214" spans="1:4" x14ac:dyDescent="0.25">
      <c r="A214" s="16">
        <v>2008</v>
      </c>
      <c r="B214" s="21">
        <v>1.55</v>
      </c>
      <c r="C214" s="21">
        <v>1.38183897392203</v>
      </c>
      <c r="D214" s="16" t="s">
        <v>10</v>
      </c>
    </row>
    <row r="215" spans="1:4" x14ac:dyDescent="0.25">
      <c r="A215" s="16">
        <v>2009</v>
      </c>
      <c r="B215" s="21">
        <v>1.5263157894736801</v>
      </c>
      <c r="C215" s="21">
        <v>1.2323515539368</v>
      </c>
      <c r="D215" s="16" t="s">
        <v>10</v>
      </c>
    </row>
    <row r="216" spans="1:4" x14ac:dyDescent="0.25">
      <c r="A216" s="16">
        <v>2010</v>
      </c>
      <c r="B216" s="21">
        <v>1.31707317073171</v>
      </c>
      <c r="C216" s="21">
        <v>1.1130843623023901</v>
      </c>
      <c r="D216" s="16" t="s">
        <v>10</v>
      </c>
    </row>
    <row r="217" spans="1:4" x14ac:dyDescent="0.25">
      <c r="A217" s="16">
        <v>2011</v>
      </c>
      <c r="B217" s="21">
        <v>1.45</v>
      </c>
      <c r="C217" s="21">
        <v>0.29173897651748498</v>
      </c>
      <c r="D217" s="16" t="s">
        <v>10</v>
      </c>
    </row>
    <row r="218" spans="1:4" x14ac:dyDescent="0.25">
      <c r="A218" s="16">
        <v>2012</v>
      </c>
      <c r="B218" s="21">
        <v>1.37209302325581</v>
      </c>
      <c r="C218" s="21">
        <v>0.81105612746129396</v>
      </c>
      <c r="D218" s="16" t="s">
        <v>10</v>
      </c>
    </row>
    <row r="219" spans="1:4" x14ac:dyDescent="0.25">
      <c r="A219" s="16">
        <v>2013</v>
      </c>
      <c r="B219" s="21">
        <v>1.4318181818181801</v>
      </c>
      <c r="C219" s="21">
        <v>0.74386050546955695</v>
      </c>
      <c r="D219" s="16" t="s">
        <v>10</v>
      </c>
    </row>
    <row r="220" spans="1:4" x14ac:dyDescent="0.25">
      <c r="A220" s="16">
        <v>2014</v>
      </c>
      <c r="B220" s="21">
        <v>1.5</v>
      </c>
      <c r="C220" s="21">
        <v>0.370146002827419</v>
      </c>
      <c r="D220" s="16" t="s">
        <v>10</v>
      </c>
    </row>
    <row r="221" spans="1:4" x14ac:dyDescent="0.25">
      <c r="A221" s="16">
        <v>2015</v>
      </c>
      <c r="B221" s="21">
        <v>1.5</v>
      </c>
      <c r="C221" s="21">
        <v>1.91701001591153</v>
      </c>
      <c r="D221" s="16" t="s">
        <v>10</v>
      </c>
    </row>
    <row r="222" spans="1:4" x14ac:dyDescent="0.25">
      <c r="A222" s="16">
        <v>2016</v>
      </c>
      <c r="B222" s="21">
        <v>1.4523809523809501</v>
      </c>
      <c r="C222" s="21">
        <v>1.00953164779478</v>
      </c>
      <c r="D222" s="16" t="s">
        <v>10</v>
      </c>
    </row>
    <row r="223" spans="1:4" x14ac:dyDescent="0.25">
      <c r="A223" s="16">
        <v>2017</v>
      </c>
      <c r="B223" s="21">
        <v>1.52380952380952</v>
      </c>
      <c r="C223" s="21">
        <v>1.5547926823298099</v>
      </c>
      <c r="D223" s="16" t="s">
        <v>10</v>
      </c>
    </row>
    <row r="224" spans="1:4" x14ac:dyDescent="0.25">
      <c r="A224" s="16">
        <v>2018</v>
      </c>
      <c r="B224" s="21">
        <v>1.4047619047619</v>
      </c>
      <c r="C224" s="21">
        <v>1.3879615010486701</v>
      </c>
      <c r="D224" s="16" t="s">
        <v>10</v>
      </c>
    </row>
    <row r="225" spans="1:4" x14ac:dyDescent="0.25">
      <c r="A225" s="16">
        <v>2019</v>
      </c>
      <c r="B225" s="21">
        <v>1.4186046511627901</v>
      </c>
      <c r="C225" s="21">
        <v>1.2765232730242899</v>
      </c>
      <c r="D225" s="16" t="s">
        <v>10</v>
      </c>
    </row>
    <row r="226" spans="1:4" x14ac:dyDescent="0.25">
      <c r="A226" s="16">
        <v>2020</v>
      </c>
      <c r="B226" s="21">
        <v>1.52380952380952</v>
      </c>
      <c r="C226" s="21">
        <v>1.3825287876857699</v>
      </c>
      <c r="D226" s="16" t="s">
        <v>10</v>
      </c>
    </row>
    <row r="227" spans="1:4" x14ac:dyDescent="0.25">
      <c r="A227" s="16">
        <v>2021</v>
      </c>
      <c r="B227" s="21">
        <v>1.4285714285714299</v>
      </c>
      <c r="C227" s="21">
        <v>1.7276663813326101</v>
      </c>
      <c r="D227" s="16" t="s">
        <v>10</v>
      </c>
    </row>
    <row r="228" spans="1:4" x14ac:dyDescent="0.25">
      <c r="A228" s="16">
        <v>2022</v>
      </c>
      <c r="B228" s="21">
        <v>1.5249999999999999</v>
      </c>
      <c r="C228" s="21">
        <v>1.2662306328614601</v>
      </c>
      <c r="D228" s="16" t="s">
        <v>10</v>
      </c>
    </row>
    <row r="229" spans="1:4" x14ac:dyDescent="0.25">
      <c r="A229" s="16">
        <v>2023</v>
      </c>
      <c r="B229" s="21">
        <v>1.6111111111111101</v>
      </c>
      <c r="C229" s="21">
        <v>1.93475930227174</v>
      </c>
      <c r="D229" s="16" t="s">
        <v>10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165FC-870C-4D2C-ADF7-3F891509FF22}">
  <dimension ref="A1"/>
  <sheetViews>
    <sheetView workbookViewId="0">
      <selection activeCell="N9" sqref="N9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4" ma:contentTypeDescription="Create a new document." ma:contentTypeScope="" ma:versionID="41066d0cb7ae3189a726af45b223fd16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a71c6a99cf846904c307224bbb2ef761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</documentManagement>
</p:properties>
</file>

<file path=customXml/itemProps1.xml><?xml version="1.0" encoding="utf-8"?>
<ds:datastoreItem xmlns:ds="http://schemas.openxmlformats.org/officeDocument/2006/customXml" ds:itemID="{E2686B8B-6BAA-46D0-8C66-7ED03ED90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D4B298-8194-4C8D-BA43-48B8988784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C188BF-D60A-415A-98D4-1A8BD241A287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fig2a_data_msfd 2024</vt:lpstr>
      <vt:lpstr>Data for fig2a top_count_ms</vt:lpstr>
      <vt:lpstr>DATA AND CHART (up)</vt:lpstr>
      <vt:lpstr>fig2b_data_msfd 2024</vt:lpstr>
      <vt:lpstr>Data for fig2b bottom_ratio</vt:lpstr>
      <vt:lpstr>DATA AND CHART (bottom)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Iversen</dc:creator>
  <cp:lastModifiedBy>Irune Axpe</cp:lastModifiedBy>
  <dcterms:created xsi:type="dcterms:W3CDTF">2018-06-08T11:18:30Z</dcterms:created>
  <dcterms:modified xsi:type="dcterms:W3CDTF">2024-12-05T08:23:04Z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3eaa962ad8e34bf799eb9d96f0773742</vt:lpwstr>
  </property>
  <property fmtid="{D5CDD505-2E9C-101B-9397-08002B2CF9AE}" pid="3" name="ContentTypeId">
    <vt:lpwstr>0x0101001CED7FA6782B504588E65C0BAD52FE62</vt:lpwstr>
  </property>
</Properties>
</file>