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MP2016\TICKETS\23253\CHAPTER-4\3_Maps\68026\"/>
    </mc:Choice>
  </mc:AlternateContent>
  <bookViews>
    <workbookView xWindow="0" yWindow="0" windowWidth="28800" windowHeight="13020" activeTab="3"/>
  </bookViews>
  <sheets>
    <sheet name="Drilldown data - population" sheetId="7" r:id="rId1"/>
    <sheet name="Drilldown data - deaths" sheetId="6" r:id="rId2"/>
    <sheet name="Metadata" sheetId="1" r:id="rId3"/>
    <sheet name="Draft Map" sheetId="2" r:id="rId4"/>
    <sheet name="Data for map" sheetId="5" r:id="rId5"/>
  </sheets>
  <calcPr calcId="152511" iterateDelta="1E-4"/>
</workbook>
</file>

<file path=xl/calcChain.xml><?xml version="1.0" encoding="utf-8"?>
<calcChain xmlns="http://schemas.openxmlformats.org/spreadsheetml/2006/main">
  <c r="E40" i="5" l="1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E5" i="5"/>
  <c r="E4" i="5"/>
  <c r="E3" i="5"/>
  <c r="E2" i="5"/>
  <c r="U54" i="6"/>
  <c r="I54" i="6"/>
  <c r="Z53" i="6"/>
  <c r="U53" i="6"/>
  <c r="V53" i="6" s="1"/>
  <c r="I53" i="6"/>
  <c r="U52" i="6"/>
  <c r="I52" i="6"/>
  <c r="U51" i="6"/>
  <c r="I51" i="6"/>
  <c r="Z50" i="6"/>
  <c r="U50" i="6"/>
  <c r="V50" i="6" s="1"/>
  <c r="I50" i="6"/>
  <c r="Z49" i="6"/>
  <c r="U49" i="6"/>
  <c r="V49" i="6" s="1"/>
  <c r="I49" i="6"/>
  <c r="U48" i="6"/>
  <c r="I48" i="6"/>
  <c r="Z47" i="6"/>
  <c r="U47" i="6"/>
  <c r="V47" i="6" s="1"/>
  <c r="I47" i="6"/>
  <c r="U46" i="6"/>
  <c r="I46" i="6"/>
  <c r="Z45" i="6"/>
  <c r="U45" i="6"/>
  <c r="V45" i="6" s="1"/>
  <c r="I45" i="6"/>
  <c r="Z44" i="6"/>
  <c r="U44" i="6"/>
  <c r="V44" i="6" s="1"/>
  <c r="I44" i="6"/>
  <c r="Z43" i="6"/>
  <c r="U43" i="6"/>
  <c r="V43" i="6" s="1"/>
  <c r="I43" i="6"/>
  <c r="Z42" i="6"/>
  <c r="U42" i="6"/>
  <c r="V42" i="6" s="1"/>
  <c r="I42" i="6"/>
  <c r="U41" i="6"/>
  <c r="I41" i="6"/>
  <c r="U40" i="6"/>
  <c r="I40" i="6"/>
  <c r="Z39" i="6"/>
  <c r="U39" i="6"/>
  <c r="V39" i="6" s="1"/>
  <c r="I39" i="6"/>
  <c r="U38" i="6"/>
  <c r="I38" i="6"/>
  <c r="Z37" i="6"/>
  <c r="U37" i="6"/>
  <c r="V37" i="6" s="1"/>
  <c r="I37" i="6"/>
  <c r="Z36" i="6"/>
  <c r="U36" i="6"/>
  <c r="V36" i="6" s="1"/>
  <c r="I36" i="6"/>
  <c r="Z35" i="6"/>
  <c r="U35" i="6"/>
  <c r="V35" i="6" s="1"/>
  <c r="I35" i="6"/>
  <c r="Z34" i="6"/>
  <c r="U34" i="6"/>
  <c r="V34" i="6" s="1"/>
  <c r="I34" i="6"/>
  <c r="V33" i="6"/>
  <c r="U33" i="6"/>
  <c r="I33" i="6"/>
  <c r="U32" i="6"/>
  <c r="I32" i="6"/>
  <c r="U31" i="6"/>
  <c r="I31" i="6"/>
  <c r="U30" i="6"/>
  <c r="V30" i="6" s="1"/>
  <c r="I30" i="6"/>
  <c r="Z29" i="6"/>
  <c r="U29" i="6"/>
  <c r="V29" i="6" s="1"/>
  <c r="I29" i="6"/>
  <c r="U28" i="6"/>
  <c r="I28" i="6"/>
  <c r="U27" i="6"/>
  <c r="I27" i="6"/>
  <c r="U26" i="6"/>
  <c r="I26" i="6"/>
  <c r="Z25" i="6"/>
  <c r="U25" i="6"/>
  <c r="V25" i="6" s="1"/>
  <c r="I25" i="6"/>
  <c r="U24" i="6"/>
  <c r="I24" i="6"/>
  <c r="Z23" i="6"/>
  <c r="U23" i="6"/>
  <c r="V23" i="6" s="1"/>
  <c r="I23" i="6"/>
  <c r="U22" i="6"/>
  <c r="I22" i="6"/>
  <c r="Z21" i="6"/>
  <c r="U21" i="6"/>
  <c r="V21" i="6" s="1"/>
  <c r="I21" i="6"/>
  <c r="Z20" i="6"/>
  <c r="U20" i="6"/>
  <c r="V20" i="6" s="1"/>
  <c r="I20" i="6"/>
  <c r="Z19" i="6"/>
  <c r="U19" i="6"/>
  <c r="V19" i="6" s="1"/>
  <c r="I19" i="6"/>
  <c r="U18" i="6"/>
  <c r="I18" i="6"/>
  <c r="Z17" i="6"/>
  <c r="U17" i="6"/>
  <c r="V17" i="6" s="1"/>
  <c r="I17" i="6"/>
  <c r="V16" i="6"/>
  <c r="U16" i="6"/>
  <c r="I16" i="6"/>
  <c r="U15" i="6"/>
  <c r="I15" i="6"/>
  <c r="U14" i="6"/>
  <c r="I14" i="6"/>
  <c r="V13" i="6"/>
  <c r="X13" i="6" s="1"/>
  <c r="U13" i="6"/>
  <c r="I13" i="6"/>
  <c r="Z13" i="6" s="1"/>
  <c r="U12" i="6"/>
  <c r="I12" i="6"/>
  <c r="V11" i="6"/>
  <c r="X11" i="6" s="1"/>
  <c r="U11" i="6"/>
  <c r="I11" i="6"/>
  <c r="Z11" i="6" s="1"/>
  <c r="V10" i="6"/>
  <c r="X10" i="6" s="1"/>
  <c r="U10" i="6"/>
  <c r="I10" i="6"/>
  <c r="Z10" i="6" s="1"/>
  <c r="V9" i="6"/>
  <c r="X9" i="6" s="1"/>
  <c r="U9" i="6"/>
  <c r="I9" i="6"/>
  <c r="Z9" i="6" s="1"/>
  <c r="V8" i="6"/>
  <c r="X8" i="6" s="1"/>
  <c r="U8" i="6"/>
  <c r="I8" i="6"/>
  <c r="Z8" i="6" s="1"/>
  <c r="U7" i="6"/>
  <c r="I7" i="6"/>
  <c r="U6" i="6"/>
  <c r="I6" i="6"/>
  <c r="V5" i="6"/>
  <c r="X5" i="6" s="1"/>
  <c r="U5" i="6"/>
  <c r="I5" i="6"/>
  <c r="Z5" i="6" s="1"/>
  <c r="U4" i="6"/>
  <c r="I4" i="6"/>
  <c r="U3" i="6"/>
  <c r="I3" i="6"/>
  <c r="V2" i="6"/>
  <c r="X2" i="6" s="1"/>
  <c r="U2" i="6"/>
  <c r="I2" i="6"/>
  <c r="Z2" i="6" s="1"/>
  <c r="Y17" i="6" l="1"/>
  <c r="X17" i="6"/>
  <c r="Y20" i="6"/>
  <c r="X20" i="6"/>
  <c r="Y23" i="6"/>
  <c r="X23" i="6"/>
  <c r="Y29" i="6"/>
  <c r="X29" i="6"/>
  <c r="Y34" i="6"/>
  <c r="X34" i="6"/>
  <c r="Y36" i="6"/>
  <c r="X36" i="6"/>
  <c r="Y39" i="6"/>
  <c r="X39" i="6"/>
  <c r="Y43" i="6"/>
  <c r="X43" i="6"/>
  <c r="Y45" i="6"/>
  <c r="X45" i="6"/>
  <c r="Y49" i="6"/>
  <c r="X49" i="6"/>
  <c r="Y53" i="6"/>
  <c r="X53" i="6"/>
  <c r="Y19" i="6"/>
  <c r="X19" i="6"/>
  <c r="Y21" i="6"/>
  <c r="X21" i="6"/>
  <c r="Y25" i="6"/>
  <c r="X25" i="6"/>
  <c r="Y35" i="6"/>
  <c r="X35" i="6"/>
  <c r="Y37" i="6"/>
  <c r="X37" i="6"/>
  <c r="Y42" i="6"/>
  <c r="X42" i="6"/>
  <c r="Y44" i="6"/>
  <c r="X44" i="6"/>
  <c r="Y47" i="6"/>
  <c r="X47" i="6"/>
  <c r="Y50" i="6"/>
  <c r="X50" i="6"/>
  <c r="Y2" i="6"/>
  <c r="Y5" i="6"/>
  <c r="Y8" i="6"/>
  <c r="Y9" i="6"/>
  <c r="Y10" i="6"/>
  <c r="Y11" i="6"/>
  <c r="Y13" i="6"/>
</calcChain>
</file>

<file path=xl/sharedStrings.xml><?xml version="1.0" encoding="utf-8"?>
<sst xmlns="http://schemas.openxmlformats.org/spreadsheetml/2006/main" count="620" uniqueCount="279">
  <si>
    <t>Metadata checklist for authors delivering metadata for maps</t>
  </si>
  <si>
    <t>Please overwrite each field below and deliver one checklist for each map</t>
  </si>
  <si>
    <t>*</t>
  </si>
  <si>
    <t xml:space="preserve"> = required</t>
  </si>
  <si>
    <t>Owner of the produced map</t>
  </si>
  <si>
    <t>Organisation name:</t>
  </si>
  <si>
    <t xml:space="preserve">Contact person: </t>
  </si>
  <si>
    <t xml:space="preserve">Address (email): </t>
  </si>
  <si>
    <t>Address (web site):</t>
  </si>
  <si>
    <t>Title:</t>
  </si>
  <si>
    <t>Geographical coverage:</t>
  </si>
  <si>
    <t>Countries involved:</t>
  </si>
  <si>
    <t>Description:</t>
  </si>
  <si>
    <t>Temporal coverage:</t>
  </si>
  <si>
    <t>Additional information:</t>
  </si>
  <si>
    <t>EPSG code:</t>
  </si>
  <si>
    <t>Unit:</t>
  </si>
  <si>
    <t>Methodology:</t>
  </si>
  <si>
    <t>To be filled in by the EEA responsible</t>
  </si>
  <si>
    <t xml:space="preserve">Tags / keywords: </t>
  </si>
  <si>
    <t xml:space="preserve">Theme (EEA): </t>
  </si>
  <si>
    <t xml:space="preserve">EEA management plan year and code: </t>
  </si>
  <si>
    <t xml:space="preserve">Link to the original delivery (e.g. on CIRCA): </t>
  </si>
  <si>
    <t>Persons involved</t>
  </si>
  <si>
    <t xml:space="preserve">Contact person for EEA: </t>
  </si>
  <si>
    <t>Processor:</t>
  </si>
  <si>
    <t>Copyrights</t>
  </si>
  <si>
    <t>Does your organisation have a documented License / Terms of use / Copyright policy for this dataset?</t>
  </si>
  <si>
    <t>If yes; please provide the URL:</t>
  </si>
  <si>
    <t>www.</t>
  </si>
  <si>
    <t>Please answer the following three questions:</t>
  </si>
  <si>
    <t>Yes / No</t>
  </si>
  <si>
    <t>Does EEA have the rights to publish the map in paper-reports?</t>
  </si>
  <si>
    <t>Does EEA have the rights to publish the map in PDF-documents on the web?</t>
  </si>
  <si>
    <t>Does EEA have the rights to publish the underpinning data on the EEA Data Service?</t>
  </si>
  <si>
    <t>Datasets retrieved from</t>
  </si>
  <si>
    <t>(Please copy-and-paste this section to match the number of datasets used to create the map)</t>
  </si>
  <si>
    <t xml:space="preserve">Dataset name: </t>
  </si>
  <si>
    <t>Dataset owner:</t>
  </si>
  <si>
    <t>Publication year:</t>
  </si>
  <si>
    <t>URL:</t>
  </si>
  <si>
    <t>(</t>
  </si>
  <si>
    <t>)Path:</t>
  </si>
  <si>
    <t>)Dataset usage: #)</t>
  </si>
  <si>
    <t>Contact person:</t>
  </si>
  <si>
    <t xml:space="preserve">#)  Indicator data set: </t>
  </si>
  <si>
    <t xml:space="preserve">A dataset built from other sets for the indicator only. </t>
  </si>
  <si>
    <t xml:space="preserve">Main data set: </t>
  </si>
  <si>
    <t>Data retrieved directly from some source, with no manipulation</t>
  </si>
  <si>
    <t>Map</t>
  </si>
  <si>
    <t>Please insert here a png or jpg version of the draft map</t>
  </si>
  <si>
    <t>Yes</t>
  </si>
  <si>
    <t>Rate per 1000000</t>
  </si>
  <si>
    <t>Albania</t>
  </si>
  <si>
    <t>Andorra (n/a)</t>
  </si>
  <si>
    <t>Armenia</t>
  </si>
  <si>
    <t>Austria</t>
  </si>
  <si>
    <t>Azerbaijan</t>
  </si>
  <si>
    <t>Belarus (n/a)</t>
  </si>
  <si>
    <t>Belgium</t>
  </si>
  <si>
    <t>Bosnia and Herzegovina</t>
  </si>
  <si>
    <t>Bulgaria</t>
  </si>
  <si>
    <t>Croatia</t>
  </si>
  <si>
    <t>Cyprus</t>
  </si>
  <si>
    <t>Czech Rep</t>
  </si>
  <si>
    <t>Denmark (n/a)</t>
  </si>
  <si>
    <t>Estonia (n/a)</t>
  </si>
  <si>
    <t>Finland</t>
  </si>
  <si>
    <t>France</t>
  </si>
  <si>
    <t>Georgia</t>
  </si>
  <si>
    <t>Germany</t>
  </si>
  <si>
    <t>Greece</t>
  </si>
  <si>
    <t>Hungary</t>
  </si>
  <si>
    <t>Iceland (n/a)</t>
  </si>
  <si>
    <t>Ireland</t>
  </si>
  <si>
    <t>Israel</t>
  </si>
  <si>
    <t>Italy</t>
  </si>
  <si>
    <t>Kazakhstan</t>
  </si>
  <si>
    <t>Kyrgyzstan</t>
  </si>
  <si>
    <t>Latvia (n/a)</t>
  </si>
  <si>
    <t>Lithuania</t>
  </si>
  <si>
    <t>Luxemburg (n/a)</t>
  </si>
  <si>
    <t>Malta (n/a)</t>
  </si>
  <si>
    <t>Monaco (n/a)</t>
  </si>
  <si>
    <t>Montenegro</t>
  </si>
  <si>
    <t>Netherlands (n/a)</t>
  </si>
  <si>
    <t>Norway</t>
  </si>
  <si>
    <t>Poland</t>
  </si>
  <si>
    <t>Portugal</t>
  </si>
  <si>
    <t>Republic of Moldova</t>
  </si>
  <si>
    <t>Romania</t>
  </si>
  <si>
    <t>Russian Federation</t>
  </si>
  <si>
    <t>San Marino (n/a)</t>
  </si>
  <si>
    <t>Serbia</t>
  </si>
  <si>
    <t>Slovakia</t>
  </si>
  <si>
    <t>Slovenia</t>
  </si>
  <si>
    <t>Spain</t>
  </si>
  <si>
    <t>Sweden (n/a)</t>
  </si>
  <si>
    <t>Switzerland</t>
  </si>
  <si>
    <t>Tajikistan</t>
  </si>
  <si>
    <t>The former Yugoslav Republic of Macedonia</t>
  </si>
  <si>
    <t>Turkey</t>
  </si>
  <si>
    <t>Turkmenistan (n/a)</t>
  </si>
  <si>
    <t>Ukraine</t>
  </si>
  <si>
    <t>United Kingdom of Great Britain and Northern Ireland</t>
  </si>
  <si>
    <t>Uzbekistan</t>
  </si>
  <si>
    <t>country_name</t>
  </si>
  <si>
    <t>no deaths</t>
  </si>
  <si>
    <t>Population average 2000-2011</t>
  </si>
  <si>
    <t>Population average 2013</t>
  </si>
  <si>
    <t>ISO 3 code</t>
  </si>
  <si>
    <t>ALB</t>
  </si>
  <si>
    <t>AND</t>
  </si>
  <si>
    <t>ARM</t>
  </si>
  <si>
    <t>AUT</t>
  </si>
  <si>
    <t>AZE</t>
  </si>
  <si>
    <t>BLR</t>
  </si>
  <si>
    <t>BEL</t>
  </si>
  <si>
    <t>BIH</t>
  </si>
  <si>
    <t>BGR</t>
  </si>
  <si>
    <t>HRV</t>
  </si>
  <si>
    <t>CYP</t>
  </si>
  <si>
    <t>CZE</t>
  </si>
  <si>
    <t>DNK</t>
  </si>
  <si>
    <t>EST</t>
  </si>
  <si>
    <t>FIN</t>
  </si>
  <si>
    <t>FRA</t>
  </si>
  <si>
    <t>GEO</t>
  </si>
  <si>
    <t>DEU</t>
  </si>
  <si>
    <t>GRC</t>
  </si>
  <si>
    <t>HUN</t>
  </si>
  <si>
    <t>ISL</t>
  </si>
  <si>
    <t>IRL</t>
  </si>
  <si>
    <t>ISR</t>
  </si>
  <si>
    <t>ITA</t>
  </si>
  <si>
    <t>KAZ</t>
  </si>
  <si>
    <t>KGZ</t>
  </si>
  <si>
    <t>LVA</t>
  </si>
  <si>
    <t>LTU</t>
  </si>
  <si>
    <t>LUX</t>
  </si>
  <si>
    <t>MLT</t>
  </si>
  <si>
    <t>MCO</t>
  </si>
  <si>
    <t>MNE</t>
  </si>
  <si>
    <t>NLD</t>
  </si>
  <si>
    <t>NOR</t>
  </si>
  <si>
    <t>POL</t>
  </si>
  <si>
    <t>PRT</t>
  </si>
  <si>
    <t>MDA</t>
  </si>
  <si>
    <t>ROU</t>
  </si>
  <si>
    <t>RUS</t>
  </si>
  <si>
    <t>SMR</t>
  </si>
  <si>
    <t>SRB</t>
  </si>
  <si>
    <t>SVK</t>
  </si>
  <si>
    <t>SVN</t>
  </si>
  <si>
    <t>ESP</t>
  </si>
  <si>
    <t>SWE</t>
  </si>
  <si>
    <t>CHE</t>
  </si>
  <si>
    <t>TJK</t>
  </si>
  <si>
    <t>MKD</t>
  </si>
  <si>
    <t>TUR</t>
  </si>
  <si>
    <t>TKM</t>
  </si>
  <si>
    <t>UKR</t>
  </si>
  <si>
    <t>GBR</t>
  </si>
  <si>
    <t>UZB</t>
  </si>
  <si>
    <t>Total deaths</t>
  </si>
  <si>
    <t>Affected</t>
  </si>
  <si>
    <t>Injured</t>
  </si>
  <si>
    <t>Homeless</t>
  </si>
  <si>
    <t>Total affected</t>
  </si>
  <si>
    <t>Total damage</t>
  </si>
  <si>
    <t>Czech Republic (the)</t>
  </si>
  <si>
    <t>Luxembourg</t>
  </si>
  <si>
    <t>Macedonia (the former Yugoslav Republic of)</t>
  </si>
  <si>
    <t>Netherlands (the)</t>
  </si>
  <si>
    <t>United Kingdom of Great Britain and Northern Irela</t>
  </si>
  <si>
    <t>Occurrence</t>
  </si>
  <si>
    <t>Country iso</t>
  </si>
  <si>
    <t>Country name</t>
  </si>
  <si>
    <t>Population (million)</t>
  </si>
  <si>
    <t>Death rate per million</t>
  </si>
  <si>
    <t>Data merged from two different country codes</t>
  </si>
  <si>
    <t>..</t>
  </si>
  <si>
    <t>Green</t>
  </si>
  <si>
    <t>Missing:</t>
  </si>
  <si>
    <t>Liechtenstein, Kosovo under UN...</t>
  </si>
  <si>
    <t>Column V / Column B</t>
  </si>
  <si>
    <t>Column V / Column I</t>
  </si>
  <si>
    <t>Submission: October 2015</t>
  </si>
  <si>
    <t>Source: Vladimir Kendrovski</t>
  </si>
  <si>
    <t>Submission: November 2015</t>
  </si>
  <si>
    <t>Source: EM-DAT</t>
  </si>
  <si>
    <t>Download: 18/3/2016</t>
  </si>
  <si>
    <t>Column B / Column I</t>
  </si>
  <si>
    <t>Countries</t>
  </si>
  <si>
    <t>Disaster: Flood only (not landslide)</t>
  </si>
  <si>
    <t>Time period: 1991-2015</t>
  </si>
  <si>
    <t>EEA</t>
  </si>
  <si>
    <t>HFÜ</t>
  </si>
  <si>
    <r>
      <t xml:space="preserve">Type in here the set of years/timerange of the map e.g:
</t>
    </r>
    <r>
      <rPr>
        <i/>
        <sz val="8"/>
        <color theme="3" tint="0.39997558519241921"/>
        <rFont val="Arial"/>
        <family val="2"/>
      </rPr>
      <t>1991-2015</t>
    </r>
  </si>
  <si>
    <t>Deaths per million related to flooding in Europe</t>
  </si>
  <si>
    <t>Deaths per million inhabitants</t>
  </si>
  <si>
    <t>Population on 1 January by age and sex [demo_pjan]</t>
  </si>
  <si>
    <t>Last update</t>
  </si>
  <si>
    <t>Extracted on</t>
  </si>
  <si>
    <t>Source of data</t>
  </si>
  <si>
    <t>Eurostat</t>
  </si>
  <si>
    <t>AGE</t>
  </si>
  <si>
    <t>Total</t>
  </si>
  <si>
    <t>SEX</t>
  </si>
  <si>
    <t>GEO/TIME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</si>
  <si>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</si>
  <si>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</si>
  <si>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</si>
  <si>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</si>
  <si>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</si>
  <si>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</si>
  <si>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</si>
  <si>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</si>
  <si>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</si>
  <si>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</si>
  <si>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European Union (28 countries)</t>
  </si>
  <si>
    <t>European Union (27 countries)</t>
  </si>
  <si>
    <t>Euro area (19 countries)</t>
  </si>
  <si>
    <t>Euro area (18 countries)</t>
  </si>
  <si>
    <t>Czech Republic</t>
  </si>
  <si>
    <t>Denmark</t>
  </si>
  <si>
    <t>Germany (until 1990 former territory of the FRG)</t>
  </si>
  <si>
    <t>Germany (including former GDR)</t>
  </si>
  <si>
    <t>Estonia</t>
  </si>
  <si>
    <t>France (metropolitan)</t>
  </si>
  <si>
    <t>:</t>
  </si>
  <si>
    <t>Latvia</t>
  </si>
  <si>
    <t>Malta</t>
  </si>
  <si>
    <t>Netherlands</t>
  </si>
  <si>
    <t>Sweden</t>
  </si>
  <si>
    <t>United Kingdom</t>
  </si>
  <si>
    <t>European Economic Area (EU-28 plus IS, LI, NO)</t>
  </si>
  <si>
    <t>European Economic Area (EU-27 plus IS, LI, NO)</t>
  </si>
  <si>
    <t>European Free Trade Association</t>
  </si>
  <si>
    <t>Iceland</t>
  </si>
  <si>
    <t>Liechtenstein</t>
  </si>
  <si>
    <t>Former Yugoslav Republic of Macedonia, the</t>
  </si>
  <si>
    <t>Andorra</t>
  </si>
  <si>
    <t>Belarus</t>
  </si>
  <si>
    <t>Kosovo (under United Nations Security Council Resolution 1244/99)</t>
  </si>
  <si>
    <t>Moldova</t>
  </si>
  <si>
    <t>Monaco</t>
  </si>
  <si>
    <t>Russia</t>
  </si>
  <si>
    <t>San Marino</t>
  </si>
  <si>
    <t>Special value:</t>
  </si>
  <si>
    <t>not available</t>
  </si>
  <si>
    <t>Country</t>
  </si>
  <si>
    <t>Population on 1 January by age and sex</t>
  </si>
  <si>
    <t>Population in 2015</t>
  </si>
  <si>
    <t>Use column "death rate per million"</t>
  </si>
  <si>
    <t>Climate; floods; deaths</t>
  </si>
  <si>
    <t>Climate change; water</t>
  </si>
  <si>
    <t>2016; 1.4.1</t>
  </si>
  <si>
    <t>EM-DAT (The International Disasters Database)</t>
  </si>
  <si>
    <t>http://www.emdat.be/</t>
  </si>
  <si>
    <t>2016</t>
  </si>
  <si>
    <t>http://www.emdat.be/database</t>
  </si>
  <si>
    <t>Advanced Search -&gt; Natural -&gt; Hydrological -&gt; Flood</t>
  </si>
  <si>
    <t>Debby Guhat-Sapir</t>
  </si>
  <si>
    <t>http://ec.europa.eu/eurostat</t>
  </si>
  <si>
    <t>http://epp.eurostat.ec.europa.eu</t>
  </si>
  <si>
    <t>http://ec.europa.eu/eurostat/cache/metadata/en/demo_pop_esms.htm</t>
  </si>
  <si>
    <t>EM-DAT</t>
  </si>
  <si>
    <t>Indicator</t>
  </si>
  <si>
    <t>Download date</t>
  </si>
  <si>
    <t>Source</t>
  </si>
  <si>
    <t>Disaster: Flood</t>
  </si>
  <si>
    <t>Period</t>
  </si>
  <si>
    <t>1991-2015</t>
  </si>
  <si>
    <t>Notes</t>
  </si>
  <si>
    <t>Data from earlier year</t>
  </si>
  <si>
    <t>EEA-39</t>
  </si>
  <si>
    <t>Number of deaths related to flooding per million in Europe (cumulative over the period 1991–2015, with respect to 2015 population)</t>
  </si>
  <si>
    <t>Centre for Research on the Epidemiology od Disasters (CRED)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</si>
</sst>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"/>
  </numFmts>
  <fonts count="2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10"/>
      <color indexed="9"/>
      <name val="Arial"/>
      <family val="2"/>
    </font>
    <font>
      <sz val="9"/>
      <color indexed="9"/>
      <name val="Arial"/>
      <family val="2"/>
    </font>
    <font>
      <i/>
      <sz val="8"/>
      <name val="Arial"/>
      <family val="2"/>
    </font>
    <font>
      <i/>
      <sz val="10"/>
      <name val="Arial"/>
      <family val="2"/>
    </font>
    <font>
      <i/>
      <sz val="8"/>
      <color theme="3" tint="0.39997558519241921"/>
      <name val="Arial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0" tint="-0.499984740745262"/>
      <name val="Arial"/>
      <family val="2"/>
    </font>
    <font>
      <sz val="11"/>
      <name val="Arial"/>
      <charset val="238"/>
    </font>
    <font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4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indexed="64"/>
      </bottom>
      <diagonal/>
    </border>
    <border>
      <left/>
      <right/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" fillId="0" borderId="0"/>
    <xf numFmtId="0" fontId="19" fillId="0" borderId="0"/>
  </cellStyleXfs>
  <cellXfs count="142">
    <xf numFmtId="0" fontId="0" fillId="0" borderId="0" xfId="0"/>
    <xf numFmtId="0" fontId="6" fillId="3" borderId="0" xfId="1" applyFont="1" applyFill="1" applyBorder="1" applyAlignment="1">
      <alignment horizontal="left" vertical="center" wrapText="1"/>
    </xf>
    <xf numFmtId="0" fontId="1" fillId="4" borderId="1" xfId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vertical="center" wrapText="1"/>
    </xf>
    <xf numFmtId="0" fontId="5" fillId="2" borderId="0" xfId="1" applyFont="1" applyFill="1" applyBorder="1" applyAlignment="1">
      <alignment vertical="center" wrapText="1"/>
    </xf>
    <xf numFmtId="0" fontId="2" fillId="2" borderId="0" xfId="1" applyFont="1" applyFill="1" applyBorder="1" applyAlignment="1">
      <alignment vertical="center" wrapText="1"/>
    </xf>
    <xf numFmtId="49" fontId="2" fillId="2" borderId="0" xfId="1" applyNumberFormat="1" applyFont="1" applyFill="1" applyBorder="1" applyAlignment="1">
      <alignment vertical="center" wrapText="1"/>
    </xf>
    <xf numFmtId="0" fontId="2" fillId="4" borderId="12" xfId="1" applyFont="1" applyFill="1" applyBorder="1" applyAlignment="1">
      <alignment horizontal="center" vertical="center" wrapText="1"/>
    </xf>
    <xf numFmtId="0" fontId="2" fillId="4" borderId="13" xfId="1" applyFont="1" applyFill="1" applyBorder="1" applyAlignment="1">
      <alignment horizontal="center" vertical="center" wrapText="1"/>
    </xf>
    <xf numFmtId="0" fontId="2" fillId="4" borderId="14" xfId="1" applyFont="1" applyFill="1" applyBorder="1" applyAlignment="1">
      <alignment horizontal="center" vertical="center" wrapText="1"/>
    </xf>
    <xf numFmtId="0" fontId="5" fillId="2" borderId="0" xfId="1" applyFont="1" applyFill="1" applyBorder="1" applyAlignment="1">
      <alignment horizontal="right" vertical="center" wrapText="1"/>
    </xf>
    <xf numFmtId="0" fontId="2" fillId="2" borderId="0" xfId="1" applyFont="1" applyFill="1" applyBorder="1" applyAlignment="1">
      <alignment horizontal="right" vertical="center" wrapText="1"/>
    </xf>
    <xf numFmtId="0" fontId="8" fillId="2" borderId="0" xfId="1" applyFont="1" applyFill="1" applyBorder="1" applyAlignment="1">
      <alignment vertical="center" wrapText="1"/>
    </xf>
    <xf numFmtId="0" fontId="2" fillId="2" borderId="2" xfId="1" applyFont="1" applyFill="1" applyBorder="1" applyAlignment="1">
      <alignment vertical="center" wrapText="1"/>
    </xf>
    <xf numFmtId="0" fontId="10" fillId="2" borderId="0" xfId="1" applyFont="1" applyFill="1" applyBorder="1" applyAlignment="1">
      <alignment vertical="center" wrapText="1"/>
    </xf>
    <xf numFmtId="0" fontId="5" fillId="3" borderId="0" xfId="1" applyFont="1" applyFill="1" applyBorder="1" applyAlignment="1">
      <alignment vertical="center" wrapText="1"/>
    </xf>
    <xf numFmtId="0" fontId="1" fillId="2" borderId="6" xfId="1" applyFill="1" applyBorder="1" applyAlignment="1">
      <alignment vertical="center" wrapText="1"/>
    </xf>
    <xf numFmtId="0" fontId="0" fillId="2" borderId="8" xfId="0" applyFill="1" applyBorder="1"/>
    <xf numFmtId="0" fontId="1" fillId="2" borderId="9" xfId="1" applyFill="1" applyBorder="1" applyAlignment="1">
      <alignment vertical="center" wrapText="1"/>
    </xf>
    <xf numFmtId="0" fontId="0" fillId="2" borderId="2" xfId="0" applyFill="1" applyBorder="1"/>
    <xf numFmtId="0" fontId="9" fillId="2" borderId="9" xfId="1" applyFont="1" applyFill="1" applyBorder="1" applyAlignment="1">
      <alignment vertical="center" wrapText="1"/>
    </xf>
    <xf numFmtId="0" fontId="1" fillId="2" borderId="0" xfId="1" applyFill="1" applyBorder="1" applyAlignment="1">
      <alignment vertical="center" wrapText="1"/>
    </xf>
    <xf numFmtId="0" fontId="6" fillId="2" borderId="0" xfId="1" applyFont="1" applyFill="1" applyBorder="1" applyAlignment="1">
      <alignment vertical="center" wrapText="1"/>
    </xf>
    <xf numFmtId="0" fontId="1" fillId="2" borderId="10" xfId="1" applyFill="1" applyBorder="1" applyAlignment="1">
      <alignment vertical="center" wrapText="1"/>
    </xf>
    <xf numFmtId="0" fontId="5" fillId="2" borderId="1" xfId="1" applyFont="1" applyFill="1" applyBorder="1" applyAlignment="1">
      <alignment vertical="center" wrapText="1"/>
    </xf>
    <xf numFmtId="0" fontId="2" fillId="2" borderId="1" xfId="1" applyFont="1" applyFill="1" applyBorder="1" applyAlignment="1">
      <alignment horizontal="right" vertical="center" wrapText="1"/>
    </xf>
    <xf numFmtId="0" fontId="2" fillId="2" borderId="1" xfId="1" applyFont="1" applyFill="1" applyBorder="1" applyAlignment="1">
      <alignment vertical="center" wrapText="1"/>
    </xf>
    <xf numFmtId="0" fontId="0" fillId="0" borderId="11" xfId="0" applyBorder="1"/>
    <xf numFmtId="2" fontId="1" fillId="0" borderId="24" xfId="4" applyNumberFormat="1" applyFont="1" applyFill="1" applyBorder="1" applyAlignment="1">
      <alignment vertical="center"/>
    </xf>
    <xf numFmtId="0" fontId="14" fillId="6" borderId="0" xfId="0" applyFont="1" applyFill="1" applyAlignment="1">
      <alignment vertical="center"/>
    </xf>
    <xf numFmtId="0" fontId="14" fillId="5" borderId="24" xfId="0" applyFont="1" applyFill="1" applyBorder="1" applyAlignment="1">
      <alignment horizontal="right" vertical="center"/>
    </xf>
    <xf numFmtId="0" fontId="0" fillId="0" borderId="24" xfId="0" applyBorder="1"/>
    <xf numFmtId="0" fontId="16" fillId="0" borderId="0" xfId="0" applyFont="1"/>
    <xf numFmtId="0" fontId="0" fillId="7" borderId="0" xfId="0" applyFill="1"/>
    <xf numFmtId="0" fontId="16" fillId="0" borderId="0" xfId="0" applyFont="1" applyAlignment="1">
      <alignment horizontal="right"/>
    </xf>
    <xf numFmtId="2" fontId="0" fillId="0" borderId="0" xfId="0" applyNumberFormat="1"/>
    <xf numFmtId="0" fontId="0" fillId="3" borderId="0" xfId="0" applyFill="1"/>
    <xf numFmtId="2" fontId="1" fillId="0" borderId="0" xfId="4" applyNumberFormat="1" applyFont="1" applyFill="1" applyBorder="1" applyAlignment="1">
      <alignment vertical="center"/>
    </xf>
    <xf numFmtId="0" fontId="0" fillId="0" borderId="0" xfId="0" applyBorder="1"/>
    <xf numFmtId="0" fontId="15" fillId="5" borderId="0" xfId="0" applyFont="1" applyFill="1" applyAlignment="1">
      <alignment vertical="center" wrapText="1"/>
    </xf>
    <xf numFmtId="2" fontId="1" fillId="0" borderId="25" xfId="4" applyNumberFormat="1" applyFont="1" applyFill="1" applyBorder="1" applyAlignment="1">
      <alignment vertical="center" wrapText="1"/>
    </xf>
    <xf numFmtId="0" fontId="16" fillId="0" borderId="0" xfId="0" applyFont="1" applyAlignment="1">
      <alignment wrapText="1"/>
    </xf>
    <xf numFmtId="0" fontId="0" fillId="5" borderId="0" xfId="0" applyFill="1"/>
    <xf numFmtId="0" fontId="0" fillId="0" borderId="0" xfId="0" applyFill="1"/>
    <xf numFmtId="0" fontId="0" fillId="2" borderId="0" xfId="0" applyFill="1"/>
    <xf numFmtId="14" fontId="0" fillId="0" borderId="0" xfId="0" applyNumberFormat="1"/>
    <xf numFmtId="2" fontId="0" fillId="3" borderId="0" xfId="0" applyNumberFormat="1" applyFill="1"/>
    <xf numFmtId="2" fontId="0" fillId="6" borderId="0" xfId="0" applyNumberFormat="1" applyFill="1"/>
    <xf numFmtId="0" fontId="16" fillId="7" borderId="0" xfId="0" applyFont="1" applyFill="1" applyAlignment="1">
      <alignment wrapText="1"/>
    </xf>
    <xf numFmtId="2" fontId="0" fillId="7" borderId="0" xfId="0" applyNumberFormat="1" applyFill="1"/>
    <xf numFmtId="0" fontId="17" fillId="0" borderId="0" xfId="0" applyFont="1"/>
    <xf numFmtId="0" fontId="17" fillId="7" borderId="0" xfId="0" applyFont="1" applyFill="1"/>
    <xf numFmtId="0" fontId="17" fillId="0" borderId="0" xfId="0" applyFont="1" applyBorder="1"/>
    <xf numFmtId="0" fontId="17" fillId="2" borderId="0" xfId="0" applyFont="1" applyFill="1"/>
    <xf numFmtId="2" fontId="17" fillId="6" borderId="0" xfId="0" applyNumberFormat="1" applyFont="1" applyFill="1"/>
    <xf numFmtId="2" fontId="17" fillId="0" borderId="0" xfId="0" applyNumberFormat="1" applyFont="1"/>
    <xf numFmtId="0" fontId="1" fillId="0" borderId="0" xfId="4" applyNumberFormat="1" applyFont="1" applyFill="1" applyBorder="1" applyAlignment="1">
      <alignment horizontal="left" wrapText="1"/>
    </xf>
    <xf numFmtId="0" fontId="17" fillId="0" borderId="0" xfId="0" applyFont="1" applyFill="1"/>
    <xf numFmtId="0" fontId="18" fillId="0" borderId="24" xfId="4" applyFont="1" applyBorder="1" applyAlignment="1">
      <alignment horizontal="left" vertical="center" wrapText="1"/>
    </xf>
    <xf numFmtId="0" fontId="0" fillId="0" borderId="0" xfId="0" applyFont="1" applyAlignment="1">
      <alignment wrapText="1"/>
    </xf>
    <xf numFmtId="0" fontId="1" fillId="0" borderId="0" xfId="4" applyNumberFormat="1" applyFont="1" applyFill="1" applyBorder="1" applyAlignment="1">
      <alignment horizontal="center" vertical="center" wrapText="1"/>
    </xf>
    <xf numFmtId="0" fontId="0" fillId="2" borderId="0" xfId="0" applyFont="1" applyFill="1" applyAlignment="1">
      <alignment wrapText="1"/>
    </xf>
    <xf numFmtId="0" fontId="0" fillId="0" borderId="0" xfId="0" applyFont="1" applyFill="1" applyAlignment="1">
      <alignment wrapText="1"/>
    </xf>
    <xf numFmtId="2" fontId="0" fillId="6" borderId="0" xfId="0" applyNumberFormat="1" applyFont="1" applyFill="1" applyAlignment="1">
      <alignment wrapText="1"/>
    </xf>
    <xf numFmtId="2" fontId="0" fillId="0" borderId="0" xfId="0" applyNumberFormat="1" applyFont="1" applyAlignment="1">
      <alignment wrapText="1"/>
    </xf>
    <xf numFmtId="0" fontId="20" fillId="0" borderId="0" xfId="5" applyNumberFormat="1" applyFont="1" applyFill="1" applyBorder="1" applyAlignment="1"/>
    <xf numFmtId="0" fontId="19" fillId="0" borderId="0" xfId="5"/>
    <xf numFmtId="164" fontId="20" fillId="0" borderId="0" xfId="5" applyNumberFormat="1" applyFont="1" applyFill="1" applyBorder="1" applyAlignment="1"/>
    <xf numFmtId="0" fontId="20" fillId="8" borderId="26" xfId="5" applyNumberFormat="1" applyFont="1" applyFill="1" applyBorder="1" applyAlignment="1"/>
    <xf numFmtId="3" fontId="20" fillId="0" borderId="26" xfId="5" applyNumberFormat="1" applyFont="1" applyFill="1" applyBorder="1" applyAlignment="1"/>
    <xf numFmtId="0" fontId="20" fillId="0" borderId="26" xfId="5" applyNumberFormat="1" applyFont="1" applyFill="1" applyBorder="1" applyAlignment="1"/>
    <xf numFmtId="0" fontId="17" fillId="0" borderId="0" xfId="0" applyFont="1" applyAlignment="1">
      <alignment wrapText="1"/>
    </xf>
    <xf numFmtId="0" fontId="17" fillId="2" borderId="0" xfId="0" applyFont="1" applyFill="1" applyAlignment="1">
      <alignment wrapText="1"/>
    </xf>
    <xf numFmtId="0" fontId="19" fillId="0" borderId="0" xfId="5" applyFill="1"/>
    <xf numFmtId="0" fontId="4" fillId="0" borderId="26" xfId="5" applyNumberFormat="1" applyFont="1" applyFill="1" applyBorder="1" applyAlignment="1">
      <alignment wrapText="1"/>
    </xf>
    <xf numFmtId="3" fontId="20" fillId="7" borderId="26" xfId="5" applyNumberFormat="1" applyFont="1" applyFill="1" applyBorder="1" applyAlignment="1"/>
    <xf numFmtId="14" fontId="17" fillId="0" borderId="0" xfId="0" applyNumberFormat="1" applyFont="1"/>
    <xf numFmtId="0" fontId="17" fillId="0" borderId="0" xfId="0" applyFont="1" applyAlignment="1">
      <alignment vertical="top" wrapText="1"/>
    </xf>
    <xf numFmtId="0" fontId="17" fillId="7" borderId="0" xfId="0" applyFont="1" applyFill="1" applyAlignment="1">
      <alignment vertical="top" wrapText="1"/>
    </xf>
    <xf numFmtId="0" fontId="17" fillId="5" borderId="0" xfId="0" applyFont="1" applyFill="1" applyAlignment="1">
      <alignment vertical="top" wrapText="1"/>
    </xf>
    <xf numFmtId="2" fontId="17" fillId="0" borderId="0" xfId="0" applyNumberFormat="1" applyFont="1" applyFill="1" applyAlignment="1">
      <alignment wrapText="1"/>
    </xf>
    <xf numFmtId="2" fontId="0" fillId="0" borderId="0" xfId="0" applyNumberFormat="1" applyFill="1"/>
    <xf numFmtId="2" fontId="17" fillId="0" borderId="0" xfId="0" applyNumberFormat="1" applyFont="1" applyFill="1"/>
    <xf numFmtId="2" fontId="17" fillId="0" borderId="0" xfId="0" applyNumberFormat="1" applyFont="1" applyFill="1" applyAlignment="1">
      <alignment vertical="top" wrapText="1"/>
    </xf>
    <xf numFmtId="0" fontId="17" fillId="0" borderId="0" xfId="0" applyFont="1" applyFill="1" applyAlignment="1">
      <alignment wrapText="1"/>
    </xf>
    <xf numFmtId="0" fontId="16" fillId="0" borderId="0" xfId="0" applyFont="1" applyFill="1"/>
    <xf numFmtId="0" fontId="17" fillId="0" borderId="0" xfId="0" applyFont="1" applyFill="1" applyAlignment="1">
      <alignment vertical="top" wrapText="1"/>
    </xf>
    <xf numFmtId="49" fontId="11" fillId="4" borderId="18" xfId="1" applyNumberFormat="1" applyFont="1" applyFill="1" applyBorder="1" applyAlignment="1">
      <alignment horizontal="left" vertical="center" wrapText="1"/>
    </xf>
    <xf numFmtId="49" fontId="11" fillId="4" borderId="19" xfId="1" applyNumberFormat="1" applyFont="1" applyFill="1" applyBorder="1" applyAlignment="1">
      <alignment horizontal="left" vertical="center" wrapText="1"/>
    </xf>
    <xf numFmtId="49" fontId="11" fillId="4" borderId="20" xfId="1" applyNumberFormat="1" applyFont="1" applyFill="1" applyBorder="1" applyAlignment="1">
      <alignment horizontal="left" vertical="center" wrapText="1"/>
    </xf>
    <xf numFmtId="17" fontId="5" fillId="2" borderId="7" xfId="1" applyNumberFormat="1" applyFont="1" applyFill="1" applyBorder="1" applyAlignment="1">
      <alignment horizontal="right" vertical="center" wrapText="1"/>
    </xf>
    <xf numFmtId="0" fontId="5" fillId="2" borderId="7" xfId="1" applyFont="1" applyFill="1" applyBorder="1" applyAlignment="1">
      <alignment horizontal="right" vertical="center" wrapText="1"/>
    </xf>
    <xf numFmtId="0" fontId="4" fillId="4" borderId="6" xfId="1" applyFont="1" applyFill="1" applyBorder="1" applyAlignment="1">
      <alignment horizontal="center" vertical="center" wrapText="1"/>
    </xf>
    <xf numFmtId="0" fontId="4" fillId="4" borderId="7" xfId="1" applyFont="1" applyFill="1" applyBorder="1" applyAlignment="1">
      <alignment horizontal="center" vertical="center" wrapText="1"/>
    </xf>
    <xf numFmtId="0" fontId="4" fillId="4" borderId="8" xfId="1" applyFont="1" applyFill="1" applyBorder="1" applyAlignment="1">
      <alignment horizontal="center" vertical="center" wrapText="1"/>
    </xf>
    <xf numFmtId="0" fontId="4" fillId="4" borderId="9" xfId="1" applyFont="1" applyFill="1" applyBorder="1" applyAlignment="1">
      <alignment horizontal="center" vertical="center" wrapText="1"/>
    </xf>
    <xf numFmtId="0" fontId="4" fillId="4" borderId="0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1" fillId="4" borderId="9" xfId="1" applyFill="1" applyBorder="1" applyAlignment="1">
      <alignment horizontal="center" vertical="center" wrapText="1"/>
    </xf>
    <xf numFmtId="0" fontId="1" fillId="0" borderId="0" xfId="1" applyBorder="1" applyAlignment="1">
      <alignment horizontal="center" vertical="center" wrapText="1"/>
    </xf>
    <xf numFmtId="49" fontId="6" fillId="4" borderId="0" xfId="1" applyNumberFormat="1" applyFont="1" applyFill="1" applyBorder="1" applyAlignment="1">
      <alignment horizontal="left" vertical="center" wrapText="1"/>
    </xf>
    <xf numFmtId="49" fontId="1" fillId="0" borderId="0" xfId="1" applyNumberFormat="1" applyBorder="1" applyAlignment="1">
      <alignment horizontal="left" vertical="center" wrapText="1"/>
    </xf>
    <xf numFmtId="49" fontId="1" fillId="0" borderId="2" xfId="1" applyNumberFormat="1" applyBorder="1" applyAlignment="1">
      <alignment horizontal="left" vertical="center" wrapText="1"/>
    </xf>
    <xf numFmtId="0" fontId="1" fillId="4" borderId="10" xfId="1" applyFill="1" applyBorder="1" applyAlignment="1">
      <alignment horizontal="center" vertical="center" wrapText="1"/>
    </xf>
    <xf numFmtId="0" fontId="1" fillId="0" borderId="1" xfId="1" applyBorder="1" applyAlignment="1">
      <alignment horizontal="center" vertical="center" wrapText="1"/>
    </xf>
    <xf numFmtId="0" fontId="1" fillId="4" borderId="1" xfId="1" applyFill="1" applyBorder="1" applyAlignment="1">
      <alignment horizontal="center" vertical="center" wrapText="1"/>
    </xf>
    <xf numFmtId="0" fontId="1" fillId="0" borderId="11" xfId="1" applyBorder="1" applyAlignment="1">
      <alignment horizontal="center" vertical="center" wrapText="1"/>
    </xf>
    <xf numFmtId="0" fontId="7" fillId="2" borderId="0" xfId="1" applyFont="1" applyFill="1" applyBorder="1" applyAlignment="1">
      <alignment vertical="center" wrapText="1"/>
    </xf>
    <xf numFmtId="0" fontId="1" fillId="2" borderId="0" xfId="1" applyFill="1" applyBorder="1" applyAlignment="1">
      <alignment vertical="center" wrapText="1"/>
    </xf>
    <xf numFmtId="49" fontId="11" fillId="4" borderId="21" xfId="1" applyNumberFormat="1" applyFont="1" applyFill="1" applyBorder="1" applyAlignment="1">
      <alignment horizontal="left" vertical="center" wrapText="1"/>
    </xf>
    <xf numFmtId="49" fontId="11" fillId="4" borderId="22" xfId="1" applyNumberFormat="1" applyFont="1" applyFill="1" applyBorder="1" applyAlignment="1">
      <alignment horizontal="left" vertical="center" wrapText="1"/>
    </xf>
    <xf numFmtId="49" fontId="11" fillId="4" borderId="23" xfId="1" applyNumberFormat="1" applyFont="1" applyFill="1" applyBorder="1" applyAlignment="1">
      <alignment horizontal="left" vertical="center" wrapText="1"/>
    </xf>
    <xf numFmtId="49" fontId="11" fillId="4" borderId="15" xfId="1" applyNumberFormat="1" applyFont="1" applyFill="1" applyBorder="1" applyAlignment="1">
      <alignment horizontal="left" vertical="center" wrapText="1"/>
    </xf>
    <xf numFmtId="49" fontId="11" fillId="4" borderId="16" xfId="1" applyNumberFormat="1" applyFont="1" applyFill="1" applyBorder="1" applyAlignment="1">
      <alignment horizontal="left" vertical="center" wrapText="1"/>
    </xf>
    <xf numFmtId="49" fontId="11" fillId="4" borderId="17" xfId="1" applyNumberFormat="1" applyFont="1" applyFill="1" applyBorder="1" applyAlignment="1">
      <alignment horizontal="left" vertical="center" wrapText="1"/>
    </xf>
    <xf numFmtId="49" fontId="3" fillId="4" borderId="15" xfId="2" applyNumberFormat="1" applyFill="1" applyBorder="1" applyAlignment="1" applyProtection="1">
      <alignment horizontal="left" vertical="center" wrapText="1"/>
    </xf>
    <xf numFmtId="2" fontId="11" fillId="4" borderId="15" xfId="1" applyNumberFormat="1" applyFont="1" applyFill="1" applyBorder="1" applyAlignment="1">
      <alignment horizontal="left" vertical="center" wrapText="1"/>
    </xf>
    <xf numFmtId="2" fontId="12" fillId="0" borderId="16" xfId="1" applyNumberFormat="1" applyFont="1" applyBorder="1" applyAlignment="1">
      <alignment horizontal="left" vertical="center" wrapText="1"/>
    </xf>
    <xf numFmtId="2" fontId="12" fillId="0" borderId="17" xfId="1" applyNumberFormat="1" applyFont="1" applyBorder="1" applyAlignment="1">
      <alignment horizontal="left" vertical="center" wrapText="1"/>
    </xf>
    <xf numFmtId="0" fontId="1" fillId="0" borderId="16" xfId="1" applyBorder="1" applyAlignment="1">
      <alignment horizontal="left" vertical="center" wrapText="1"/>
    </xf>
    <xf numFmtId="0" fontId="1" fillId="0" borderId="17" xfId="1" applyBorder="1" applyAlignment="1">
      <alignment horizontal="left" vertical="center" wrapText="1"/>
    </xf>
    <xf numFmtId="49" fontId="2" fillId="4" borderId="18" xfId="1" applyNumberFormat="1" applyFont="1" applyFill="1" applyBorder="1" applyAlignment="1">
      <alignment horizontal="left" vertical="center" wrapText="1"/>
    </xf>
    <xf numFmtId="49" fontId="2" fillId="4" borderId="19" xfId="1" applyNumberFormat="1" applyFont="1" applyFill="1" applyBorder="1" applyAlignment="1">
      <alignment horizontal="left" vertical="center" wrapText="1"/>
    </xf>
    <xf numFmtId="49" fontId="2" fillId="4" borderId="20" xfId="1" applyNumberFormat="1" applyFont="1" applyFill="1" applyBorder="1" applyAlignment="1">
      <alignment horizontal="left" vertical="center" wrapText="1"/>
    </xf>
    <xf numFmtId="0" fontId="1" fillId="0" borderId="0" xfId="1" applyBorder="1" applyAlignment="1">
      <alignment vertical="center" wrapText="1"/>
    </xf>
    <xf numFmtId="0" fontId="5" fillId="2" borderId="0" xfId="1" applyFont="1" applyFill="1" applyBorder="1" applyAlignment="1">
      <alignment vertical="center" wrapText="1"/>
    </xf>
    <xf numFmtId="49" fontId="13" fillId="4" borderId="15" xfId="1" applyNumberFormat="1" applyFont="1" applyFill="1" applyBorder="1" applyAlignment="1">
      <alignment horizontal="left" vertical="center" wrapText="1"/>
    </xf>
    <xf numFmtId="0" fontId="2" fillId="2" borderId="0" xfId="1" applyFont="1" applyFill="1" applyBorder="1" applyAlignment="1">
      <alignment vertical="center" wrapText="1"/>
    </xf>
    <xf numFmtId="49" fontId="2" fillId="4" borderId="3" xfId="1" applyNumberFormat="1" applyFont="1" applyFill="1" applyBorder="1" applyAlignment="1">
      <alignment horizontal="left" vertical="center" wrapText="1"/>
    </xf>
    <xf numFmtId="49" fontId="2" fillId="4" borderId="4" xfId="1" applyNumberFormat="1" applyFont="1" applyFill="1" applyBorder="1" applyAlignment="1">
      <alignment horizontal="left" vertical="center" wrapText="1"/>
    </xf>
    <xf numFmtId="49" fontId="2" fillId="4" borderId="5" xfId="1" applyNumberFormat="1" applyFont="1" applyFill="1" applyBorder="1" applyAlignment="1">
      <alignment horizontal="left" vertical="center" wrapText="1"/>
    </xf>
    <xf numFmtId="49" fontId="13" fillId="4" borderId="21" xfId="1" applyNumberFormat="1" applyFont="1" applyFill="1" applyBorder="1" applyAlignment="1">
      <alignment horizontal="left" vertical="center" wrapText="1"/>
    </xf>
    <xf numFmtId="49" fontId="11" fillId="4" borderId="15" xfId="1" applyNumberFormat="1" applyFont="1" applyFill="1" applyBorder="1" applyAlignment="1">
      <alignment horizontal="left" vertical="top" wrapText="1"/>
    </xf>
    <xf numFmtId="49" fontId="11" fillId="4" borderId="16" xfId="1" applyNumberFormat="1" applyFont="1" applyFill="1" applyBorder="1" applyAlignment="1">
      <alignment horizontal="left" vertical="top" wrapText="1"/>
    </xf>
    <xf numFmtId="49" fontId="11" fillId="4" borderId="17" xfId="1" applyNumberFormat="1" applyFont="1" applyFill="1" applyBorder="1" applyAlignment="1">
      <alignment horizontal="left" vertical="top" wrapText="1"/>
    </xf>
    <xf numFmtId="49" fontId="2" fillId="4" borderId="16" xfId="1" applyNumberFormat="1" applyFont="1" applyFill="1" applyBorder="1" applyAlignment="1">
      <alignment horizontal="left" vertical="center" wrapText="1"/>
    </xf>
    <xf numFmtId="49" fontId="2" fillId="4" borderId="17" xfId="1" applyNumberFormat="1" applyFont="1" applyFill="1" applyBorder="1" applyAlignment="1">
      <alignment horizontal="left" vertical="center" wrapText="1"/>
    </xf>
    <xf numFmtId="49" fontId="2" fillId="4" borderId="15" xfId="1" applyNumberFormat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vertical="center" wrapText="1"/>
    </xf>
    <xf numFmtId="49" fontId="2" fillId="4" borderId="21" xfId="1" applyNumberFormat="1" applyFont="1" applyFill="1" applyBorder="1" applyAlignment="1">
      <alignment horizontal="left" vertical="center" wrapText="1"/>
    </xf>
    <xf numFmtId="49" fontId="2" fillId="4" borderId="22" xfId="1" applyNumberFormat="1" applyFont="1" applyFill="1" applyBorder="1" applyAlignment="1">
      <alignment horizontal="left" vertical="center" wrapText="1"/>
    </xf>
    <xf numFmtId="49" fontId="2" fillId="4" borderId="23" xfId="1" applyNumberFormat="1" applyFont="1" applyFill="1" applyBorder="1" applyAlignment="1">
      <alignment horizontal="left" vertical="center" wrapText="1"/>
    </xf>
  </cellXfs>
  <cellStyles count="6">
    <cellStyle name="Hyperlink" xfId="2" builtinId="8"/>
    <cellStyle name="Normal" xfId="0" builtinId="0"/>
    <cellStyle name="Normal 2" xfId="3"/>
    <cellStyle name="Normal 2 2" xfId="4"/>
    <cellStyle name="Normal 3" xfId="1"/>
    <cellStyle name="Normal 4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11</xdr:col>
      <xdr:colOff>269240</xdr:colOff>
      <xdr:row>26</xdr:row>
      <xdr:rowOff>71755</xdr:rowOff>
    </xdr:to>
    <xdr:pic>
      <xdr:nvPicPr>
        <xdr:cNvPr id="3" name="Picture 2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952500"/>
          <a:ext cx="5755640" cy="40722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ec.europa.eu/eurostat" TargetMode="External"/><Relationship Id="rId2" Type="http://schemas.openxmlformats.org/officeDocument/2006/relationships/hyperlink" Target="http://www.emdat.be/database" TargetMode="External"/><Relationship Id="rId1" Type="http://schemas.openxmlformats.org/officeDocument/2006/relationships/hyperlink" Target="http://www.emdat.be/" TargetMode="External"/><Relationship Id="rId6" Type="http://schemas.openxmlformats.org/officeDocument/2006/relationships/printerSettings" Target="../printerSettings/printerSettings2.bin"/><Relationship Id="rId5" Type="http://schemas.openxmlformats.org/officeDocument/2006/relationships/hyperlink" Target="http://ec.europa.eu/eurostat/cache/metadata/en/demo_pop_esms.htm" TargetMode="External"/><Relationship Id="rId4" Type="http://schemas.openxmlformats.org/officeDocument/2006/relationships/hyperlink" Target="http://epp.eurostat.ec.europa.eu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opLeftCell="A25" zoomScaleNormal="100" workbookViewId="0">
      <selection activeCell="G60" sqref="G60"/>
    </sheetView>
  </sheetViews>
  <sheetFormatPr defaultRowHeight="14.25" x14ac:dyDescent="0.2"/>
  <cols>
    <col min="1" max="1" width="58.140625" style="66" bestFit="1" customWidth="1"/>
    <col min="2" max="11" width="11.140625" style="66" bestFit="1" customWidth="1"/>
    <col min="12" max="16384" width="9.140625" style="66"/>
  </cols>
  <sheetData>
    <row r="1" spans="1:11" x14ac:dyDescent="0.2">
      <c r="A1" s="65" t="s">
        <v>201</v>
      </c>
    </row>
    <row r="3" spans="1:11" x14ac:dyDescent="0.2">
      <c r="A3" s="65" t="s">
        <v>202</v>
      </c>
      <c r="B3" s="67">
        <v>42432.274849537032</v>
      </c>
    </row>
    <row r="4" spans="1:11" x14ac:dyDescent="0.2">
      <c r="A4" s="65" t="s">
        <v>203</v>
      </c>
      <c r="B4" s="67">
        <v>42465.744707094906</v>
      </c>
    </row>
    <row r="5" spans="1:11" x14ac:dyDescent="0.2">
      <c r="A5" s="65" t="s">
        <v>204</v>
      </c>
      <c r="B5" s="65" t="s">
        <v>205</v>
      </c>
    </row>
    <row r="7" spans="1:11" x14ac:dyDescent="0.2">
      <c r="A7" s="65" t="s">
        <v>206</v>
      </c>
      <c r="B7" s="65" t="s">
        <v>207</v>
      </c>
    </row>
    <row r="8" spans="1:11" x14ac:dyDescent="0.2">
      <c r="A8" s="65" t="s">
        <v>208</v>
      </c>
      <c r="B8" s="65" t="s">
        <v>207</v>
      </c>
    </row>
    <row r="10" spans="1:11" x14ac:dyDescent="0.2">
      <c r="A10" s="68" t="s">
        <v>209</v>
      </c>
      <c r="B10" s="68" t="s">
        <v>210</v>
      </c>
      <c r="C10" s="68" t="s">
        <v>211</v>
      </c>
      <c r="D10" s="68" t="s">
        <v>212</v>
      </c>
      <c r="E10" s="68" t="s">
        <v>213</v>
      </c>
      <c r="F10" s="68" t="s">
        <v>214</v>
      </c>
      <c r="G10" s="68" t="s">
        <v>215</v>
      </c>
      <c r="H10" s="68" t="s">
        <v>216</v>
      </c>
      <c r="I10" s="68" t="s">
        <v>217</v>
      </c>
      <c r="J10" s="68" t="s">
        <v>218</v>
      </c>
      <c r="K10" s="68" t="s">
        <v>219</v>
      </c>
    </row>
    <row r="11" spans="1:11" x14ac:dyDescent="0.2">
      <c r="A11" s="68" t="s">
        <v>220</v>
      </c>
      <c r="B11" s="69">
        <v>496436597</v>
      </c>
      <c r="C11" s="69">
        <v>498300775</v>
      </c>
      <c r="D11" s="69">
        <v>500297033</v>
      </c>
      <c r="E11" s="69">
        <v>502090235</v>
      </c>
      <c r="F11" s="69">
        <v>503170618</v>
      </c>
      <c r="G11" s="69">
        <v>504494374</v>
      </c>
      <c r="H11" s="69">
        <v>505576188</v>
      </c>
      <c r="I11" s="69">
        <v>506663671</v>
      </c>
      <c r="J11" s="69">
        <v>506944075</v>
      </c>
      <c r="K11" s="69">
        <v>508450856</v>
      </c>
    </row>
    <row r="12" spans="1:11" x14ac:dyDescent="0.2">
      <c r="A12" s="68" t="s">
        <v>221</v>
      </c>
      <c r="B12" s="69">
        <v>492124110</v>
      </c>
      <c r="C12" s="69">
        <v>493987245</v>
      </c>
      <c r="D12" s="69">
        <v>495985066</v>
      </c>
      <c r="E12" s="69">
        <v>497780439</v>
      </c>
      <c r="F12" s="69">
        <v>498867771</v>
      </c>
      <c r="G12" s="69">
        <v>500204517</v>
      </c>
      <c r="H12" s="69">
        <v>501300204</v>
      </c>
      <c r="I12" s="69">
        <v>502401531</v>
      </c>
      <c r="J12" s="69">
        <v>502697266</v>
      </c>
      <c r="K12" s="69">
        <v>504225540</v>
      </c>
    </row>
    <row r="13" spans="1:11" x14ac:dyDescent="0.2">
      <c r="A13" s="68" t="s">
        <v>222</v>
      </c>
      <c r="B13" s="69">
        <v>329684938</v>
      </c>
      <c r="C13" s="69">
        <v>331204579</v>
      </c>
      <c r="D13" s="69">
        <v>333096775</v>
      </c>
      <c r="E13" s="69">
        <v>334470255</v>
      </c>
      <c r="F13" s="69">
        <v>335266424</v>
      </c>
      <c r="G13" s="69">
        <v>336102126</v>
      </c>
      <c r="H13" s="69">
        <v>336817148</v>
      </c>
      <c r="I13" s="69">
        <v>337545629</v>
      </c>
      <c r="J13" s="69">
        <v>337473384</v>
      </c>
      <c r="K13" s="69">
        <v>338471000</v>
      </c>
    </row>
    <row r="14" spans="1:11" x14ac:dyDescent="0.2">
      <c r="A14" s="68" t="s">
        <v>223</v>
      </c>
      <c r="B14" s="69">
        <v>326395103</v>
      </c>
      <c r="C14" s="69">
        <v>327954596</v>
      </c>
      <c r="D14" s="69">
        <v>329884170</v>
      </c>
      <c r="E14" s="69">
        <v>331286399</v>
      </c>
      <c r="F14" s="69">
        <v>332124448</v>
      </c>
      <c r="G14" s="69">
        <v>333049538</v>
      </c>
      <c r="H14" s="69">
        <v>333813507</v>
      </c>
      <c r="I14" s="69">
        <v>334573724</v>
      </c>
      <c r="J14" s="69">
        <v>334529912</v>
      </c>
      <c r="K14" s="69">
        <v>335549738</v>
      </c>
    </row>
    <row r="15" spans="1:11" x14ac:dyDescent="0.2">
      <c r="A15" s="68" t="s">
        <v>59</v>
      </c>
      <c r="B15" s="69">
        <v>10511382</v>
      </c>
      <c r="C15" s="69">
        <v>10584534</v>
      </c>
      <c r="D15" s="69">
        <v>10666866</v>
      </c>
      <c r="E15" s="69">
        <v>10753080</v>
      </c>
      <c r="F15" s="69">
        <v>10839905</v>
      </c>
      <c r="G15" s="69">
        <v>11000638</v>
      </c>
      <c r="H15" s="69">
        <v>11094850</v>
      </c>
      <c r="I15" s="69">
        <v>11161642</v>
      </c>
      <c r="J15" s="69">
        <v>11203992</v>
      </c>
      <c r="K15" s="69">
        <v>11258434</v>
      </c>
    </row>
    <row r="16" spans="1:11" x14ac:dyDescent="0.2">
      <c r="A16" s="68" t="s">
        <v>61</v>
      </c>
      <c r="B16" s="69">
        <v>7629371</v>
      </c>
      <c r="C16" s="69">
        <v>7572673</v>
      </c>
      <c r="D16" s="69">
        <v>7518002</v>
      </c>
      <c r="E16" s="69">
        <v>7467119</v>
      </c>
      <c r="F16" s="69">
        <v>7421766</v>
      </c>
      <c r="G16" s="69">
        <v>7369431</v>
      </c>
      <c r="H16" s="69">
        <v>7327224</v>
      </c>
      <c r="I16" s="69">
        <v>7284552</v>
      </c>
      <c r="J16" s="69">
        <v>7245677</v>
      </c>
      <c r="K16" s="69">
        <v>7202198</v>
      </c>
    </row>
    <row r="17" spans="1:11" x14ac:dyDescent="0.2">
      <c r="A17" s="68" t="s">
        <v>224</v>
      </c>
      <c r="B17" s="69">
        <v>10223577</v>
      </c>
      <c r="C17" s="69">
        <v>10254233</v>
      </c>
      <c r="D17" s="69">
        <v>10343422</v>
      </c>
      <c r="E17" s="69">
        <v>10425783</v>
      </c>
      <c r="F17" s="69">
        <v>10462088</v>
      </c>
      <c r="G17" s="69">
        <v>10486731</v>
      </c>
      <c r="H17" s="69">
        <v>10505445</v>
      </c>
      <c r="I17" s="69">
        <v>10516125</v>
      </c>
      <c r="J17" s="69">
        <v>10512419</v>
      </c>
      <c r="K17" s="69">
        <v>10538275</v>
      </c>
    </row>
    <row r="18" spans="1:11" x14ac:dyDescent="0.2">
      <c r="A18" s="68" t="s">
        <v>225</v>
      </c>
      <c r="B18" s="69">
        <v>5427459</v>
      </c>
      <c r="C18" s="69">
        <v>5447084</v>
      </c>
      <c r="D18" s="69">
        <v>5475791</v>
      </c>
      <c r="E18" s="69">
        <v>5511451</v>
      </c>
      <c r="F18" s="69">
        <v>5534738</v>
      </c>
      <c r="G18" s="69">
        <v>5560628</v>
      </c>
      <c r="H18" s="69">
        <v>5580516</v>
      </c>
      <c r="I18" s="69">
        <v>5602628</v>
      </c>
      <c r="J18" s="69">
        <v>5627235</v>
      </c>
      <c r="K18" s="69">
        <v>5659715</v>
      </c>
    </row>
    <row r="19" spans="1:11" x14ac:dyDescent="0.2">
      <c r="A19" s="68" t="s">
        <v>226</v>
      </c>
      <c r="B19" s="69">
        <v>82437995</v>
      </c>
      <c r="C19" s="69">
        <v>82314906</v>
      </c>
      <c r="D19" s="69">
        <v>82217837</v>
      </c>
      <c r="E19" s="69">
        <v>82002356</v>
      </c>
      <c r="F19" s="69">
        <v>81802257</v>
      </c>
      <c r="G19" s="69">
        <v>81751602</v>
      </c>
      <c r="H19" s="69">
        <v>81843743</v>
      </c>
      <c r="I19" s="69">
        <v>82020578</v>
      </c>
      <c r="J19" s="69">
        <v>80767463</v>
      </c>
      <c r="K19" s="69">
        <v>81197537</v>
      </c>
    </row>
    <row r="20" spans="1:11" x14ac:dyDescent="0.2">
      <c r="A20" s="68" t="s">
        <v>227</v>
      </c>
      <c r="B20" s="69">
        <v>82437995</v>
      </c>
      <c r="C20" s="69">
        <v>82314906</v>
      </c>
      <c r="D20" s="69">
        <v>82217837</v>
      </c>
      <c r="E20" s="69">
        <v>82002356</v>
      </c>
      <c r="F20" s="69">
        <v>81802257</v>
      </c>
      <c r="G20" s="69">
        <v>81751602</v>
      </c>
      <c r="H20" s="69">
        <v>81843743</v>
      </c>
      <c r="I20" s="69">
        <v>82020578</v>
      </c>
      <c r="J20" s="69">
        <v>80767463</v>
      </c>
      <c r="K20" s="69">
        <v>81197537</v>
      </c>
    </row>
    <row r="21" spans="1:11" x14ac:dyDescent="0.2">
      <c r="A21" s="68" t="s">
        <v>228</v>
      </c>
      <c r="B21" s="69">
        <v>1350700</v>
      </c>
      <c r="C21" s="69">
        <v>1342920</v>
      </c>
      <c r="D21" s="69">
        <v>1338440</v>
      </c>
      <c r="E21" s="69">
        <v>1335740</v>
      </c>
      <c r="F21" s="69">
        <v>1333290</v>
      </c>
      <c r="G21" s="69">
        <v>1329660</v>
      </c>
      <c r="H21" s="69">
        <v>1325217</v>
      </c>
      <c r="I21" s="69">
        <v>1320174</v>
      </c>
      <c r="J21" s="69">
        <v>1315819</v>
      </c>
      <c r="K21" s="69">
        <v>1313271</v>
      </c>
    </row>
    <row r="22" spans="1:11" x14ac:dyDescent="0.2">
      <c r="A22" s="68" t="s">
        <v>74</v>
      </c>
      <c r="B22" s="69">
        <v>4208156</v>
      </c>
      <c r="C22" s="69">
        <v>4340118</v>
      </c>
      <c r="D22" s="69">
        <v>4457765</v>
      </c>
      <c r="E22" s="69">
        <v>4521322</v>
      </c>
      <c r="F22" s="69">
        <v>4549428</v>
      </c>
      <c r="G22" s="69">
        <v>4570881</v>
      </c>
      <c r="H22" s="69">
        <v>4582707</v>
      </c>
      <c r="I22" s="69">
        <v>4591087</v>
      </c>
      <c r="J22" s="69">
        <v>4605501</v>
      </c>
      <c r="K22" s="69">
        <v>4628949</v>
      </c>
    </row>
    <row r="23" spans="1:11" x14ac:dyDescent="0.2">
      <c r="A23" s="68" t="s">
        <v>71</v>
      </c>
      <c r="B23" s="69">
        <v>11004716</v>
      </c>
      <c r="C23" s="69">
        <v>11036008</v>
      </c>
      <c r="D23" s="69">
        <v>11060937</v>
      </c>
      <c r="E23" s="69">
        <v>11094745</v>
      </c>
      <c r="F23" s="69">
        <v>11119289</v>
      </c>
      <c r="G23" s="69">
        <v>11123392</v>
      </c>
      <c r="H23" s="69">
        <v>11086406</v>
      </c>
      <c r="I23" s="69">
        <v>11003615</v>
      </c>
      <c r="J23" s="69">
        <v>10926807</v>
      </c>
      <c r="K23" s="69">
        <v>10858018</v>
      </c>
    </row>
    <row r="24" spans="1:11" x14ac:dyDescent="0.2">
      <c r="A24" s="68" t="s">
        <v>96</v>
      </c>
      <c r="B24" s="69">
        <v>44009971</v>
      </c>
      <c r="C24" s="69">
        <v>44784666</v>
      </c>
      <c r="D24" s="69">
        <v>45668939</v>
      </c>
      <c r="E24" s="69">
        <v>46239273</v>
      </c>
      <c r="F24" s="69">
        <v>46486619</v>
      </c>
      <c r="G24" s="69">
        <v>46667174</v>
      </c>
      <c r="H24" s="69">
        <v>46818219</v>
      </c>
      <c r="I24" s="69">
        <v>46727890</v>
      </c>
      <c r="J24" s="69">
        <v>46512199</v>
      </c>
      <c r="K24" s="69">
        <v>46449565</v>
      </c>
    </row>
    <row r="25" spans="1:11" x14ac:dyDescent="0.2">
      <c r="A25" s="68" t="s">
        <v>68</v>
      </c>
      <c r="B25" s="69">
        <v>63229635</v>
      </c>
      <c r="C25" s="69">
        <v>63645065</v>
      </c>
      <c r="D25" s="69">
        <v>64007193</v>
      </c>
      <c r="E25" s="69">
        <v>64350226</v>
      </c>
      <c r="F25" s="69">
        <v>64658856</v>
      </c>
      <c r="G25" s="69">
        <v>64978721</v>
      </c>
      <c r="H25" s="69">
        <v>65276983</v>
      </c>
      <c r="I25" s="69">
        <v>65600350</v>
      </c>
      <c r="J25" s="69">
        <v>65889148</v>
      </c>
      <c r="K25" s="69">
        <v>66415161</v>
      </c>
    </row>
    <row r="26" spans="1:11" x14ac:dyDescent="0.2">
      <c r="A26" s="68" t="s">
        <v>229</v>
      </c>
      <c r="B26" s="69">
        <v>61399733</v>
      </c>
      <c r="C26" s="69">
        <v>61795238</v>
      </c>
      <c r="D26" s="69">
        <v>62134866</v>
      </c>
      <c r="E26" s="69">
        <v>62465709</v>
      </c>
      <c r="F26" s="69">
        <v>62765235</v>
      </c>
      <c r="G26" s="69">
        <v>63070344</v>
      </c>
      <c r="H26" s="69">
        <v>63375971</v>
      </c>
      <c r="I26" s="69">
        <v>63697865</v>
      </c>
      <c r="J26" s="70" t="s">
        <v>230</v>
      </c>
      <c r="K26" s="70" t="s">
        <v>230</v>
      </c>
    </row>
    <row r="27" spans="1:11" x14ac:dyDescent="0.2">
      <c r="A27" s="68" t="s">
        <v>62</v>
      </c>
      <c r="B27" s="69">
        <v>4312487</v>
      </c>
      <c r="C27" s="69">
        <v>4313530</v>
      </c>
      <c r="D27" s="69">
        <v>4311967</v>
      </c>
      <c r="E27" s="69">
        <v>4309796</v>
      </c>
      <c r="F27" s="69">
        <v>4302847</v>
      </c>
      <c r="G27" s="69">
        <v>4289857</v>
      </c>
      <c r="H27" s="69">
        <v>4275984</v>
      </c>
      <c r="I27" s="69">
        <v>4262140</v>
      </c>
      <c r="J27" s="69">
        <v>4246809</v>
      </c>
      <c r="K27" s="69">
        <v>4225316</v>
      </c>
    </row>
    <row r="28" spans="1:11" x14ac:dyDescent="0.2">
      <c r="A28" s="68" t="s">
        <v>76</v>
      </c>
      <c r="B28" s="69">
        <v>58064214</v>
      </c>
      <c r="C28" s="69">
        <v>58223744</v>
      </c>
      <c r="D28" s="69">
        <v>58652875</v>
      </c>
      <c r="E28" s="69">
        <v>59000586</v>
      </c>
      <c r="F28" s="69">
        <v>59190143</v>
      </c>
      <c r="G28" s="69">
        <v>59364690</v>
      </c>
      <c r="H28" s="69">
        <v>59394207</v>
      </c>
      <c r="I28" s="69">
        <v>59685227</v>
      </c>
      <c r="J28" s="69">
        <v>60782668</v>
      </c>
      <c r="K28" s="69">
        <v>60795612</v>
      </c>
    </row>
    <row r="29" spans="1:11" x14ac:dyDescent="0.2">
      <c r="A29" s="68" t="s">
        <v>63</v>
      </c>
      <c r="B29" s="69">
        <v>744013</v>
      </c>
      <c r="C29" s="69">
        <v>757916</v>
      </c>
      <c r="D29" s="69">
        <v>776333</v>
      </c>
      <c r="E29" s="69">
        <v>796930</v>
      </c>
      <c r="F29" s="69">
        <v>819140</v>
      </c>
      <c r="G29" s="69">
        <v>839751</v>
      </c>
      <c r="H29" s="69">
        <v>862011</v>
      </c>
      <c r="I29" s="69">
        <v>865878</v>
      </c>
      <c r="J29" s="69">
        <v>858000</v>
      </c>
      <c r="K29" s="69">
        <v>847008</v>
      </c>
    </row>
    <row r="30" spans="1:11" x14ac:dyDescent="0.2">
      <c r="A30" s="68" t="s">
        <v>231</v>
      </c>
      <c r="B30" s="69">
        <v>2227874</v>
      </c>
      <c r="C30" s="69">
        <v>2208840</v>
      </c>
      <c r="D30" s="69">
        <v>2191810</v>
      </c>
      <c r="E30" s="69">
        <v>2162834</v>
      </c>
      <c r="F30" s="69">
        <v>2120504</v>
      </c>
      <c r="G30" s="69">
        <v>2074605</v>
      </c>
      <c r="H30" s="69">
        <v>2044813</v>
      </c>
      <c r="I30" s="69">
        <v>2023825</v>
      </c>
      <c r="J30" s="69">
        <v>2001468</v>
      </c>
      <c r="K30" s="69">
        <v>1986096</v>
      </c>
    </row>
    <row r="31" spans="1:11" x14ac:dyDescent="0.2">
      <c r="A31" s="68" t="s">
        <v>80</v>
      </c>
      <c r="B31" s="69">
        <v>3289835</v>
      </c>
      <c r="C31" s="69">
        <v>3249983</v>
      </c>
      <c r="D31" s="69">
        <v>3212605</v>
      </c>
      <c r="E31" s="69">
        <v>3183856</v>
      </c>
      <c r="F31" s="69">
        <v>3141976</v>
      </c>
      <c r="G31" s="69">
        <v>3052588</v>
      </c>
      <c r="H31" s="69">
        <v>3003641</v>
      </c>
      <c r="I31" s="69">
        <v>2971905</v>
      </c>
      <c r="J31" s="69">
        <v>2943472</v>
      </c>
      <c r="K31" s="69">
        <v>2921262</v>
      </c>
    </row>
    <row r="32" spans="1:11" x14ac:dyDescent="0.2">
      <c r="A32" s="68" t="s">
        <v>171</v>
      </c>
      <c r="B32" s="69">
        <v>469086</v>
      </c>
      <c r="C32" s="69">
        <v>476187</v>
      </c>
      <c r="D32" s="69">
        <v>483799</v>
      </c>
      <c r="E32" s="69">
        <v>493500</v>
      </c>
      <c r="F32" s="69">
        <v>502066</v>
      </c>
      <c r="G32" s="69">
        <v>511840</v>
      </c>
      <c r="H32" s="69">
        <v>524853</v>
      </c>
      <c r="I32" s="69">
        <v>537039</v>
      </c>
      <c r="J32" s="69">
        <v>549680</v>
      </c>
      <c r="K32" s="69">
        <v>562958</v>
      </c>
    </row>
    <row r="33" spans="1:11" x14ac:dyDescent="0.2">
      <c r="A33" s="68" t="s">
        <v>72</v>
      </c>
      <c r="B33" s="69">
        <v>10076581</v>
      </c>
      <c r="C33" s="69">
        <v>10066158</v>
      </c>
      <c r="D33" s="69">
        <v>10045401</v>
      </c>
      <c r="E33" s="69">
        <v>10030975</v>
      </c>
      <c r="F33" s="69">
        <v>10014324</v>
      </c>
      <c r="G33" s="69">
        <v>9985722</v>
      </c>
      <c r="H33" s="69">
        <v>9931925</v>
      </c>
      <c r="I33" s="69">
        <v>9908798</v>
      </c>
      <c r="J33" s="69">
        <v>9877365</v>
      </c>
      <c r="K33" s="69">
        <v>9855571</v>
      </c>
    </row>
    <row r="34" spans="1:11" x14ac:dyDescent="0.2">
      <c r="A34" s="68" t="s">
        <v>232</v>
      </c>
      <c r="B34" s="69">
        <v>404999</v>
      </c>
      <c r="C34" s="69">
        <v>405616</v>
      </c>
      <c r="D34" s="69">
        <v>407832</v>
      </c>
      <c r="E34" s="69">
        <v>410926</v>
      </c>
      <c r="F34" s="69">
        <v>414027</v>
      </c>
      <c r="G34" s="69">
        <v>414989</v>
      </c>
      <c r="H34" s="69">
        <v>417546</v>
      </c>
      <c r="I34" s="69">
        <v>421364</v>
      </c>
      <c r="J34" s="69">
        <v>425384</v>
      </c>
      <c r="K34" s="69">
        <v>429344</v>
      </c>
    </row>
    <row r="35" spans="1:11" x14ac:dyDescent="0.2">
      <c r="A35" s="68" t="s">
        <v>233</v>
      </c>
      <c r="B35" s="69">
        <v>16334210</v>
      </c>
      <c r="C35" s="69">
        <v>16357992</v>
      </c>
      <c r="D35" s="69">
        <v>16405399</v>
      </c>
      <c r="E35" s="69">
        <v>16485787</v>
      </c>
      <c r="F35" s="69">
        <v>16574989</v>
      </c>
      <c r="G35" s="69">
        <v>16655799</v>
      </c>
      <c r="H35" s="69">
        <v>16730348</v>
      </c>
      <c r="I35" s="69">
        <v>16779575</v>
      </c>
      <c r="J35" s="69">
        <v>16829289</v>
      </c>
      <c r="K35" s="69">
        <v>16900726</v>
      </c>
    </row>
    <row r="36" spans="1:11" x14ac:dyDescent="0.2">
      <c r="A36" s="68" t="s">
        <v>56</v>
      </c>
      <c r="B36" s="69">
        <v>8254298</v>
      </c>
      <c r="C36" s="69">
        <v>8282984</v>
      </c>
      <c r="D36" s="69">
        <v>8307989</v>
      </c>
      <c r="E36" s="69">
        <v>8335003</v>
      </c>
      <c r="F36" s="69">
        <v>8351643</v>
      </c>
      <c r="G36" s="69">
        <v>8375164</v>
      </c>
      <c r="H36" s="69">
        <v>8408121</v>
      </c>
      <c r="I36" s="69">
        <v>8451860</v>
      </c>
      <c r="J36" s="69">
        <v>8506889</v>
      </c>
      <c r="K36" s="69">
        <v>8576261</v>
      </c>
    </row>
    <row r="37" spans="1:11" x14ac:dyDescent="0.2">
      <c r="A37" s="68" t="s">
        <v>87</v>
      </c>
      <c r="B37" s="69">
        <v>38157055</v>
      </c>
      <c r="C37" s="69">
        <v>38125479</v>
      </c>
      <c r="D37" s="69">
        <v>38115641</v>
      </c>
      <c r="E37" s="69">
        <v>38135876</v>
      </c>
      <c r="F37" s="69">
        <v>38022869</v>
      </c>
      <c r="G37" s="69">
        <v>38062718</v>
      </c>
      <c r="H37" s="69">
        <v>38063792</v>
      </c>
      <c r="I37" s="69">
        <v>38062535</v>
      </c>
      <c r="J37" s="69">
        <v>38017856</v>
      </c>
      <c r="K37" s="69">
        <v>38005614</v>
      </c>
    </row>
    <row r="38" spans="1:11" x14ac:dyDescent="0.2">
      <c r="A38" s="68" t="s">
        <v>88</v>
      </c>
      <c r="B38" s="69">
        <v>10511988</v>
      </c>
      <c r="C38" s="69">
        <v>10532588</v>
      </c>
      <c r="D38" s="69">
        <v>10553339</v>
      </c>
      <c r="E38" s="69">
        <v>10563014</v>
      </c>
      <c r="F38" s="69">
        <v>10573479</v>
      </c>
      <c r="G38" s="69">
        <v>10572721</v>
      </c>
      <c r="H38" s="69">
        <v>10542398</v>
      </c>
      <c r="I38" s="69">
        <v>10487289</v>
      </c>
      <c r="J38" s="69">
        <v>10427301</v>
      </c>
      <c r="K38" s="69">
        <v>10374822</v>
      </c>
    </row>
    <row r="39" spans="1:11" x14ac:dyDescent="0.2">
      <c r="A39" s="68" t="s">
        <v>90</v>
      </c>
      <c r="B39" s="69">
        <v>21257016</v>
      </c>
      <c r="C39" s="69">
        <v>21130503</v>
      </c>
      <c r="D39" s="69">
        <v>20635460</v>
      </c>
      <c r="E39" s="69">
        <v>20440290</v>
      </c>
      <c r="F39" s="69">
        <v>20294683</v>
      </c>
      <c r="G39" s="69">
        <v>20199059</v>
      </c>
      <c r="H39" s="69">
        <v>20095996</v>
      </c>
      <c r="I39" s="69">
        <v>20020074</v>
      </c>
      <c r="J39" s="69">
        <v>19947311</v>
      </c>
      <c r="K39" s="69">
        <v>19870647</v>
      </c>
    </row>
    <row r="40" spans="1:11" x14ac:dyDescent="0.2">
      <c r="A40" s="68" t="s">
        <v>95</v>
      </c>
      <c r="B40" s="69">
        <v>2003358</v>
      </c>
      <c r="C40" s="69">
        <v>2010377</v>
      </c>
      <c r="D40" s="69">
        <v>2010269</v>
      </c>
      <c r="E40" s="69">
        <v>2032362</v>
      </c>
      <c r="F40" s="69">
        <v>2046976</v>
      </c>
      <c r="G40" s="69">
        <v>2050189</v>
      </c>
      <c r="H40" s="69">
        <v>2055496</v>
      </c>
      <c r="I40" s="69">
        <v>2058821</v>
      </c>
      <c r="J40" s="69">
        <v>2061085</v>
      </c>
      <c r="K40" s="69">
        <v>2062874</v>
      </c>
    </row>
    <row r="41" spans="1:11" x14ac:dyDescent="0.2">
      <c r="A41" s="68" t="s">
        <v>94</v>
      </c>
      <c r="B41" s="69">
        <v>5372928</v>
      </c>
      <c r="C41" s="69">
        <v>5373180</v>
      </c>
      <c r="D41" s="69">
        <v>5376064</v>
      </c>
      <c r="E41" s="69">
        <v>5382401</v>
      </c>
      <c r="F41" s="69">
        <v>5390410</v>
      </c>
      <c r="G41" s="69">
        <v>5392446</v>
      </c>
      <c r="H41" s="69">
        <v>5404322</v>
      </c>
      <c r="I41" s="69">
        <v>5410836</v>
      </c>
      <c r="J41" s="69">
        <v>5415949</v>
      </c>
      <c r="K41" s="69">
        <v>5421349</v>
      </c>
    </row>
    <row r="42" spans="1:11" x14ac:dyDescent="0.2">
      <c r="A42" s="68" t="s">
        <v>67</v>
      </c>
      <c r="B42" s="69">
        <v>5255580</v>
      </c>
      <c r="C42" s="69">
        <v>5276955</v>
      </c>
      <c r="D42" s="69">
        <v>5300484</v>
      </c>
      <c r="E42" s="69">
        <v>5326314</v>
      </c>
      <c r="F42" s="69">
        <v>5351427</v>
      </c>
      <c r="G42" s="69">
        <v>5375276</v>
      </c>
      <c r="H42" s="69">
        <v>5401267</v>
      </c>
      <c r="I42" s="69">
        <v>5426674</v>
      </c>
      <c r="J42" s="69">
        <v>5451270</v>
      </c>
      <c r="K42" s="69">
        <v>5471753</v>
      </c>
    </row>
    <row r="43" spans="1:11" x14ac:dyDescent="0.2">
      <c r="A43" s="68" t="s">
        <v>234</v>
      </c>
      <c r="B43" s="69">
        <v>9047752</v>
      </c>
      <c r="C43" s="69">
        <v>9113257</v>
      </c>
      <c r="D43" s="69">
        <v>9182927</v>
      </c>
      <c r="E43" s="69">
        <v>9256347</v>
      </c>
      <c r="F43" s="69">
        <v>9340682</v>
      </c>
      <c r="G43" s="69">
        <v>9415570</v>
      </c>
      <c r="H43" s="69">
        <v>9482855</v>
      </c>
      <c r="I43" s="69">
        <v>9555893</v>
      </c>
      <c r="J43" s="69">
        <v>9644864</v>
      </c>
      <c r="K43" s="69">
        <v>9747355</v>
      </c>
    </row>
    <row r="44" spans="1:11" x14ac:dyDescent="0.2">
      <c r="A44" s="68" t="s">
        <v>235</v>
      </c>
      <c r="B44" s="69">
        <v>60620361</v>
      </c>
      <c r="C44" s="69">
        <v>61073279</v>
      </c>
      <c r="D44" s="69">
        <v>61571647</v>
      </c>
      <c r="E44" s="69">
        <v>62042343</v>
      </c>
      <c r="F44" s="69">
        <v>62510197</v>
      </c>
      <c r="G44" s="69">
        <v>63022532</v>
      </c>
      <c r="H44" s="69">
        <v>63495303</v>
      </c>
      <c r="I44" s="69">
        <v>63905297</v>
      </c>
      <c r="J44" s="69">
        <v>64351155</v>
      </c>
      <c r="K44" s="69">
        <v>64875165</v>
      </c>
    </row>
    <row r="45" spans="1:11" x14ac:dyDescent="0.2">
      <c r="A45" s="68" t="s">
        <v>236</v>
      </c>
      <c r="B45" s="69">
        <v>501411612</v>
      </c>
      <c r="C45" s="69">
        <v>503324749</v>
      </c>
      <c r="D45" s="69">
        <v>505385019</v>
      </c>
      <c r="E45" s="69">
        <v>507244444</v>
      </c>
      <c r="F45" s="69">
        <v>508382341</v>
      </c>
      <c r="G45" s="69">
        <v>509769280</v>
      </c>
      <c r="H45" s="69">
        <v>510918108</v>
      </c>
      <c r="I45" s="69">
        <v>512073641</v>
      </c>
      <c r="J45" s="69">
        <v>512414845</v>
      </c>
      <c r="K45" s="69">
        <v>513983815</v>
      </c>
    </row>
    <row r="46" spans="1:11" x14ac:dyDescent="0.2">
      <c r="A46" s="68" t="s">
        <v>237</v>
      </c>
      <c r="B46" s="69">
        <v>497099125</v>
      </c>
      <c r="C46" s="69">
        <v>499011219</v>
      </c>
      <c r="D46" s="69">
        <v>501073052</v>
      </c>
      <c r="E46" s="69">
        <v>502934648</v>
      </c>
      <c r="F46" s="69">
        <v>504079494</v>
      </c>
      <c r="G46" s="69">
        <v>505479423</v>
      </c>
      <c r="H46" s="69">
        <v>506642124</v>
      </c>
      <c r="I46" s="69">
        <v>507811501</v>
      </c>
      <c r="J46" s="69">
        <v>508168036</v>
      </c>
      <c r="K46" s="69">
        <v>509758499</v>
      </c>
    </row>
    <row r="47" spans="1:11" x14ac:dyDescent="0.2">
      <c r="A47" s="68" t="s">
        <v>238</v>
      </c>
      <c r="B47" s="69">
        <v>12434143</v>
      </c>
      <c r="C47" s="69">
        <v>12532713</v>
      </c>
      <c r="D47" s="69">
        <v>12681480</v>
      </c>
      <c r="E47" s="69">
        <v>12856065</v>
      </c>
      <c r="F47" s="69">
        <v>12997529</v>
      </c>
      <c r="G47" s="69">
        <v>13145040</v>
      </c>
      <c r="H47" s="69">
        <v>13296582</v>
      </c>
      <c r="I47" s="69">
        <v>13449030</v>
      </c>
      <c r="J47" s="69">
        <v>13610401</v>
      </c>
      <c r="K47" s="69">
        <v>13770625</v>
      </c>
    </row>
    <row r="48" spans="1:11" x14ac:dyDescent="0.2">
      <c r="A48" s="68" t="s">
        <v>239</v>
      </c>
      <c r="B48" s="69">
        <v>299891</v>
      </c>
      <c r="C48" s="69">
        <v>307672</v>
      </c>
      <c r="D48" s="69">
        <v>315459</v>
      </c>
      <c r="E48" s="69">
        <v>319368</v>
      </c>
      <c r="F48" s="69">
        <v>317630</v>
      </c>
      <c r="G48" s="69">
        <v>318452</v>
      </c>
      <c r="H48" s="69">
        <v>319575</v>
      </c>
      <c r="I48" s="69">
        <v>321857</v>
      </c>
      <c r="J48" s="69">
        <v>325671</v>
      </c>
      <c r="K48" s="69">
        <v>329100</v>
      </c>
    </row>
    <row r="49" spans="1:11" x14ac:dyDescent="0.2">
      <c r="A49" s="68" t="s">
        <v>240</v>
      </c>
      <c r="B49" s="69">
        <v>34905</v>
      </c>
      <c r="C49" s="69">
        <v>35168</v>
      </c>
      <c r="D49" s="69">
        <v>35356</v>
      </c>
      <c r="E49" s="69">
        <v>35589</v>
      </c>
      <c r="F49" s="69">
        <v>35894</v>
      </c>
      <c r="G49" s="69">
        <v>36149</v>
      </c>
      <c r="H49" s="69">
        <v>36475</v>
      </c>
      <c r="I49" s="69">
        <v>36838</v>
      </c>
      <c r="J49" s="69">
        <v>37129</v>
      </c>
      <c r="K49" s="69">
        <v>37366</v>
      </c>
    </row>
    <row r="50" spans="1:11" x14ac:dyDescent="0.2">
      <c r="A50" s="68" t="s">
        <v>86</v>
      </c>
      <c r="B50" s="69">
        <v>4640219</v>
      </c>
      <c r="C50" s="69">
        <v>4681134</v>
      </c>
      <c r="D50" s="69">
        <v>4737171</v>
      </c>
      <c r="E50" s="69">
        <v>4799252</v>
      </c>
      <c r="F50" s="69">
        <v>4858199</v>
      </c>
      <c r="G50" s="69">
        <v>4920305</v>
      </c>
      <c r="H50" s="69">
        <v>4985870</v>
      </c>
      <c r="I50" s="69">
        <v>5051275</v>
      </c>
      <c r="J50" s="69">
        <v>5107970</v>
      </c>
      <c r="K50" s="69">
        <v>5166493</v>
      </c>
    </row>
    <row r="51" spans="1:11" x14ac:dyDescent="0.2">
      <c r="A51" s="68" t="s">
        <v>98</v>
      </c>
      <c r="B51" s="69">
        <v>7459128</v>
      </c>
      <c r="C51" s="69">
        <v>7508739</v>
      </c>
      <c r="D51" s="69">
        <v>7593494</v>
      </c>
      <c r="E51" s="69">
        <v>7701856</v>
      </c>
      <c r="F51" s="69">
        <v>7785806</v>
      </c>
      <c r="G51" s="69">
        <v>7870134</v>
      </c>
      <c r="H51" s="69">
        <v>7954662</v>
      </c>
      <c r="I51" s="69">
        <v>8039060</v>
      </c>
      <c r="J51" s="69">
        <v>8139631</v>
      </c>
      <c r="K51" s="69">
        <v>8237666</v>
      </c>
    </row>
    <row r="52" spans="1:11" x14ac:dyDescent="0.2">
      <c r="A52" s="68" t="s">
        <v>84</v>
      </c>
      <c r="B52" s="69">
        <v>613109</v>
      </c>
      <c r="C52" s="69">
        <v>614624</v>
      </c>
      <c r="D52" s="69">
        <v>615543</v>
      </c>
      <c r="E52" s="69">
        <v>617157</v>
      </c>
      <c r="F52" s="69">
        <v>619001</v>
      </c>
      <c r="G52" s="69">
        <v>619850</v>
      </c>
      <c r="H52" s="69">
        <v>620308</v>
      </c>
      <c r="I52" s="69">
        <v>620893</v>
      </c>
      <c r="J52" s="69">
        <v>621521</v>
      </c>
      <c r="K52" s="69">
        <v>622099</v>
      </c>
    </row>
    <row r="53" spans="1:11" x14ac:dyDescent="0.2">
      <c r="A53" s="68" t="s">
        <v>241</v>
      </c>
      <c r="B53" s="69">
        <v>2038514</v>
      </c>
      <c r="C53" s="69">
        <v>2041941</v>
      </c>
      <c r="D53" s="69">
        <v>2045177</v>
      </c>
      <c r="E53" s="69">
        <v>2048619</v>
      </c>
      <c r="F53" s="69">
        <v>2052722</v>
      </c>
      <c r="G53" s="69">
        <v>2057284</v>
      </c>
      <c r="H53" s="69">
        <v>2059794</v>
      </c>
      <c r="I53" s="69">
        <v>2062294</v>
      </c>
      <c r="J53" s="69">
        <v>2065769</v>
      </c>
      <c r="K53" s="69">
        <v>2069172</v>
      </c>
    </row>
    <row r="54" spans="1:11" x14ac:dyDescent="0.2">
      <c r="A54" s="68" t="s">
        <v>53</v>
      </c>
      <c r="B54" s="69">
        <v>3149143</v>
      </c>
      <c r="C54" s="69">
        <v>3152625</v>
      </c>
      <c r="D54" s="69">
        <v>3170050</v>
      </c>
      <c r="E54" s="69">
        <v>3184701</v>
      </c>
      <c r="F54" s="70" t="s">
        <v>230</v>
      </c>
      <c r="G54" s="69">
        <v>2831741</v>
      </c>
      <c r="H54" s="70" t="s">
        <v>230</v>
      </c>
      <c r="I54" s="70" t="s">
        <v>230</v>
      </c>
      <c r="J54" s="69">
        <v>2895947</v>
      </c>
      <c r="K54" s="69">
        <v>2893005</v>
      </c>
    </row>
    <row r="55" spans="1:11" x14ac:dyDescent="0.2">
      <c r="A55" s="68" t="s">
        <v>93</v>
      </c>
      <c r="B55" s="69">
        <v>7425487</v>
      </c>
      <c r="C55" s="69">
        <v>7397651</v>
      </c>
      <c r="D55" s="69">
        <v>7365507</v>
      </c>
      <c r="E55" s="69">
        <v>7334937</v>
      </c>
      <c r="F55" s="69">
        <v>7306677</v>
      </c>
      <c r="G55" s="69">
        <v>7251549</v>
      </c>
      <c r="H55" s="69">
        <v>7216649</v>
      </c>
      <c r="I55" s="69">
        <v>7181505</v>
      </c>
      <c r="J55" s="69">
        <v>7146759</v>
      </c>
      <c r="K55" s="69">
        <v>7114393</v>
      </c>
    </row>
    <row r="56" spans="1:11" x14ac:dyDescent="0.2">
      <c r="A56" s="68" t="s">
        <v>101</v>
      </c>
      <c r="B56" s="69">
        <v>68860539</v>
      </c>
      <c r="C56" s="69">
        <v>69729967</v>
      </c>
      <c r="D56" s="69">
        <v>70586256</v>
      </c>
      <c r="E56" s="69">
        <v>71517100</v>
      </c>
      <c r="F56" s="69">
        <v>72561312</v>
      </c>
      <c r="G56" s="69">
        <v>73722988</v>
      </c>
      <c r="H56" s="69">
        <v>74724269</v>
      </c>
      <c r="I56" s="69">
        <v>75627384</v>
      </c>
      <c r="J56" s="69">
        <v>76667864</v>
      </c>
      <c r="K56" s="69">
        <v>77695904</v>
      </c>
    </row>
    <row r="57" spans="1:11" x14ac:dyDescent="0.2">
      <c r="A57" s="68" t="s">
        <v>242</v>
      </c>
      <c r="B57" s="69">
        <v>78549</v>
      </c>
      <c r="C57" s="69">
        <v>81222</v>
      </c>
      <c r="D57" s="69">
        <v>83137</v>
      </c>
      <c r="E57" s="69">
        <v>84484</v>
      </c>
      <c r="F57" s="69">
        <v>84082</v>
      </c>
      <c r="G57" s="69">
        <v>78115</v>
      </c>
      <c r="H57" s="69">
        <v>78115</v>
      </c>
      <c r="I57" s="69">
        <v>76246</v>
      </c>
      <c r="J57" s="70" t="s">
        <v>230</v>
      </c>
      <c r="K57" s="70" t="s">
        <v>230</v>
      </c>
    </row>
    <row r="58" spans="1:11" x14ac:dyDescent="0.2">
      <c r="A58" s="68" t="s">
        <v>243</v>
      </c>
      <c r="B58" s="69">
        <v>9750540</v>
      </c>
      <c r="C58" s="69">
        <v>9714461</v>
      </c>
      <c r="D58" s="69">
        <v>9689770</v>
      </c>
      <c r="E58" s="69">
        <v>9671912</v>
      </c>
      <c r="F58" s="69">
        <v>9480178</v>
      </c>
      <c r="G58" s="69">
        <v>9481193</v>
      </c>
      <c r="H58" s="69">
        <v>9465150</v>
      </c>
      <c r="I58" s="69">
        <v>9463840</v>
      </c>
      <c r="J58" s="69">
        <v>9468154</v>
      </c>
      <c r="K58" s="70" t="s">
        <v>230</v>
      </c>
    </row>
    <row r="59" spans="1:11" x14ac:dyDescent="0.2">
      <c r="A59" s="68" t="s">
        <v>60</v>
      </c>
      <c r="B59" s="69">
        <v>3842650</v>
      </c>
      <c r="C59" s="69">
        <v>3844017</v>
      </c>
      <c r="D59" s="69">
        <v>3843846</v>
      </c>
      <c r="E59" s="69">
        <v>3843998</v>
      </c>
      <c r="F59" s="69">
        <v>3844046</v>
      </c>
      <c r="G59" s="69">
        <v>3843183</v>
      </c>
      <c r="H59" s="69">
        <v>3839265</v>
      </c>
      <c r="I59" s="70" t="s">
        <v>230</v>
      </c>
      <c r="J59" s="70" t="s">
        <v>230</v>
      </c>
      <c r="K59" s="70" t="s">
        <v>230</v>
      </c>
    </row>
    <row r="60" spans="1:11" x14ac:dyDescent="0.2">
      <c r="A60" s="68" t="s">
        <v>244</v>
      </c>
      <c r="B60" s="69">
        <v>2100000</v>
      </c>
      <c r="C60" s="69">
        <v>2126708</v>
      </c>
      <c r="D60" s="69">
        <v>2153139</v>
      </c>
      <c r="E60" s="69">
        <v>2180686</v>
      </c>
      <c r="F60" s="69">
        <v>2208107</v>
      </c>
      <c r="G60" s="69">
        <v>1794180</v>
      </c>
      <c r="H60" s="70" t="s">
        <v>230</v>
      </c>
      <c r="I60" s="70" t="s">
        <v>230</v>
      </c>
      <c r="J60" s="70" t="s">
        <v>230</v>
      </c>
      <c r="K60" s="70" t="s">
        <v>230</v>
      </c>
    </row>
    <row r="61" spans="1:11" x14ac:dyDescent="0.2">
      <c r="A61" s="68" t="s">
        <v>245</v>
      </c>
      <c r="B61" s="69">
        <v>3589936</v>
      </c>
      <c r="C61" s="69">
        <v>3581110</v>
      </c>
      <c r="D61" s="69">
        <v>3572703</v>
      </c>
      <c r="E61" s="69">
        <v>3567512</v>
      </c>
      <c r="F61" s="69">
        <v>3563695</v>
      </c>
      <c r="G61" s="69">
        <v>3560430</v>
      </c>
      <c r="H61" s="69">
        <v>3559541</v>
      </c>
      <c r="I61" s="69">
        <v>3559497</v>
      </c>
      <c r="J61" s="69">
        <v>3557634</v>
      </c>
      <c r="K61" s="70" t="s">
        <v>230</v>
      </c>
    </row>
    <row r="62" spans="1:11" x14ac:dyDescent="0.2">
      <c r="A62" s="68" t="s">
        <v>246</v>
      </c>
      <c r="B62" s="70" t="s">
        <v>230</v>
      </c>
      <c r="C62" s="70" t="s">
        <v>230</v>
      </c>
      <c r="D62" s="70" t="s">
        <v>230</v>
      </c>
      <c r="E62" s="70" t="s">
        <v>230</v>
      </c>
      <c r="F62" s="70" t="s">
        <v>230</v>
      </c>
      <c r="G62" s="70" t="s">
        <v>230</v>
      </c>
      <c r="H62" s="70" t="s">
        <v>230</v>
      </c>
      <c r="I62" s="70" t="s">
        <v>230</v>
      </c>
      <c r="J62" s="70" t="s">
        <v>230</v>
      </c>
      <c r="K62" s="70" t="s">
        <v>230</v>
      </c>
    </row>
    <row r="63" spans="1:11" x14ac:dyDescent="0.2">
      <c r="A63" s="68" t="s">
        <v>247</v>
      </c>
      <c r="B63" s="69">
        <v>142753551</v>
      </c>
      <c r="C63" s="69">
        <v>142220968</v>
      </c>
      <c r="D63" s="69">
        <v>142008838</v>
      </c>
      <c r="E63" s="69">
        <v>141903979</v>
      </c>
      <c r="F63" s="69">
        <v>141914509</v>
      </c>
      <c r="G63" s="69">
        <v>142856536</v>
      </c>
      <c r="H63" s="69">
        <v>143056383</v>
      </c>
      <c r="I63" s="70" t="s">
        <v>230</v>
      </c>
      <c r="J63" s="69">
        <v>143666931</v>
      </c>
      <c r="K63" s="70" t="s">
        <v>230</v>
      </c>
    </row>
    <row r="64" spans="1:11" x14ac:dyDescent="0.2">
      <c r="A64" s="68" t="s">
        <v>248</v>
      </c>
      <c r="B64" s="69">
        <v>29999</v>
      </c>
      <c r="C64" s="69">
        <v>30368</v>
      </c>
      <c r="D64" s="69">
        <v>32054</v>
      </c>
      <c r="E64" s="69">
        <v>31269</v>
      </c>
      <c r="F64" s="70" t="s">
        <v>230</v>
      </c>
      <c r="G64" s="69">
        <v>31863</v>
      </c>
      <c r="H64" s="69">
        <v>33376</v>
      </c>
      <c r="I64" s="69">
        <v>33562</v>
      </c>
      <c r="J64" s="70" t="s">
        <v>230</v>
      </c>
      <c r="K64" s="70" t="s">
        <v>230</v>
      </c>
    </row>
    <row r="65" spans="1:11" x14ac:dyDescent="0.2">
      <c r="A65" s="68" t="s">
        <v>103</v>
      </c>
      <c r="B65" s="69">
        <v>46749170</v>
      </c>
      <c r="C65" s="69">
        <v>46465691</v>
      </c>
      <c r="D65" s="69">
        <v>46192309</v>
      </c>
      <c r="E65" s="69">
        <v>45963359</v>
      </c>
      <c r="F65" s="69">
        <v>45782592</v>
      </c>
      <c r="G65" s="69">
        <v>45598179</v>
      </c>
      <c r="H65" s="69">
        <v>45453282</v>
      </c>
      <c r="I65" s="69">
        <v>45372692</v>
      </c>
      <c r="J65" s="69">
        <v>45245894</v>
      </c>
      <c r="K65" s="70" t="s">
        <v>230</v>
      </c>
    </row>
    <row r="66" spans="1:11" x14ac:dyDescent="0.2">
      <c r="A66" s="68" t="s">
        <v>55</v>
      </c>
      <c r="B66" s="69">
        <v>3219234</v>
      </c>
      <c r="C66" s="69">
        <v>3222953</v>
      </c>
      <c r="D66" s="69">
        <v>3230086</v>
      </c>
      <c r="E66" s="69">
        <v>3237976</v>
      </c>
      <c r="F66" s="69">
        <v>3249482</v>
      </c>
      <c r="G66" s="69">
        <v>3262650</v>
      </c>
      <c r="H66" s="69">
        <v>3274285</v>
      </c>
      <c r="I66" s="70" t="s">
        <v>230</v>
      </c>
      <c r="J66" s="70" t="s">
        <v>230</v>
      </c>
      <c r="K66" s="70" t="s">
        <v>230</v>
      </c>
    </row>
    <row r="67" spans="1:11" x14ac:dyDescent="0.2">
      <c r="A67" s="68" t="s">
        <v>57</v>
      </c>
      <c r="B67" s="69">
        <v>8436400</v>
      </c>
      <c r="C67" s="69">
        <v>8532700</v>
      </c>
      <c r="D67" s="69">
        <v>8629900</v>
      </c>
      <c r="E67" s="69">
        <v>8896900</v>
      </c>
      <c r="F67" s="69">
        <v>8997586</v>
      </c>
      <c r="G67" s="69">
        <v>9111078</v>
      </c>
      <c r="H67" s="69">
        <v>9235085</v>
      </c>
      <c r="I67" s="69">
        <v>9356483</v>
      </c>
      <c r="J67" s="69">
        <v>9477119</v>
      </c>
      <c r="K67" s="70" t="s">
        <v>230</v>
      </c>
    </row>
    <row r="68" spans="1:11" x14ac:dyDescent="0.2">
      <c r="A68" s="68" t="s">
        <v>69</v>
      </c>
      <c r="B68" s="69">
        <v>4401292</v>
      </c>
      <c r="C68" s="69">
        <v>4394702</v>
      </c>
      <c r="D68" s="69">
        <v>4382070</v>
      </c>
      <c r="E68" s="69">
        <v>4385429</v>
      </c>
      <c r="F68" s="69">
        <v>4436391</v>
      </c>
      <c r="G68" s="69">
        <v>4469250</v>
      </c>
      <c r="H68" s="69">
        <v>4497617</v>
      </c>
      <c r="I68" s="70" t="s">
        <v>230</v>
      </c>
      <c r="J68" s="69">
        <v>4490498</v>
      </c>
      <c r="K68" s="70" t="s">
        <v>230</v>
      </c>
    </row>
    <row r="70" spans="1:11" x14ac:dyDescent="0.2">
      <c r="A70" s="65" t="s">
        <v>249</v>
      </c>
    </row>
    <row r="71" spans="1:11" x14ac:dyDescent="0.2">
      <c r="A71" s="65" t="s">
        <v>230</v>
      </c>
      <c r="B71" s="65" t="s">
        <v>250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61"/>
  <sheetViews>
    <sheetView workbookViewId="0">
      <pane xSplit="1" ySplit="1" topLeftCell="B29" activePane="bottomRight" state="frozen"/>
      <selection pane="topRight" activeCell="B1" sqref="B1"/>
      <selection pane="bottomLeft" activeCell="A2" sqref="A2"/>
      <selection pane="bottomRight" activeCell="S30" sqref="S30"/>
    </sheetView>
  </sheetViews>
  <sheetFormatPr defaultRowHeight="15" x14ac:dyDescent="0.25"/>
  <cols>
    <col min="1" max="1" width="23.28515625" customWidth="1"/>
    <col min="4" max="4" width="10.28515625" bestFit="1" customWidth="1"/>
    <col min="5" max="5" width="22.42578125" customWidth="1"/>
    <col min="6" max="6" width="9.7109375" bestFit="1" customWidth="1"/>
    <col min="7" max="7" width="17.7109375" customWidth="1"/>
    <col min="8" max="8" width="13.140625" customWidth="1"/>
    <col min="9" max="9" width="11.28515625" style="33" customWidth="1"/>
    <col min="10" max="10" width="9.140625" style="38"/>
    <col min="12" max="12" width="19.28515625" customWidth="1"/>
    <col min="13" max="13" width="11" style="44" bestFit="1" customWidth="1"/>
    <col min="14" max="14" width="7" style="44" bestFit="1" customWidth="1"/>
    <col min="16" max="16" width="7.42578125" bestFit="1" customWidth="1"/>
    <col min="17" max="17" width="9.7109375" bestFit="1" customWidth="1"/>
    <col min="18" max="18" width="8.42578125" bestFit="1" customWidth="1"/>
    <col min="19" max="19" width="9" bestFit="1" customWidth="1"/>
    <col min="20" max="20" width="9" style="43" customWidth="1"/>
    <col min="21" max="21" width="12.28515625" style="38" customWidth="1"/>
    <col min="22" max="22" width="11.140625" style="47" customWidth="1"/>
    <col min="24" max="24" width="11.28515625" style="35" customWidth="1"/>
    <col min="25" max="25" width="11" style="35" customWidth="1"/>
    <col min="26" max="26" width="10.42578125" style="35" customWidth="1"/>
  </cols>
  <sheetData>
    <row r="1" spans="1:26" s="59" customFormat="1" ht="30" x14ac:dyDescent="0.25">
      <c r="A1" s="58" t="s">
        <v>193</v>
      </c>
      <c r="B1" s="39" t="s">
        <v>52</v>
      </c>
      <c r="C1" s="40"/>
      <c r="D1" s="41" t="s">
        <v>110</v>
      </c>
      <c r="E1" s="59" t="s">
        <v>106</v>
      </c>
      <c r="F1" s="59" t="s">
        <v>107</v>
      </c>
      <c r="G1" s="41" t="s">
        <v>108</v>
      </c>
      <c r="H1" s="41" t="s">
        <v>109</v>
      </c>
      <c r="I1" s="48" t="s">
        <v>52</v>
      </c>
      <c r="J1" s="60"/>
      <c r="K1" s="59" t="s">
        <v>176</v>
      </c>
      <c r="L1" s="59" t="s">
        <v>177</v>
      </c>
      <c r="M1" s="59" t="s">
        <v>175</v>
      </c>
      <c r="N1" s="61" t="s">
        <v>164</v>
      </c>
      <c r="O1" s="59" t="s">
        <v>165</v>
      </c>
      <c r="P1" s="59" t="s">
        <v>166</v>
      </c>
      <c r="Q1" s="59" t="s">
        <v>167</v>
      </c>
      <c r="R1" s="59" t="s">
        <v>168</v>
      </c>
      <c r="S1" s="59" t="s">
        <v>169</v>
      </c>
      <c r="T1" s="62"/>
      <c r="U1" s="56" t="s">
        <v>178</v>
      </c>
      <c r="V1" s="63" t="s">
        <v>179</v>
      </c>
      <c r="X1" s="64" t="s">
        <v>185</v>
      </c>
      <c r="Y1" s="64" t="s">
        <v>186</v>
      </c>
      <c r="Z1" s="64" t="s">
        <v>192</v>
      </c>
    </row>
    <row r="2" spans="1:26" x14ac:dyDescent="0.25">
      <c r="A2" s="29" t="s">
        <v>53</v>
      </c>
      <c r="B2" s="30">
        <v>5.97</v>
      </c>
      <c r="C2" s="28"/>
      <c r="D2" s="32" t="s">
        <v>111</v>
      </c>
      <c r="E2" s="33" t="s">
        <v>53</v>
      </c>
      <c r="F2">
        <v>4</v>
      </c>
      <c r="G2" s="34">
        <v>3164345.5</v>
      </c>
      <c r="H2" s="34">
        <v>3185204</v>
      </c>
      <c r="I2" s="49">
        <f t="shared" ref="I2:I54" si="0">1000000*(F2/H2)</f>
        <v>1.2558065354683718</v>
      </c>
      <c r="J2" s="37"/>
      <c r="K2" t="s">
        <v>111</v>
      </c>
      <c r="L2" t="s">
        <v>53</v>
      </c>
      <c r="M2" s="44">
        <v>11</v>
      </c>
      <c r="N2" s="44">
        <v>20</v>
      </c>
      <c r="O2">
        <v>179284</v>
      </c>
      <c r="P2">
        <v>0</v>
      </c>
      <c r="Q2">
        <v>0</v>
      </c>
      <c r="R2">
        <v>179284</v>
      </c>
      <c r="S2">
        <v>24673</v>
      </c>
      <c r="U2" s="37">
        <f t="shared" ref="U2:U54" si="1">H2/1000000</f>
        <v>3.1852040000000001</v>
      </c>
      <c r="V2" s="47">
        <f>N2/U2</f>
        <v>6.279032677341859</v>
      </c>
      <c r="X2" s="35">
        <f>V2/B2</f>
        <v>1.0517642675614505</v>
      </c>
      <c r="Y2" s="35">
        <f>V2/I2</f>
        <v>5</v>
      </c>
      <c r="Z2" s="35">
        <f>B2/I2</f>
        <v>4.7539169699999997</v>
      </c>
    </row>
    <row r="3" spans="1:26" x14ac:dyDescent="0.25">
      <c r="A3" s="29" t="s">
        <v>54</v>
      </c>
      <c r="B3" s="30">
        <v>0</v>
      </c>
      <c r="C3" s="28"/>
      <c r="D3" s="32" t="s">
        <v>112</v>
      </c>
      <c r="E3" s="36" t="s">
        <v>54</v>
      </c>
      <c r="G3" s="34">
        <v>66814.5</v>
      </c>
      <c r="H3" s="34">
        <v>67118</v>
      </c>
      <c r="I3" s="33">
        <f t="shared" si="0"/>
        <v>0</v>
      </c>
      <c r="J3" s="37"/>
      <c r="U3" s="37">
        <f t="shared" si="1"/>
        <v>6.7117999999999997E-2</v>
      </c>
    </row>
    <row r="4" spans="1:26" x14ac:dyDescent="0.25">
      <c r="A4" s="29" t="s">
        <v>55</v>
      </c>
      <c r="B4" s="30">
        <v>1.59</v>
      </c>
      <c r="C4" s="28"/>
      <c r="D4" s="32" t="s">
        <v>113</v>
      </c>
      <c r="E4" s="33" t="s">
        <v>55</v>
      </c>
      <c r="F4">
        <v>1</v>
      </c>
      <c r="G4" s="34">
        <v>3162841.5</v>
      </c>
      <c r="H4" s="34">
        <v>3144256</v>
      </c>
      <c r="I4" s="49">
        <f t="shared" si="0"/>
        <v>0.3180402613527652</v>
      </c>
      <c r="J4" s="37"/>
      <c r="U4" s="37">
        <f t="shared" si="1"/>
        <v>3.1442559999999999</v>
      </c>
    </row>
    <row r="5" spans="1:26" x14ac:dyDescent="0.25">
      <c r="A5" s="29" t="s">
        <v>56</v>
      </c>
      <c r="B5" s="30">
        <v>11.31</v>
      </c>
      <c r="C5" s="28"/>
      <c r="D5" s="32" t="s">
        <v>114</v>
      </c>
      <c r="E5" s="33" t="s">
        <v>56</v>
      </c>
      <c r="F5">
        <v>31</v>
      </c>
      <c r="G5" s="34">
        <v>8257885</v>
      </c>
      <c r="H5" s="34">
        <v>8311317</v>
      </c>
      <c r="I5" s="49">
        <f t="shared" si="0"/>
        <v>3.7298541254051552</v>
      </c>
      <c r="J5" s="37"/>
      <c r="K5" t="s">
        <v>114</v>
      </c>
      <c r="L5" t="s">
        <v>56</v>
      </c>
      <c r="M5" s="44">
        <v>12</v>
      </c>
      <c r="N5" s="44">
        <v>31</v>
      </c>
      <c r="O5">
        <v>61616</v>
      </c>
      <c r="P5">
        <v>0</v>
      </c>
      <c r="Q5">
        <v>0</v>
      </c>
      <c r="R5">
        <v>61616</v>
      </c>
      <c r="S5">
        <v>4594200</v>
      </c>
      <c r="U5" s="37">
        <f t="shared" si="1"/>
        <v>8.3113170000000007</v>
      </c>
      <c r="V5" s="47">
        <f>N5/U5</f>
        <v>3.7298541254051552</v>
      </c>
      <c r="X5" s="35">
        <f>V5/B5</f>
        <v>0.32978374229930635</v>
      </c>
      <c r="Y5" s="35">
        <f>V5/I5</f>
        <v>1</v>
      </c>
      <c r="Z5" s="35">
        <f t="shared" ref="Z5:Z53" si="2">B5/I5</f>
        <v>3.0322901700000005</v>
      </c>
    </row>
    <row r="6" spans="1:26" x14ac:dyDescent="0.25">
      <c r="A6" s="29" t="s">
        <v>57</v>
      </c>
      <c r="B6" s="30">
        <v>3.36</v>
      </c>
      <c r="C6" s="31"/>
      <c r="D6" s="32" t="s">
        <v>115</v>
      </c>
      <c r="E6" s="33" t="s">
        <v>57</v>
      </c>
      <c r="F6">
        <v>14</v>
      </c>
      <c r="G6" s="34">
        <v>8678950.5</v>
      </c>
      <c r="H6" s="34">
        <v>8925143</v>
      </c>
      <c r="I6" s="49">
        <f t="shared" si="0"/>
        <v>1.5686023181925488</v>
      </c>
      <c r="J6" s="37"/>
      <c r="U6" s="37">
        <f t="shared" si="1"/>
        <v>8.9251430000000003</v>
      </c>
    </row>
    <row r="7" spans="1:26" x14ac:dyDescent="0.25">
      <c r="A7" s="29" t="s">
        <v>58</v>
      </c>
      <c r="B7" s="30">
        <v>0.21</v>
      </c>
      <c r="C7" s="31"/>
      <c r="D7" s="32" t="s">
        <v>116</v>
      </c>
      <c r="E7" s="33" t="s">
        <v>58</v>
      </c>
      <c r="F7">
        <v>0</v>
      </c>
      <c r="G7" s="34">
        <v>9786705.5</v>
      </c>
      <c r="H7" s="34">
        <v>9703390</v>
      </c>
      <c r="I7" s="33">
        <f t="shared" si="0"/>
        <v>0</v>
      </c>
      <c r="J7" s="37"/>
      <c r="U7" s="37">
        <f t="shared" si="1"/>
        <v>9.7033900000000006</v>
      </c>
    </row>
    <row r="8" spans="1:26" x14ac:dyDescent="0.25">
      <c r="A8" s="29" t="s">
        <v>59</v>
      </c>
      <c r="B8" s="30">
        <v>0.56999999999999995</v>
      </c>
      <c r="C8" s="31"/>
      <c r="D8" s="32" t="s">
        <v>117</v>
      </c>
      <c r="E8" s="33" t="s">
        <v>59</v>
      </c>
      <c r="F8">
        <v>5</v>
      </c>
      <c r="G8" s="34">
        <v>10496189.5</v>
      </c>
      <c r="H8" s="34">
        <v>10587595</v>
      </c>
      <c r="I8" s="49">
        <f t="shared" si="0"/>
        <v>0.47225078027635176</v>
      </c>
      <c r="J8" s="37"/>
      <c r="K8" t="s">
        <v>117</v>
      </c>
      <c r="L8" t="s">
        <v>59</v>
      </c>
      <c r="M8" s="44">
        <v>12</v>
      </c>
      <c r="N8" s="44">
        <v>6</v>
      </c>
      <c r="O8">
        <v>4175</v>
      </c>
      <c r="P8">
        <v>0</v>
      </c>
      <c r="Q8">
        <v>0</v>
      </c>
      <c r="R8">
        <v>4175</v>
      </c>
      <c r="S8">
        <v>265146</v>
      </c>
      <c r="U8" s="37">
        <f t="shared" si="1"/>
        <v>10.587595</v>
      </c>
      <c r="V8" s="47">
        <f>N8/U8</f>
        <v>0.566700936331622</v>
      </c>
      <c r="X8" s="35">
        <f>V8/B8</f>
        <v>0.9942121690028457</v>
      </c>
      <c r="Y8" s="35">
        <f>V8/I8</f>
        <v>1.1999999999999997</v>
      </c>
      <c r="Z8" s="35">
        <f t="shared" si="2"/>
        <v>1.2069858299999998</v>
      </c>
    </row>
    <row r="9" spans="1:26" x14ac:dyDescent="0.25">
      <c r="A9" s="29" t="s">
        <v>60</v>
      </c>
      <c r="B9" s="30">
        <v>9.0500000000000007</v>
      </c>
      <c r="C9" s="31"/>
      <c r="D9" s="32" t="s">
        <v>118</v>
      </c>
      <c r="E9" s="33" t="s">
        <v>60</v>
      </c>
      <c r="F9">
        <v>34</v>
      </c>
      <c r="G9" s="34">
        <v>3764776</v>
      </c>
      <c r="H9" s="34">
        <v>3758922</v>
      </c>
      <c r="I9" s="49">
        <f t="shared" si="0"/>
        <v>9.0451464542227793</v>
      </c>
      <c r="J9" s="37"/>
      <c r="K9" t="s">
        <v>118</v>
      </c>
      <c r="L9" t="s">
        <v>60</v>
      </c>
      <c r="M9" s="44">
        <v>13</v>
      </c>
      <c r="N9" s="44">
        <v>29</v>
      </c>
      <c r="O9">
        <v>1329340</v>
      </c>
      <c r="P9">
        <v>0</v>
      </c>
      <c r="Q9">
        <v>0</v>
      </c>
      <c r="R9">
        <v>1329340</v>
      </c>
      <c r="S9">
        <v>523580</v>
      </c>
      <c r="U9" s="37">
        <f t="shared" si="1"/>
        <v>3.7589220000000001</v>
      </c>
      <c r="V9" s="47">
        <f>N9/U9</f>
        <v>7.7149778580135475</v>
      </c>
      <c r="X9" s="35">
        <f>V9/B9</f>
        <v>0.85248374121696646</v>
      </c>
      <c r="Y9" s="35">
        <f>V9/I9</f>
        <v>0.85294117647058831</v>
      </c>
      <c r="Z9" s="35">
        <f t="shared" si="2"/>
        <v>1.0005365911764708</v>
      </c>
    </row>
    <row r="10" spans="1:26" x14ac:dyDescent="0.25">
      <c r="A10" s="29" t="s">
        <v>61</v>
      </c>
      <c r="B10" s="30">
        <v>10.73</v>
      </c>
      <c r="C10" s="31"/>
      <c r="D10" s="32" t="s">
        <v>119</v>
      </c>
      <c r="E10" s="33" t="s">
        <v>61</v>
      </c>
      <c r="F10">
        <v>77</v>
      </c>
      <c r="G10" s="34">
        <v>7759310</v>
      </c>
      <c r="H10" s="34">
        <v>7639963</v>
      </c>
      <c r="I10" s="49">
        <f t="shared" si="0"/>
        <v>10.078582841304335</v>
      </c>
      <c r="J10" s="37"/>
      <c r="K10" t="s">
        <v>119</v>
      </c>
      <c r="L10" t="s">
        <v>61</v>
      </c>
      <c r="M10" s="44">
        <v>19</v>
      </c>
      <c r="N10" s="44">
        <v>82</v>
      </c>
      <c r="O10">
        <v>58747</v>
      </c>
      <c r="P10">
        <v>10</v>
      </c>
      <c r="Q10">
        <v>1260</v>
      </c>
      <c r="R10">
        <v>60017</v>
      </c>
      <c r="S10">
        <v>862000</v>
      </c>
      <c r="U10" s="37">
        <f t="shared" si="1"/>
        <v>7.6399629999999998</v>
      </c>
      <c r="V10" s="47">
        <f>N10/U10</f>
        <v>10.733036272557865</v>
      </c>
      <c r="X10" s="35">
        <f>V10/B10</f>
        <v>1.0002829704154579</v>
      </c>
      <c r="Y10" s="35">
        <f>V10/I10</f>
        <v>1.0649350649350651</v>
      </c>
      <c r="Z10" s="35">
        <f t="shared" si="2"/>
        <v>1.0646338050649351</v>
      </c>
    </row>
    <row r="11" spans="1:26" x14ac:dyDescent="0.25">
      <c r="A11" s="29" t="s">
        <v>62</v>
      </c>
      <c r="B11" s="30">
        <v>0.68</v>
      </c>
      <c r="C11" s="31"/>
      <c r="D11" s="32" t="s">
        <v>120</v>
      </c>
      <c r="E11" s="33" t="s">
        <v>62</v>
      </c>
      <c r="F11">
        <v>3</v>
      </c>
      <c r="G11" s="34">
        <v>4389345</v>
      </c>
      <c r="H11" s="34">
        <v>4389098</v>
      </c>
      <c r="I11" s="49">
        <f t="shared" si="0"/>
        <v>0.68351173749139349</v>
      </c>
      <c r="J11" s="37"/>
      <c r="K11" t="s">
        <v>120</v>
      </c>
      <c r="L11" t="s">
        <v>62</v>
      </c>
      <c r="M11" s="44">
        <v>10</v>
      </c>
      <c r="N11" s="44">
        <v>3</v>
      </c>
      <c r="O11">
        <v>14976</v>
      </c>
      <c r="P11">
        <v>0</v>
      </c>
      <c r="Q11">
        <v>0</v>
      </c>
      <c r="R11">
        <v>14976</v>
      </c>
      <c r="S11">
        <v>80000</v>
      </c>
      <c r="U11" s="37">
        <f t="shared" si="1"/>
        <v>4.3890979999999997</v>
      </c>
      <c r="V11" s="47">
        <f>N11/U11</f>
        <v>0.68351173749139349</v>
      </c>
      <c r="X11" s="35">
        <f>V11/B11</f>
        <v>1.0051643198402844</v>
      </c>
      <c r="Y11" s="35">
        <f>V11/I11</f>
        <v>1</v>
      </c>
      <c r="Z11" s="35">
        <f t="shared" si="2"/>
        <v>0.99486221333333336</v>
      </c>
    </row>
    <row r="12" spans="1:26" x14ac:dyDescent="0.25">
      <c r="A12" s="29" t="s">
        <v>63</v>
      </c>
      <c r="B12" s="30">
        <v>0</v>
      </c>
      <c r="C12" s="31"/>
      <c r="D12" s="32" t="s">
        <v>121</v>
      </c>
      <c r="E12" s="33" t="s">
        <v>63</v>
      </c>
      <c r="F12">
        <v>0</v>
      </c>
      <c r="G12" s="34">
        <v>766770</v>
      </c>
      <c r="H12" s="34">
        <v>798517</v>
      </c>
      <c r="I12" s="33">
        <f t="shared" si="0"/>
        <v>0</v>
      </c>
      <c r="J12" s="37"/>
      <c r="K12" s="32" t="s">
        <v>121</v>
      </c>
      <c r="L12" s="33" t="s">
        <v>63</v>
      </c>
      <c r="U12" s="37">
        <f t="shared" si="1"/>
        <v>0.79851700000000003</v>
      </c>
    </row>
    <row r="13" spans="1:26" x14ac:dyDescent="0.25">
      <c r="A13" s="29" t="s">
        <v>64</v>
      </c>
      <c r="B13" s="30">
        <v>9.57</v>
      </c>
      <c r="C13" s="31"/>
      <c r="D13" s="32" t="s">
        <v>122</v>
      </c>
      <c r="E13" s="33" t="s">
        <v>64</v>
      </c>
      <c r="F13">
        <v>64</v>
      </c>
      <c r="G13" s="34">
        <v>10397698.5</v>
      </c>
      <c r="H13" s="34">
        <v>10447752</v>
      </c>
      <c r="I13" s="49">
        <f t="shared" si="0"/>
        <v>6.1257196763476003</v>
      </c>
      <c r="J13" s="37"/>
      <c r="K13" t="s">
        <v>122</v>
      </c>
      <c r="L13" t="s">
        <v>170</v>
      </c>
      <c r="M13" s="44">
        <v>13</v>
      </c>
      <c r="N13" s="44">
        <v>100</v>
      </c>
      <c r="O13">
        <v>1607950</v>
      </c>
      <c r="P13">
        <v>2409</v>
      </c>
      <c r="Q13">
        <v>11973</v>
      </c>
      <c r="R13">
        <v>1622332</v>
      </c>
      <c r="S13">
        <v>5744112</v>
      </c>
      <c r="U13" s="37">
        <f t="shared" si="1"/>
        <v>10.447751999999999</v>
      </c>
      <c r="V13" s="47">
        <f>N13/U13</f>
        <v>9.5714369942931263</v>
      </c>
      <c r="X13" s="35">
        <f>V13/B13</f>
        <v>1.0001501561434822</v>
      </c>
      <c r="Y13" s="35">
        <f>V13/I13</f>
        <v>1.5625000000000002</v>
      </c>
      <c r="Z13" s="35">
        <f t="shared" si="2"/>
        <v>1.5622654162500003</v>
      </c>
    </row>
    <row r="14" spans="1:26" x14ac:dyDescent="0.25">
      <c r="A14" s="29" t="s">
        <v>65</v>
      </c>
      <c r="B14" s="30">
        <v>0</v>
      </c>
      <c r="C14" s="31"/>
      <c r="D14" s="32" t="s">
        <v>123</v>
      </c>
      <c r="E14" s="33" t="s">
        <v>65</v>
      </c>
      <c r="F14">
        <v>0</v>
      </c>
      <c r="G14" s="34">
        <v>5454002</v>
      </c>
      <c r="H14" s="34">
        <v>5499156</v>
      </c>
      <c r="I14" s="33">
        <f t="shared" si="0"/>
        <v>0</v>
      </c>
      <c r="J14" s="37"/>
      <c r="K14" s="32" t="s">
        <v>123</v>
      </c>
      <c r="L14" s="33" t="s">
        <v>65</v>
      </c>
      <c r="U14" s="37">
        <f t="shared" si="1"/>
        <v>5.4991560000000002</v>
      </c>
    </row>
    <row r="15" spans="1:26" x14ac:dyDescent="0.25">
      <c r="A15" s="29" t="s">
        <v>66</v>
      </c>
      <c r="B15" s="30">
        <v>0</v>
      </c>
      <c r="C15" s="31"/>
      <c r="D15" s="32" t="s">
        <v>124</v>
      </c>
      <c r="E15" s="33" t="s">
        <v>66</v>
      </c>
      <c r="F15">
        <v>0</v>
      </c>
      <c r="G15" s="34">
        <v>1355201</v>
      </c>
      <c r="H15" s="34">
        <v>1350077</v>
      </c>
      <c r="I15" s="33">
        <f t="shared" si="0"/>
        <v>0</v>
      </c>
      <c r="J15" s="37"/>
      <c r="K15" s="32" t="s">
        <v>124</v>
      </c>
      <c r="L15" s="33" t="s">
        <v>66</v>
      </c>
      <c r="U15" s="37">
        <f t="shared" si="1"/>
        <v>1.350077</v>
      </c>
    </row>
    <row r="16" spans="1:26" x14ac:dyDescent="0.25">
      <c r="A16" s="29" t="s">
        <v>67</v>
      </c>
      <c r="B16" s="30">
        <v>0</v>
      </c>
      <c r="C16" s="31"/>
      <c r="D16" s="32" t="s">
        <v>125</v>
      </c>
      <c r="E16" s="33" t="s">
        <v>67</v>
      </c>
      <c r="F16">
        <v>0</v>
      </c>
      <c r="G16" s="34">
        <v>5278634.5</v>
      </c>
      <c r="H16" s="34">
        <v>5318172</v>
      </c>
      <c r="I16" s="33">
        <f t="shared" si="0"/>
        <v>0</v>
      </c>
      <c r="J16" s="37"/>
      <c r="K16" t="s">
        <v>125</v>
      </c>
      <c r="L16" t="s">
        <v>67</v>
      </c>
      <c r="M16" s="44">
        <v>1</v>
      </c>
      <c r="N16" s="44">
        <v>0</v>
      </c>
      <c r="O16">
        <v>400</v>
      </c>
      <c r="P16">
        <v>0</v>
      </c>
      <c r="Q16">
        <v>0</v>
      </c>
      <c r="R16">
        <v>400</v>
      </c>
      <c r="S16">
        <v>0</v>
      </c>
      <c r="U16" s="37">
        <f t="shared" si="1"/>
        <v>5.3181719999999997</v>
      </c>
      <c r="V16" s="47">
        <f>N16/U16</f>
        <v>0</v>
      </c>
      <c r="X16" s="35" t="s">
        <v>181</v>
      </c>
    </row>
    <row r="17" spans="1:26" x14ac:dyDescent="0.25">
      <c r="A17" s="29" t="s">
        <v>68</v>
      </c>
      <c r="B17" s="30">
        <v>2.77</v>
      </c>
      <c r="C17" s="31"/>
      <c r="D17" s="32" t="s">
        <v>126</v>
      </c>
      <c r="E17" s="33" t="s">
        <v>68</v>
      </c>
      <c r="F17">
        <v>91</v>
      </c>
      <c r="G17" s="34">
        <v>60999652</v>
      </c>
      <c r="H17" s="34">
        <v>61805647</v>
      </c>
      <c r="I17" s="49">
        <f t="shared" si="0"/>
        <v>1.4723573721346206</v>
      </c>
      <c r="J17" s="37"/>
      <c r="K17" t="s">
        <v>126</v>
      </c>
      <c r="L17" t="s">
        <v>68</v>
      </c>
      <c r="M17" s="44">
        <v>35</v>
      </c>
      <c r="N17" s="44">
        <v>176</v>
      </c>
      <c r="O17">
        <v>67651</v>
      </c>
      <c r="P17">
        <v>18</v>
      </c>
      <c r="Q17">
        <v>200</v>
      </c>
      <c r="R17">
        <v>67869</v>
      </c>
      <c r="S17">
        <v>7486350</v>
      </c>
      <c r="U17" s="37">
        <f t="shared" si="1"/>
        <v>61.805647</v>
      </c>
      <c r="V17" s="47">
        <f>N17/U17</f>
        <v>2.8476362362164092</v>
      </c>
      <c r="X17" s="35">
        <f>V17/B17</f>
        <v>1.0280275220997868</v>
      </c>
      <c r="Y17" s="35">
        <f>V17/I17</f>
        <v>1.9340659340659341</v>
      </c>
      <c r="Z17" s="35">
        <f t="shared" si="2"/>
        <v>1.8813367273626374</v>
      </c>
    </row>
    <row r="18" spans="1:26" x14ac:dyDescent="0.25">
      <c r="A18" s="29" t="s">
        <v>69</v>
      </c>
      <c r="B18" s="30">
        <v>14.02</v>
      </c>
      <c r="C18" s="31"/>
      <c r="D18" s="32" t="s">
        <v>127</v>
      </c>
      <c r="E18" s="33" t="s">
        <v>69</v>
      </c>
      <c r="F18">
        <v>13</v>
      </c>
      <c r="G18" s="34">
        <v>4374496.5</v>
      </c>
      <c r="H18" s="34">
        <v>4351551</v>
      </c>
      <c r="I18" s="49">
        <f t="shared" si="0"/>
        <v>2.9874405700404294</v>
      </c>
      <c r="J18" s="37"/>
      <c r="K18" s="43"/>
      <c r="L18" s="43"/>
      <c r="M18" s="43"/>
      <c r="N18" s="43"/>
      <c r="O18" s="43"/>
      <c r="P18" s="43"/>
      <c r="Q18" s="43"/>
      <c r="R18" s="43"/>
      <c r="S18" s="43"/>
      <c r="U18" s="37">
        <f t="shared" si="1"/>
        <v>4.3515509999999997</v>
      </c>
    </row>
    <row r="19" spans="1:26" x14ac:dyDescent="0.25">
      <c r="A19" s="29" t="s">
        <v>70</v>
      </c>
      <c r="B19" s="30">
        <v>0.72</v>
      </c>
      <c r="C19" s="31"/>
      <c r="D19" s="32" t="s">
        <v>128</v>
      </c>
      <c r="E19" s="33" t="s">
        <v>70</v>
      </c>
      <c r="F19">
        <v>40</v>
      </c>
      <c r="G19" s="34">
        <v>82164184</v>
      </c>
      <c r="H19" s="34">
        <v>82097589</v>
      </c>
      <c r="I19" s="49">
        <f t="shared" si="0"/>
        <v>0.48722502679098162</v>
      </c>
      <c r="J19" s="37"/>
      <c r="K19" s="42" t="s">
        <v>128</v>
      </c>
      <c r="L19" s="42" t="s">
        <v>70</v>
      </c>
      <c r="M19" s="42">
        <v>15</v>
      </c>
      <c r="N19" s="42">
        <v>54</v>
      </c>
      <c r="O19" s="42">
        <v>543000</v>
      </c>
      <c r="P19" s="42">
        <v>108</v>
      </c>
      <c r="Q19" s="42">
        <v>0</v>
      </c>
      <c r="R19" s="42">
        <v>543108</v>
      </c>
      <c r="S19" s="42">
        <v>26553600</v>
      </c>
      <c r="U19" s="37">
        <f t="shared" si="1"/>
        <v>82.097588999999999</v>
      </c>
      <c r="V19" s="47">
        <f>N19/U19</f>
        <v>0.65775378616782521</v>
      </c>
      <c r="X19" s="35">
        <f>V19/B19</f>
        <v>0.91354692523309056</v>
      </c>
      <c r="Y19" s="35">
        <f>V19/I19</f>
        <v>1.35</v>
      </c>
      <c r="Z19" s="35">
        <f t="shared" si="2"/>
        <v>1.4777566019999999</v>
      </c>
    </row>
    <row r="20" spans="1:26" x14ac:dyDescent="0.25">
      <c r="A20" s="29" t="s">
        <v>71</v>
      </c>
      <c r="B20" s="30">
        <v>3.82</v>
      </c>
      <c r="C20" s="31"/>
      <c r="D20" s="32" t="s">
        <v>129</v>
      </c>
      <c r="E20" s="33" t="s">
        <v>71</v>
      </c>
      <c r="F20">
        <v>17</v>
      </c>
      <c r="G20" s="34">
        <v>11155174</v>
      </c>
      <c r="H20" s="34">
        <v>11243115</v>
      </c>
      <c r="I20" s="49">
        <f t="shared" si="0"/>
        <v>1.5120364774353015</v>
      </c>
      <c r="J20" s="37"/>
      <c r="K20" t="s">
        <v>129</v>
      </c>
      <c r="L20" t="s">
        <v>71</v>
      </c>
      <c r="M20" s="44">
        <v>20</v>
      </c>
      <c r="N20" s="44">
        <v>43</v>
      </c>
      <c r="O20">
        <v>14430</v>
      </c>
      <c r="P20">
        <v>0</v>
      </c>
      <c r="Q20">
        <v>0</v>
      </c>
      <c r="R20">
        <v>14430</v>
      </c>
      <c r="S20">
        <v>1203359</v>
      </c>
      <c r="U20" s="37">
        <f t="shared" si="1"/>
        <v>11.243115</v>
      </c>
      <c r="V20" s="47">
        <f>N20/U20</f>
        <v>3.824562854689292</v>
      </c>
      <c r="X20" s="35">
        <f>V20/B20</f>
        <v>1.0011944645783488</v>
      </c>
      <c r="Y20" s="35">
        <f>V20/I20</f>
        <v>2.5294117647058822</v>
      </c>
      <c r="Z20" s="35">
        <f t="shared" si="2"/>
        <v>2.5263940764705883</v>
      </c>
    </row>
    <row r="21" spans="1:26" x14ac:dyDescent="0.25">
      <c r="A21" s="29" t="s">
        <v>72</v>
      </c>
      <c r="B21" s="30">
        <v>1</v>
      </c>
      <c r="C21" s="31"/>
      <c r="D21" s="32" t="s">
        <v>130</v>
      </c>
      <c r="E21" s="33" t="s">
        <v>72</v>
      </c>
      <c r="F21">
        <v>2</v>
      </c>
      <c r="G21" s="34">
        <v>10087796</v>
      </c>
      <c r="H21" s="34">
        <v>10040899</v>
      </c>
      <c r="I21" s="49">
        <f t="shared" si="0"/>
        <v>0.19918535182955233</v>
      </c>
      <c r="J21" s="37"/>
      <c r="K21" t="s">
        <v>130</v>
      </c>
      <c r="L21" t="s">
        <v>72</v>
      </c>
      <c r="M21" s="44">
        <v>15</v>
      </c>
      <c r="N21" s="44">
        <v>10</v>
      </c>
      <c r="O21">
        <v>234320</v>
      </c>
      <c r="P21">
        <v>0</v>
      </c>
      <c r="Q21">
        <v>2263</v>
      </c>
      <c r="R21">
        <v>236583</v>
      </c>
      <c r="S21">
        <v>881400</v>
      </c>
      <c r="U21" s="37">
        <f t="shared" si="1"/>
        <v>10.040899</v>
      </c>
      <c r="V21" s="47">
        <f>N21/U21</f>
        <v>0.99592675914776163</v>
      </c>
      <c r="X21" s="35">
        <f>V21/B21</f>
        <v>0.99592675914776163</v>
      </c>
      <c r="Y21" s="35">
        <f>V21/I21</f>
        <v>5</v>
      </c>
      <c r="Z21" s="35">
        <f t="shared" si="2"/>
        <v>5.0204494999999998</v>
      </c>
    </row>
    <row r="22" spans="1:26" x14ac:dyDescent="0.25">
      <c r="A22" s="29" t="s">
        <v>73</v>
      </c>
      <c r="B22" s="30">
        <v>109.32</v>
      </c>
      <c r="C22" s="31"/>
      <c r="D22" s="32" t="s">
        <v>131</v>
      </c>
      <c r="E22" s="33" t="s">
        <v>73</v>
      </c>
      <c r="F22">
        <v>0</v>
      </c>
      <c r="G22" s="34">
        <v>302602</v>
      </c>
      <c r="H22" s="34">
        <v>311003</v>
      </c>
      <c r="I22" s="33">
        <f t="shared" si="0"/>
        <v>0</v>
      </c>
      <c r="J22" s="37"/>
      <c r="K22" s="32" t="s">
        <v>131</v>
      </c>
      <c r="L22" s="33" t="s">
        <v>73</v>
      </c>
      <c r="U22" s="37">
        <f t="shared" si="1"/>
        <v>0.31100299999999997</v>
      </c>
      <c r="X22" s="46"/>
      <c r="Y22" s="46"/>
    </row>
    <row r="23" spans="1:26" x14ac:dyDescent="0.25">
      <c r="A23" s="29" t="s">
        <v>74</v>
      </c>
      <c r="B23" s="30">
        <v>1.1599999999999999</v>
      </c>
      <c r="C23" s="31"/>
      <c r="D23" s="32" t="s">
        <v>132</v>
      </c>
      <c r="E23" s="33" t="s">
        <v>74</v>
      </c>
      <c r="F23">
        <v>2</v>
      </c>
      <c r="G23" s="34">
        <v>4158675</v>
      </c>
      <c r="H23" s="34">
        <v>4299058</v>
      </c>
      <c r="I23" s="49">
        <f t="shared" si="0"/>
        <v>0.46521819431140499</v>
      </c>
      <c r="J23" s="37"/>
      <c r="K23" t="s">
        <v>132</v>
      </c>
      <c r="L23" t="s">
        <v>74</v>
      </c>
      <c r="M23" s="44">
        <v>4</v>
      </c>
      <c r="N23" s="44">
        <v>5</v>
      </c>
      <c r="O23">
        <v>4400</v>
      </c>
      <c r="P23">
        <v>0</v>
      </c>
      <c r="Q23">
        <v>0</v>
      </c>
      <c r="R23">
        <v>4400</v>
      </c>
      <c r="S23">
        <v>363000</v>
      </c>
      <c r="U23" s="37">
        <f t="shared" si="1"/>
        <v>4.2990579999999996</v>
      </c>
      <c r="V23" s="47">
        <f>N23/U23</f>
        <v>1.1630454857785124</v>
      </c>
      <c r="X23" s="35">
        <f>V23/B23</f>
        <v>1.0026254187745798</v>
      </c>
      <c r="Y23" s="35">
        <f>V23/I23</f>
        <v>2.5</v>
      </c>
      <c r="Z23" s="35">
        <f t="shared" si="2"/>
        <v>2.4934536399999998</v>
      </c>
    </row>
    <row r="24" spans="1:26" x14ac:dyDescent="0.25">
      <c r="A24" s="29" t="s">
        <v>75</v>
      </c>
      <c r="B24" s="30">
        <v>2.37</v>
      </c>
      <c r="C24" s="31"/>
      <c r="D24" s="32" t="s">
        <v>133</v>
      </c>
      <c r="E24" s="33" t="s">
        <v>75</v>
      </c>
      <c r="F24">
        <v>2</v>
      </c>
      <c r="G24" s="34">
        <v>6917365</v>
      </c>
      <c r="H24" s="34">
        <v>7169213</v>
      </c>
      <c r="I24" s="49">
        <f t="shared" si="0"/>
        <v>0.27897064852167175</v>
      </c>
      <c r="J24" s="37"/>
      <c r="U24" s="37">
        <f t="shared" si="1"/>
        <v>7.1692130000000001</v>
      </c>
    </row>
    <row r="25" spans="1:26" x14ac:dyDescent="0.25">
      <c r="A25" s="29" t="s">
        <v>76</v>
      </c>
      <c r="B25" s="30">
        <v>6.76</v>
      </c>
      <c r="C25" s="31"/>
      <c r="D25" s="32" t="s">
        <v>134</v>
      </c>
      <c r="E25" s="33" t="s">
        <v>76</v>
      </c>
      <c r="F25">
        <v>154</v>
      </c>
      <c r="G25" s="34">
        <v>58804894</v>
      </c>
      <c r="H25" s="34">
        <v>59476505</v>
      </c>
      <c r="I25" s="49">
        <f t="shared" si="0"/>
        <v>2.5892577245418167</v>
      </c>
      <c r="J25" s="37"/>
      <c r="K25" t="s">
        <v>134</v>
      </c>
      <c r="L25" t="s">
        <v>76</v>
      </c>
      <c r="M25" s="44">
        <v>32</v>
      </c>
      <c r="N25" s="44">
        <v>241</v>
      </c>
      <c r="O25">
        <v>78510</v>
      </c>
      <c r="P25">
        <v>183</v>
      </c>
      <c r="Q25">
        <v>17000</v>
      </c>
      <c r="R25">
        <v>95693</v>
      </c>
      <c r="S25">
        <v>22105300</v>
      </c>
      <c r="U25" s="37">
        <f t="shared" si="1"/>
        <v>59.476505000000003</v>
      </c>
      <c r="V25" s="47">
        <f>N25/U25</f>
        <v>4.0520202052894669</v>
      </c>
      <c r="X25" s="35">
        <f>V25/B25</f>
        <v>0.59941127297181462</v>
      </c>
      <c r="Y25" s="35">
        <f>V25/I25</f>
        <v>1.5649350649350651</v>
      </c>
      <c r="Z25" s="35">
        <f t="shared" si="2"/>
        <v>2.6107868428571432</v>
      </c>
    </row>
    <row r="26" spans="1:26" x14ac:dyDescent="0.25">
      <c r="A26" s="29" t="s">
        <v>77</v>
      </c>
      <c r="B26" s="30">
        <v>7.07</v>
      </c>
      <c r="C26" s="31"/>
      <c r="D26" s="32" t="s">
        <v>135</v>
      </c>
      <c r="E26" s="33" t="s">
        <v>77</v>
      </c>
      <c r="F26">
        <v>100</v>
      </c>
      <c r="G26" s="34">
        <v>15554682</v>
      </c>
      <c r="H26" s="34">
        <v>15838952</v>
      </c>
      <c r="I26" s="49">
        <f t="shared" si="0"/>
        <v>6.3135490277387039</v>
      </c>
      <c r="J26" s="37"/>
      <c r="U26" s="37">
        <f t="shared" si="1"/>
        <v>15.838952000000001</v>
      </c>
    </row>
    <row r="27" spans="1:26" x14ac:dyDescent="0.25">
      <c r="A27" s="29" t="s">
        <v>78</v>
      </c>
      <c r="B27" s="30">
        <v>48.17</v>
      </c>
      <c r="C27" s="31"/>
      <c r="D27" s="32" t="s">
        <v>136</v>
      </c>
      <c r="E27" s="33" t="s">
        <v>78</v>
      </c>
      <c r="F27">
        <v>90</v>
      </c>
      <c r="G27" s="34">
        <v>5146649.5</v>
      </c>
      <c r="H27" s="34">
        <v>5252413</v>
      </c>
      <c r="I27" s="49">
        <f t="shared" si="0"/>
        <v>17.13498157894286</v>
      </c>
      <c r="J27" s="37"/>
      <c r="U27" s="37">
        <f t="shared" si="1"/>
        <v>5.2524129999999998</v>
      </c>
    </row>
    <row r="28" spans="1:26" x14ac:dyDescent="0.25">
      <c r="A28" s="29" t="s">
        <v>79</v>
      </c>
      <c r="B28" s="30">
        <v>0</v>
      </c>
      <c r="C28" s="31"/>
      <c r="D28" s="32" t="s">
        <v>137</v>
      </c>
      <c r="E28" s="33" t="s">
        <v>79</v>
      </c>
      <c r="F28">
        <v>0</v>
      </c>
      <c r="G28" s="34">
        <v>2307870.5</v>
      </c>
      <c r="H28" s="34">
        <v>2283242</v>
      </c>
      <c r="I28" s="33">
        <f t="shared" si="0"/>
        <v>0</v>
      </c>
      <c r="J28" s="37"/>
      <c r="K28" s="32" t="s">
        <v>137</v>
      </c>
      <c r="L28" s="33" t="s">
        <v>79</v>
      </c>
      <c r="U28" s="37">
        <f t="shared" si="1"/>
        <v>2.283242</v>
      </c>
    </row>
    <row r="29" spans="1:26" x14ac:dyDescent="0.25">
      <c r="A29" s="29" t="s">
        <v>80</v>
      </c>
      <c r="B29" s="30">
        <v>1.19</v>
      </c>
      <c r="C29" s="31"/>
      <c r="D29" s="32" t="s">
        <v>138</v>
      </c>
      <c r="E29" s="33" t="s">
        <v>80</v>
      </c>
      <c r="F29">
        <v>4</v>
      </c>
      <c r="G29" s="34">
        <v>3405381.5</v>
      </c>
      <c r="H29" s="34">
        <v>3368970</v>
      </c>
      <c r="I29" s="49">
        <f t="shared" si="0"/>
        <v>1.187306506142827</v>
      </c>
      <c r="J29" s="37"/>
      <c r="K29" t="s">
        <v>138</v>
      </c>
      <c r="L29" t="s">
        <v>80</v>
      </c>
      <c r="M29" s="44">
        <v>2</v>
      </c>
      <c r="N29" s="44">
        <v>4</v>
      </c>
      <c r="O29">
        <v>0</v>
      </c>
      <c r="P29">
        <v>0</v>
      </c>
      <c r="Q29">
        <v>0</v>
      </c>
      <c r="R29">
        <v>0</v>
      </c>
      <c r="S29">
        <v>0</v>
      </c>
      <c r="U29" s="37">
        <f t="shared" si="1"/>
        <v>3.36897</v>
      </c>
      <c r="V29" s="47">
        <f>N29/U29</f>
        <v>1.187306506142827</v>
      </c>
      <c r="X29" s="35">
        <f>V29/B29</f>
        <v>0.9977365597838882</v>
      </c>
      <c r="Y29" s="35">
        <f>V29/I29</f>
        <v>1</v>
      </c>
      <c r="Z29" s="35">
        <f t="shared" si="2"/>
        <v>1.002268575</v>
      </c>
    </row>
    <row r="30" spans="1:26" x14ac:dyDescent="0.25">
      <c r="A30" s="29" t="s">
        <v>81</v>
      </c>
      <c r="B30" s="30">
        <v>0</v>
      </c>
      <c r="C30" s="31"/>
      <c r="D30" s="32" t="s">
        <v>139</v>
      </c>
      <c r="E30" s="33" t="s">
        <v>81</v>
      </c>
      <c r="F30">
        <v>0</v>
      </c>
      <c r="G30" s="34">
        <v>476459</v>
      </c>
      <c r="H30" s="34">
        <v>494626</v>
      </c>
      <c r="I30" s="33">
        <f t="shared" si="0"/>
        <v>0</v>
      </c>
      <c r="J30" s="37"/>
      <c r="K30" t="s">
        <v>139</v>
      </c>
      <c r="L30" t="s">
        <v>171</v>
      </c>
      <c r="M30" s="44">
        <v>1</v>
      </c>
      <c r="N30" s="44">
        <v>0</v>
      </c>
      <c r="O30">
        <v>0</v>
      </c>
      <c r="P30">
        <v>0</v>
      </c>
      <c r="Q30">
        <v>0</v>
      </c>
      <c r="R30">
        <v>0</v>
      </c>
      <c r="S30">
        <v>10000</v>
      </c>
      <c r="U30" s="37">
        <f t="shared" si="1"/>
        <v>0.49462600000000001</v>
      </c>
      <c r="V30" s="47">
        <f>N30/U30</f>
        <v>0</v>
      </c>
      <c r="X30" s="35" t="s">
        <v>181</v>
      </c>
    </row>
    <row r="31" spans="1:26" x14ac:dyDescent="0.25">
      <c r="A31" s="29" t="s">
        <v>82</v>
      </c>
      <c r="B31" s="30">
        <v>0</v>
      </c>
      <c r="C31" s="31"/>
      <c r="D31" s="32" t="s">
        <v>140</v>
      </c>
      <c r="E31" s="36" t="s">
        <v>82</v>
      </c>
      <c r="G31" s="34">
        <v>401971.5</v>
      </c>
      <c r="H31" s="34">
        <v>407782</v>
      </c>
      <c r="I31" s="33">
        <f t="shared" si="0"/>
        <v>0</v>
      </c>
      <c r="J31" s="37"/>
      <c r="K31" s="32" t="s">
        <v>140</v>
      </c>
      <c r="L31" s="33" t="s">
        <v>82</v>
      </c>
      <c r="U31" s="37">
        <f t="shared" si="1"/>
        <v>0.40778199999999998</v>
      </c>
    </row>
    <row r="32" spans="1:26" x14ac:dyDescent="0.25">
      <c r="A32" s="29" t="s">
        <v>83</v>
      </c>
      <c r="B32" s="30">
        <v>0</v>
      </c>
      <c r="C32" s="31"/>
      <c r="D32" s="32" t="s">
        <v>141</v>
      </c>
      <c r="E32" s="36" t="s">
        <v>83</v>
      </c>
      <c r="G32" s="34">
        <v>33892.5</v>
      </c>
      <c r="H32" s="34">
        <v>35336</v>
      </c>
      <c r="I32" s="33">
        <f t="shared" si="0"/>
        <v>0</v>
      </c>
      <c r="J32" s="37"/>
      <c r="U32" s="37">
        <f t="shared" si="1"/>
        <v>3.5335999999999999E-2</v>
      </c>
    </row>
    <row r="33" spans="1:26" x14ac:dyDescent="0.25">
      <c r="A33" s="29" t="s">
        <v>84</v>
      </c>
      <c r="B33" s="30">
        <v>0</v>
      </c>
      <c r="C33" s="31"/>
      <c r="D33" s="32" t="s">
        <v>142</v>
      </c>
      <c r="E33" s="33" t="s">
        <v>84</v>
      </c>
      <c r="F33">
        <v>0</v>
      </c>
      <c r="G33" s="34">
        <v>625728.5</v>
      </c>
      <c r="H33" s="34">
        <v>628065</v>
      </c>
      <c r="I33" s="33">
        <f t="shared" si="0"/>
        <v>0</v>
      </c>
      <c r="J33" s="37"/>
      <c r="K33" t="s">
        <v>142</v>
      </c>
      <c r="L33" t="s">
        <v>84</v>
      </c>
      <c r="M33" s="44">
        <v>4</v>
      </c>
      <c r="N33" s="44">
        <v>0</v>
      </c>
      <c r="O33">
        <v>7886</v>
      </c>
      <c r="P33">
        <v>0</v>
      </c>
      <c r="Q33">
        <v>0</v>
      </c>
      <c r="R33">
        <v>7886</v>
      </c>
      <c r="S33">
        <v>0</v>
      </c>
      <c r="U33" s="37">
        <f t="shared" si="1"/>
        <v>0.62806499999999998</v>
      </c>
      <c r="V33" s="47">
        <f>N33/U33</f>
        <v>0</v>
      </c>
    </row>
    <row r="34" spans="1:26" x14ac:dyDescent="0.25">
      <c r="A34" s="29" t="s">
        <v>85</v>
      </c>
      <c r="B34" s="30">
        <v>0.06</v>
      </c>
      <c r="C34" s="31"/>
      <c r="D34" s="32" t="s">
        <v>143</v>
      </c>
      <c r="E34" s="33" t="s">
        <v>85</v>
      </c>
      <c r="F34">
        <v>0</v>
      </c>
      <c r="G34" s="34">
        <v>16286517.5</v>
      </c>
      <c r="H34" s="34">
        <v>16422587</v>
      </c>
      <c r="I34" s="33">
        <f t="shared" si="0"/>
        <v>0</v>
      </c>
      <c r="J34" s="37"/>
      <c r="K34" t="s">
        <v>143</v>
      </c>
      <c r="L34" t="s">
        <v>173</v>
      </c>
      <c r="M34" s="44">
        <v>3</v>
      </c>
      <c r="N34" s="44">
        <v>1</v>
      </c>
      <c r="O34">
        <v>15000</v>
      </c>
      <c r="P34">
        <v>0</v>
      </c>
      <c r="Q34">
        <v>0</v>
      </c>
      <c r="R34">
        <v>15000</v>
      </c>
      <c r="S34">
        <v>610600</v>
      </c>
      <c r="U34" s="37">
        <f t="shared" si="1"/>
        <v>16.422587</v>
      </c>
      <c r="V34" s="47">
        <f>N34/U34</f>
        <v>6.0891746227314858E-2</v>
      </c>
      <c r="X34" s="35">
        <f>V34/B34</f>
        <v>1.0148624371219144</v>
      </c>
      <c r="Y34" s="35" t="e">
        <f>V34/I34</f>
        <v>#DIV/0!</v>
      </c>
      <c r="Z34" s="35" t="e">
        <f t="shared" si="2"/>
        <v>#DIV/0!</v>
      </c>
    </row>
    <row r="35" spans="1:26" x14ac:dyDescent="0.25">
      <c r="A35" s="29" t="s">
        <v>86</v>
      </c>
      <c r="B35" s="30">
        <v>0.21</v>
      </c>
      <c r="C35" s="31"/>
      <c r="D35" s="32" t="s">
        <v>144</v>
      </c>
      <c r="E35" s="33" t="s">
        <v>86</v>
      </c>
      <c r="F35">
        <v>0</v>
      </c>
      <c r="G35" s="34">
        <v>4693946.5</v>
      </c>
      <c r="H35" s="34">
        <v>4779746</v>
      </c>
      <c r="I35" s="33">
        <f t="shared" si="0"/>
        <v>0</v>
      </c>
      <c r="J35" s="37"/>
      <c r="K35" t="s">
        <v>144</v>
      </c>
      <c r="L35" t="s">
        <v>86</v>
      </c>
      <c r="M35" s="44">
        <v>3</v>
      </c>
      <c r="N35" s="44">
        <v>1</v>
      </c>
      <c r="O35">
        <v>6100</v>
      </c>
      <c r="P35">
        <v>0</v>
      </c>
      <c r="Q35">
        <v>0</v>
      </c>
      <c r="R35">
        <v>6100</v>
      </c>
      <c r="S35">
        <v>300000</v>
      </c>
      <c r="U35" s="37">
        <f t="shared" si="1"/>
        <v>4.7797460000000003</v>
      </c>
      <c r="V35" s="47">
        <f>N35/U35</f>
        <v>0.20921613826341398</v>
      </c>
      <c r="X35" s="35">
        <f>V35/B35</f>
        <v>0.99626732506387616</v>
      </c>
      <c r="Y35" s="35" t="e">
        <f>V35/I35</f>
        <v>#DIV/0!</v>
      </c>
      <c r="Z35" s="35" t="e">
        <f t="shared" si="2"/>
        <v>#DIV/0!</v>
      </c>
    </row>
    <row r="36" spans="1:26" x14ac:dyDescent="0.25">
      <c r="A36" s="29" t="s">
        <v>87</v>
      </c>
      <c r="B36" s="30">
        <v>2.95</v>
      </c>
      <c r="C36" s="31"/>
      <c r="D36" s="32" t="s">
        <v>145</v>
      </c>
      <c r="E36" s="33" t="s">
        <v>87</v>
      </c>
      <c r="F36">
        <v>49</v>
      </c>
      <c r="G36" s="34">
        <v>38281662</v>
      </c>
      <c r="H36" s="34">
        <v>38292844</v>
      </c>
      <c r="I36" s="49">
        <f t="shared" si="0"/>
        <v>1.2796124518722087</v>
      </c>
      <c r="J36" s="37"/>
      <c r="K36" t="s">
        <v>145</v>
      </c>
      <c r="L36" t="s">
        <v>87</v>
      </c>
      <c r="M36" s="44">
        <v>9</v>
      </c>
      <c r="N36" s="44">
        <v>113</v>
      </c>
      <c r="O36">
        <v>284250</v>
      </c>
      <c r="P36">
        <v>0</v>
      </c>
      <c r="Q36">
        <v>62000</v>
      </c>
      <c r="R36">
        <v>346250</v>
      </c>
      <c r="S36">
        <v>7380000</v>
      </c>
      <c r="U36" s="37">
        <f t="shared" si="1"/>
        <v>38.292844000000002</v>
      </c>
      <c r="V36" s="47">
        <f>N36/U36</f>
        <v>2.9509430012563183</v>
      </c>
      <c r="X36" s="35">
        <f>V36/B36</f>
        <v>1.0003196614428196</v>
      </c>
      <c r="Y36" s="35">
        <f>V36/I36</f>
        <v>2.306122448979592</v>
      </c>
      <c r="Z36" s="35">
        <f t="shared" si="2"/>
        <v>2.3053855061224491</v>
      </c>
    </row>
    <row r="37" spans="1:26" x14ac:dyDescent="0.25">
      <c r="A37" s="29" t="s">
        <v>88</v>
      </c>
      <c r="B37" s="30">
        <v>5.89</v>
      </c>
      <c r="C37" s="31"/>
      <c r="D37" s="32" t="s">
        <v>146</v>
      </c>
      <c r="E37" s="33" t="s">
        <v>88</v>
      </c>
      <c r="F37">
        <v>52</v>
      </c>
      <c r="G37" s="34">
        <v>10452741</v>
      </c>
      <c r="H37" s="34">
        <v>10530642</v>
      </c>
      <c r="I37" s="49">
        <f t="shared" si="0"/>
        <v>4.9379705434863332</v>
      </c>
      <c r="J37" s="37"/>
      <c r="K37" t="s">
        <v>146</v>
      </c>
      <c r="L37" t="s">
        <v>88</v>
      </c>
      <c r="M37" s="44">
        <v>9</v>
      </c>
      <c r="N37" s="44">
        <v>63</v>
      </c>
      <c r="O37">
        <v>3998</v>
      </c>
      <c r="P37">
        <v>18</v>
      </c>
      <c r="Q37">
        <v>298</v>
      </c>
      <c r="R37">
        <v>4314</v>
      </c>
      <c r="S37">
        <v>1363000</v>
      </c>
      <c r="U37" s="37">
        <f t="shared" si="1"/>
        <v>10.530642</v>
      </c>
      <c r="V37" s="47">
        <f>N37/U37</f>
        <v>5.9825412353776724</v>
      </c>
      <c r="X37" s="35">
        <f>V37/B37</f>
        <v>1.0157115849537646</v>
      </c>
      <c r="Y37" s="35">
        <f>V37/I37</f>
        <v>1.2115384615384615</v>
      </c>
      <c r="Z37" s="35">
        <f t="shared" si="2"/>
        <v>1.1927977188461536</v>
      </c>
    </row>
    <row r="38" spans="1:26" x14ac:dyDescent="0.25">
      <c r="A38" s="29" t="s">
        <v>89</v>
      </c>
      <c r="B38" s="30">
        <v>16.07</v>
      </c>
      <c r="C38" s="31"/>
      <c r="D38" s="32" t="s">
        <v>147</v>
      </c>
      <c r="E38" s="33" t="s">
        <v>89</v>
      </c>
      <c r="F38">
        <v>5</v>
      </c>
      <c r="G38" s="34">
        <v>3915199.5</v>
      </c>
      <c r="H38" s="34">
        <v>3796639</v>
      </c>
      <c r="I38" s="49">
        <f t="shared" si="0"/>
        <v>1.3169542850926834</v>
      </c>
      <c r="J38" s="37"/>
      <c r="U38" s="37">
        <f t="shared" si="1"/>
        <v>3.7966389999999999</v>
      </c>
    </row>
    <row r="39" spans="1:26" x14ac:dyDescent="0.25">
      <c r="A39" s="29" t="s">
        <v>90</v>
      </c>
      <c r="B39" s="30">
        <v>19.850000000000001</v>
      </c>
      <c r="C39" s="31"/>
      <c r="D39" s="32" t="s">
        <v>148</v>
      </c>
      <c r="E39" s="33" t="s">
        <v>90</v>
      </c>
      <c r="F39">
        <v>235</v>
      </c>
      <c r="G39" s="34">
        <v>21940306</v>
      </c>
      <c r="H39" s="34">
        <v>21759219</v>
      </c>
      <c r="I39" s="49">
        <f t="shared" si="0"/>
        <v>10.800019982334845</v>
      </c>
      <c r="J39" s="37"/>
      <c r="K39" t="s">
        <v>148</v>
      </c>
      <c r="L39" t="s">
        <v>90</v>
      </c>
      <c r="M39" s="44">
        <v>42</v>
      </c>
      <c r="N39" s="44">
        <v>433</v>
      </c>
      <c r="O39">
        <v>248418</v>
      </c>
      <c r="P39">
        <v>37</v>
      </c>
      <c r="Q39">
        <v>146641</v>
      </c>
      <c r="R39">
        <v>395096</v>
      </c>
      <c r="S39">
        <v>3047618</v>
      </c>
      <c r="U39" s="37">
        <f t="shared" si="1"/>
        <v>21.759219000000002</v>
      </c>
      <c r="V39" s="47">
        <f>N39/U39</f>
        <v>19.899611286599946</v>
      </c>
      <c r="X39" s="35">
        <f>V39/B39</f>
        <v>1.0024993091486119</v>
      </c>
      <c r="Y39" s="35">
        <f>V39/I39</f>
        <v>1.8425531914893614</v>
      </c>
      <c r="Z39" s="35">
        <f t="shared" si="2"/>
        <v>1.8379595623404255</v>
      </c>
    </row>
    <row r="40" spans="1:26" x14ac:dyDescent="0.25">
      <c r="A40" s="29" t="s">
        <v>91</v>
      </c>
      <c r="B40" s="30">
        <v>8.14</v>
      </c>
      <c r="C40" s="31"/>
      <c r="D40" s="32" t="s">
        <v>149</v>
      </c>
      <c r="E40" s="33" t="s">
        <v>91</v>
      </c>
      <c r="F40">
        <v>709</v>
      </c>
      <c r="G40" s="34">
        <v>144005848</v>
      </c>
      <c r="H40" s="34">
        <v>143559973</v>
      </c>
      <c r="I40" s="49">
        <f t="shared" si="0"/>
        <v>4.9387025170309835</v>
      </c>
      <c r="J40" s="37"/>
      <c r="U40" s="37">
        <f t="shared" si="1"/>
        <v>143.55997300000001</v>
      </c>
    </row>
    <row r="41" spans="1:26" x14ac:dyDescent="0.25">
      <c r="A41" s="29" t="s">
        <v>92</v>
      </c>
      <c r="B41" s="30">
        <v>0</v>
      </c>
      <c r="C41" s="31"/>
      <c r="D41" s="32" t="s">
        <v>150</v>
      </c>
      <c r="E41" s="36" t="s">
        <v>92</v>
      </c>
      <c r="G41" s="34">
        <v>28086.5</v>
      </c>
      <c r="H41" s="34">
        <v>28553</v>
      </c>
      <c r="I41" s="33">
        <f t="shared" si="0"/>
        <v>0</v>
      </c>
      <c r="K41" s="43"/>
      <c r="L41" s="43"/>
      <c r="M41" s="43"/>
      <c r="N41" s="43"/>
      <c r="O41" s="43"/>
      <c r="P41" s="43"/>
      <c r="Q41" s="43"/>
      <c r="R41" s="43"/>
      <c r="S41" s="43"/>
      <c r="U41" s="37">
        <f t="shared" si="1"/>
        <v>2.8552999999999999E-2</v>
      </c>
    </row>
    <row r="42" spans="1:26" x14ac:dyDescent="0.25">
      <c r="A42" s="29" t="s">
        <v>93</v>
      </c>
      <c r="B42" s="30">
        <v>9.7899999999999991</v>
      </c>
      <c r="C42" s="31"/>
      <c r="D42" s="32" t="s">
        <v>151</v>
      </c>
      <c r="E42" s="33" t="s">
        <v>93</v>
      </c>
      <c r="F42">
        <v>60</v>
      </c>
      <c r="G42" s="34">
        <v>7403891</v>
      </c>
      <c r="H42" s="34">
        <v>7355512</v>
      </c>
      <c r="I42" s="49">
        <f t="shared" si="0"/>
        <v>8.1571480000304533</v>
      </c>
      <c r="K42" s="42" t="s">
        <v>151</v>
      </c>
      <c r="L42" s="42" t="s">
        <v>93</v>
      </c>
      <c r="M42" s="42">
        <v>11</v>
      </c>
      <c r="N42" s="42">
        <v>72</v>
      </c>
      <c r="O42" s="42">
        <v>83080</v>
      </c>
      <c r="P42" s="42">
        <v>0</v>
      </c>
      <c r="Q42" s="42">
        <v>0</v>
      </c>
      <c r="R42" s="42">
        <v>83080</v>
      </c>
      <c r="S42" s="42">
        <v>2048262</v>
      </c>
      <c r="U42" s="37">
        <f t="shared" si="1"/>
        <v>7.3555120000000001</v>
      </c>
      <c r="V42" s="47">
        <f>N42/U42</f>
        <v>9.7885776000365432</v>
      </c>
      <c r="X42" s="35">
        <f>V42/B42</f>
        <v>0.99985470889035177</v>
      </c>
      <c r="Y42" s="35">
        <f>V42/I42</f>
        <v>1.2</v>
      </c>
      <c r="Z42" s="35">
        <f t="shared" si="2"/>
        <v>1.2001743746666667</v>
      </c>
    </row>
    <row r="43" spans="1:26" x14ac:dyDescent="0.25">
      <c r="A43" s="29" t="s">
        <v>94</v>
      </c>
      <c r="B43" s="30">
        <v>11.93</v>
      </c>
      <c r="C43" s="31"/>
      <c r="D43" s="32" t="s">
        <v>152</v>
      </c>
      <c r="E43" s="33" t="s">
        <v>94</v>
      </c>
      <c r="F43">
        <v>9</v>
      </c>
      <c r="G43" s="34">
        <v>5435542</v>
      </c>
      <c r="H43" s="34">
        <v>5449731</v>
      </c>
      <c r="I43" s="49">
        <f t="shared" si="0"/>
        <v>1.6514576591028072</v>
      </c>
      <c r="K43" t="s">
        <v>152</v>
      </c>
      <c r="L43" t="s">
        <v>94</v>
      </c>
      <c r="M43" s="44">
        <v>12</v>
      </c>
      <c r="N43" s="44">
        <v>65</v>
      </c>
      <c r="O43">
        <v>47237</v>
      </c>
      <c r="P43">
        <v>61</v>
      </c>
      <c r="Q43">
        <v>1697</v>
      </c>
      <c r="R43">
        <v>48995</v>
      </c>
      <c r="S43">
        <v>252300</v>
      </c>
      <c r="U43" s="37">
        <f t="shared" si="1"/>
        <v>5.4497309999999999</v>
      </c>
      <c r="V43" s="47">
        <f>N43/U43</f>
        <v>11.927194204631386</v>
      </c>
      <c r="X43" s="35">
        <f>V43/B43</f>
        <v>0.99976481178804577</v>
      </c>
      <c r="Y43" s="35">
        <f>V43/I43</f>
        <v>7.2222222222222223</v>
      </c>
      <c r="Z43" s="35">
        <f t="shared" si="2"/>
        <v>7.2239212033333331</v>
      </c>
    </row>
    <row r="44" spans="1:26" x14ac:dyDescent="0.25">
      <c r="A44" s="29" t="s">
        <v>95</v>
      </c>
      <c r="B44" s="30">
        <v>0.99</v>
      </c>
      <c r="C44" s="31"/>
      <c r="D44" s="32" t="s">
        <v>153</v>
      </c>
      <c r="E44" s="33" t="s">
        <v>95</v>
      </c>
      <c r="F44">
        <v>2</v>
      </c>
      <c r="G44" s="34">
        <v>2012743.5</v>
      </c>
      <c r="H44" s="34">
        <v>2021705</v>
      </c>
      <c r="I44" s="49">
        <f t="shared" si="0"/>
        <v>0.98926401230644434</v>
      </c>
      <c r="K44" t="s">
        <v>153</v>
      </c>
      <c r="L44" t="s">
        <v>95</v>
      </c>
      <c r="M44" s="44">
        <v>3</v>
      </c>
      <c r="N44" s="44">
        <v>2</v>
      </c>
      <c r="O44">
        <v>14550</v>
      </c>
      <c r="P44">
        <v>0</v>
      </c>
      <c r="Q44">
        <v>0</v>
      </c>
      <c r="R44">
        <v>14550</v>
      </c>
      <c r="S44">
        <v>270000</v>
      </c>
      <c r="U44" s="37">
        <f t="shared" si="1"/>
        <v>2.0217049999999999</v>
      </c>
      <c r="V44" s="47">
        <f>N44/U44</f>
        <v>0.98926401230644434</v>
      </c>
      <c r="X44" s="35">
        <f>V44/B44</f>
        <v>0.99925657808731749</v>
      </c>
      <c r="Y44" s="35">
        <f>V44/I44</f>
        <v>1</v>
      </c>
      <c r="Z44" s="35">
        <f t="shared" si="2"/>
        <v>1.000743975</v>
      </c>
    </row>
    <row r="45" spans="1:26" x14ac:dyDescent="0.25">
      <c r="A45" s="29" t="s">
        <v>96</v>
      </c>
      <c r="B45" s="30">
        <v>3.33</v>
      </c>
      <c r="C45" s="31"/>
      <c r="D45" s="32" t="s">
        <v>154</v>
      </c>
      <c r="E45" s="33" t="s">
        <v>96</v>
      </c>
      <c r="F45">
        <v>48</v>
      </c>
      <c r="G45" s="34">
        <v>43270052</v>
      </c>
      <c r="H45" s="34">
        <v>44399192</v>
      </c>
      <c r="I45" s="49">
        <f t="shared" si="0"/>
        <v>1.0811007551668959</v>
      </c>
      <c r="K45" s="42" t="s">
        <v>154</v>
      </c>
      <c r="L45" s="42" t="s">
        <v>96</v>
      </c>
      <c r="M45" s="42">
        <v>17</v>
      </c>
      <c r="N45" s="42">
        <v>95</v>
      </c>
      <c r="O45" s="42">
        <v>14210</v>
      </c>
      <c r="P45" s="42">
        <v>85</v>
      </c>
      <c r="Q45" s="42">
        <v>0</v>
      </c>
      <c r="R45" s="42">
        <v>14295</v>
      </c>
      <c r="S45" s="42">
        <v>1547885</v>
      </c>
      <c r="U45" s="37">
        <f t="shared" si="1"/>
        <v>44.399191999999999</v>
      </c>
      <c r="V45" s="47">
        <f>N45/U45</f>
        <v>2.1396785779344816</v>
      </c>
      <c r="X45" s="35">
        <f>V45/B45</f>
        <v>0.6425461194998443</v>
      </c>
      <c r="Y45" s="35">
        <f>V45/I45</f>
        <v>1.9791666666666667</v>
      </c>
      <c r="Z45" s="35">
        <f t="shared" si="2"/>
        <v>3.080193945</v>
      </c>
    </row>
    <row r="46" spans="1:26" x14ac:dyDescent="0.25">
      <c r="A46" s="29" t="s">
        <v>97</v>
      </c>
      <c r="B46" s="30">
        <v>0</v>
      </c>
      <c r="C46" s="31"/>
      <c r="D46" s="32" t="s">
        <v>155</v>
      </c>
      <c r="E46" s="33" t="s">
        <v>97</v>
      </c>
      <c r="F46">
        <v>0</v>
      </c>
      <c r="G46" s="34">
        <v>9149830.5</v>
      </c>
      <c r="H46" s="34">
        <v>9259208</v>
      </c>
      <c r="I46" s="33">
        <f t="shared" si="0"/>
        <v>0</v>
      </c>
      <c r="K46" s="32" t="s">
        <v>155</v>
      </c>
      <c r="L46" s="33" t="s">
        <v>97</v>
      </c>
      <c r="M46" s="43"/>
      <c r="N46" s="43"/>
      <c r="O46" s="43"/>
      <c r="P46" s="43"/>
      <c r="Q46" s="43"/>
      <c r="R46" s="43"/>
      <c r="S46" s="43"/>
      <c r="U46" s="37">
        <f t="shared" si="1"/>
        <v>9.2592079999999992</v>
      </c>
    </row>
    <row r="47" spans="1:26" x14ac:dyDescent="0.25">
      <c r="A47" s="29" t="s">
        <v>98</v>
      </c>
      <c r="B47" s="30">
        <v>7.96</v>
      </c>
      <c r="C47" s="31"/>
      <c r="D47" s="32" t="s">
        <v>156</v>
      </c>
      <c r="E47" s="33" t="s">
        <v>98</v>
      </c>
      <c r="F47">
        <v>27</v>
      </c>
      <c r="G47" s="34">
        <v>7439422.5</v>
      </c>
      <c r="H47" s="34">
        <v>7534219</v>
      </c>
      <c r="I47" s="49">
        <f t="shared" si="0"/>
        <v>3.5836494797934595</v>
      </c>
      <c r="K47" t="s">
        <v>156</v>
      </c>
      <c r="L47" t="s">
        <v>98</v>
      </c>
      <c r="M47" s="44">
        <v>5</v>
      </c>
      <c r="N47" s="44">
        <v>10</v>
      </c>
      <c r="O47">
        <v>5600</v>
      </c>
      <c r="P47">
        <v>1</v>
      </c>
      <c r="Q47">
        <v>0</v>
      </c>
      <c r="R47">
        <v>5601</v>
      </c>
      <c r="S47">
        <v>2848500</v>
      </c>
      <c r="U47" s="37">
        <f t="shared" si="1"/>
        <v>7.5342190000000002</v>
      </c>
      <c r="V47" s="47">
        <f>N47/U47</f>
        <v>1.3272775851086887</v>
      </c>
      <c r="X47" s="35">
        <f>V47/B47</f>
        <v>0.16674341521465938</v>
      </c>
      <c r="Y47" s="35">
        <f>V47/I47</f>
        <v>0.37037037037037035</v>
      </c>
      <c r="Z47" s="35">
        <f t="shared" si="2"/>
        <v>2.2211993792592595</v>
      </c>
    </row>
    <row r="48" spans="1:26" x14ac:dyDescent="0.25">
      <c r="A48" s="29" t="s">
        <v>99</v>
      </c>
      <c r="B48" s="30">
        <v>292.2</v>
      </c>
      <c r="C48" s="31"/>
      <c r="D48" s="32" t="s">
        <v>157</v>
      </c>
      <c r="E48" s="33" t="s">
        <v>99</v>
      </c>
      <c r="F48">
        <v>240</v>
      </c>
      <c r="G48" s="34">
        <v>6585369.5</v>
      </c>
      <c r="H48" s="34">
        <v>6752280</v>
      </c>
      <c r="I48" s="49">
        <f t="shared" si="0"/>
        <v>35.543549734311966</v>
      </c>
      <c r="U48" s="37">
        <f t="shared" si="1"/>
        <v>6.7522799999999998</v>
      </c>
    </row>
    <row r="49" spans="1:26" x14ac:dyDescent="0.25">
      <c r="A49" s="29" t="s">
        <v>100</v>
      </c>
      <c r="B49" s="30">
        <v>1.46</v>
      </c>
      <c r="C49" s="31"/>
      <c r="D49" s="32" t="s">
        <v>158</v>
      </c>
      <c r="E49" s="33" t="s">
        <v>100</v>
      </c>
      <c r="F49">
        <v>3</v>
      </c>
      <c r="G49" s="34">
        <v>2045084.5</v>
      </c>
      <c r="H49" s="34">
        <v>2052175</v>
      </c>
      <c r="I49" s="49">
        <f t="shared" si="0"/>
        <v>1.4618636324874827</v>
      </c>
      <c r="K49" t="s">
        <v>158</v>
      </c>
      <c r="L49" t="s">
        <v>172</v>
      </c>
      <c r="M49" s="44">
        <v>10</v>
      </c>
      <c r="N49" s="44">
        <v>8</v>
      </c>
      <c r="O49">
        <v>218261</v>
      </c>
      <c r="P49">
        <v>16</v>
      </c>
      <c r="Q49">
        <v>150</v>
      </c>
      <c r="R49">
        <v>218427</v>
      </c>
      <c r="S49">
        <v>248600</v>
      </c>
      <c r="U49" s="37">
        <f t="shared" si="1"/>
        <v>2.0521750000000001</v>
      </c>
      <c r="V49" s="47">
        <f>N49/U49</f>
        <v>3.8983030199666207</v>
      </c>
      <c r="X49" s="35">
        <f>V49/B49</f>
        <v>2.6700705616209732</v>
      </c>
      <c r="Y49" s="35">
        <f>V49/I49</f>
        <v>2.6666666666666665</v>
      </c>
      <c r="Z49" s="35">
        <f t="shared" si="2"/>
        <v>0.99872516666666666</v>
      </c>
    </row>
    <row r="50" spans="1:26" x14ac:dyDescent="0.25">
      <c r="A50" s="29" t="s">
        <v>101</v>
      </c>
      <c r="B50" s="30">
        <v>9.91</v>
      </c>
      <c r="C50" s="31"/>
      <c r="D50" s="32" t="s">
        <v>159</v>
      </c>
      <c r="E50" s="33" t="s">
        <v>101</v>
      </c>
      <c r="F50">
        <v>288</v>
      </c>
      <c r="G50" s="34">
        <v>68970840</v>
      </c>
      <c r="H50" s="34">
        <v>70829448</v>
      </c>
      <c r="I50" s="49">
        <f t="shared" si="0"/>
        <v>4.0661053859970782</v>
      </c>
      <c r="K50" t="s">
        <v>159</v>
      </c>
      <c r="L50" t="s">
        <v>101</v>
      </c>
      <c r="M50">
        <v>28</v>
      </c>
      <c r="N50" s="44">
        <v>443</v>
      </c>
      <c r="O50">
        <v>1612570</v>
      </c>
      <c r="P50">
        <v>214</v>
      </c>
      <c r="Q50">
        <v>96536</v>
      </c>
      <c r="R50">
        <v>1709320</v>
      </c>
      <c r="S50">
        <v>2030500</v>
      </c>
      <c r="U50" s="37">
        <f t="shared" si="1"/>
        <v>70.829447999999999</v>
      </c>
      <c r="V50" s="47">
        <f>N50/U50</f>
        <v>6.2544607152663394</v>
      </c>
      <c r="X50" s="35">
        <f>V50/B50</f>
        <v>0.63112620739317249</v>
      </c>
      <c r="Y50" s="35">
        <f>V50/I50</f>
        <v>1.5381944444444446</v>
      </c>
      <c r="Z50" s="35">
        <f t="shared" si="2"/>
        <v>2.4372216308333337</v>
      </c>
    </row>
    <row r="51" spans="1:26" x14ac:dyDescent="0.25">
      <c r="A51" s="29" t="s">
        <v>102</v>
      </c>
      <c r="B51" s="30">
        <v>0</v>
      </c>
      <c r="C51" s="31"/>
      <c r="D51" s="32" t="s">
        <v>160</v>
      </c>
      <c r="E51" s="33" t="s">
        <v>102</v>
      </c>
      <c r="F51">
        <v>0</v>
      </c>
      <c r="G51" s="34">
        <v>4779343</v>
      </c>
      <c r="H51" s="34">
        <v>4907575</v>
      </c>
      <c r="I51" s="33">
        <f t="shared" si="0"/>
        <v>0</v>
      </c>
      <c r="U51" s="37">
        <f t="shared" si="1"/>
        <v>4.9075749999999996</v>
      </c>
    </row>
    <row r="52" spans="1:26" x14ac:dyDescent="0.25">
      <c r="A52" s="29" t="s">
        <v>103</v>
      </c>
      <c r="B52" s="30">
        <v>1.81</v>
      </c>
      <c r="C52" s="31"/>
      <c r="D52" s="32" t="s">
        <v>161</v>
      </c>
      <c r="E52" s="33" t="s">
        <v>103</v>
      </c>
      <c r="F52">
        <v>57</v>
      </c>
      <c r="G52" s="34">
        <v>47244164</v>
      </c>
      <c r="H52" s="34">
        <v>46493420</v>
      </c>
      <c r="I52" s="49">
        <f t="shared" si="0"/>
        <v>1.2259799343649058</v>
      </c>
      <c r="U52" s="37">
        <f t="shared" si="1"/>
        <v>46.49342</v>
      </c>
    </row>
    <row r="53" spans="1:26" x14ac:dyDescent="0.25">
      <c r="A53" s="29" t="s">
        <v>104</v>
      </c>
      <c r="B53" s="30">
        <v>0.86</v>
      </c>
      <c r="C53" s="31"/>
      <c r="D53" s="32" t="s">
        <v>162</v>
      </c>
      <c r="E53" s="33" t="s">
        <v>104</v>
      </c>
      <c r="F53">
        <v>36</v>
      </c>
      <c r="G53" s="34">
        <v>60662946</v>
      </c>
      <c r="H53" s="34">
        <v>61377556</v>
      </c>
      <c r="I53" s="49">
        <f t="shared" si="0"/>
        <v>0.58653361824964156</v>
      </c>
      <c r="K53" t="s">
        <v>162</v>
      </c>
      <c r="L53" t="s">
        <v>174</v>
      </c>
      <c r="M53" s="44">
        <v>31</v>
      </c>
      <c r="N53" s="44">
        <v>53</v>
      </c>
      <c r="O53">
        <v>405685</v>
      </c>
      <c r="P53">
        <v>8</v>
      </c>
      <c r="Q53">
        <v>30000</v>
      </c>
      <c r="R53">
        <v>435693</v>
      </c>
      <c r="S53">
        <v>23770230</v>
      </c>
      <c r="U53" s="37">
        <f t="shared" si="1"/>
        <v>61.377555999999998</v>
      </c>
      <c r="V53" s="47">
        <f>N53/U53</f>
        <v>0.86350782686752792</v>
      </c>
      <c r="X53" s="35">
        <f>V53/B53</f>
        <v>1.0040788684506139</v>
      </c>
      <c r="Y53" s="35">
        <f>V53/I53</f>
        <v>1.4722222222222223</v>
      </c>
      <c r="Z53" s="35">
        <f t="shared" si="2"/>
        <v>1.4662416155555555</v>
      </c>
    </row>
    <row r="54" spans="1:26" x14ac:dyDescent="0.25">
      <c r="A54" s="29" t="s">
        <v>105</v>
      </c>
      <c r="B54" s="30">
        <v>0.89</v>
      </c>
      <c r="C54" s="31"/>
      <c r="D54" s="32" t="s">
        <v>163</v>
      </c>
      <c r="E54" s="33" t="s">
        <v>105</v>
      </c>
      <c r="G54" s="34">
        <v>26226569</v>
      </c>
      <c r="H54" s="34">
        <v>26859331</v>
      </c>
      <c r="I54" s="33">
        <f t="shared" si="0"/>
        <v>0</v>
      </c>
      <c r="U54" s="37">
        <f t="shared" si="1"/>
        <v>26.859331000000001</v>
      </c>
    </row>
    <row r="56" spans="1:26" s="50" customFormat="1" x14ac:dyDescent="0.25">
      <c r="A56" s="50" t="s">
        <v>188</v>
      </c>
      <c r="E56" s="50" t="s">
        <v>188</v>
      </c>
      <c r="I56" s="51"/>
      <c r="J56" s="52"/>
      <c r="L56" s="50" t="s">
        <v>190</v>
      </c>
      <c r="N56" s="53"/>
      <c r="T56" s="57"/>
      <c r="U56" s="52"/>
      <c r="V56" s="54"/>
      <c r="X56" s="55"/>
      <c r="Y56" s="55"/>
      <c r="Z56" s="55"/>
    </row>
    <row r="57" spans="1:26" x14ac:dyDescent="0.25">
      <c r="A57" s="50" t="s">
        <v>189</v>
      </c>
      <c r="E57" s="50" t="s">
        <v>187</v>
      </c>
      <c r="L57" s="50" t="s">
        <v>191</v>
      </c>
      <c r="M57" s="45"/>
    </row>
    <row r="58" spans="1:26" x14ac:dyDescent="0.25">
      <c r="A58" s="50"/>
      <c r="E58" s="50"/>
      <c r="L58" s="50" t="s">
        <v>194</v>
      </c>
      <c r="M58" s="45"/>
    </row>
    <row r="59" spans="1:26" x14ac:dyDescent="0.25">
      <c r="A59" s="50"/>
      <c r="E59" s="50"/>
      <c r="L59" s="50" t="s">
        <v>195</v>
      </c>
      <c r="M59" s="45"/>
    </row>
    <row r="60" spans="1:26" x14ac:dyDescent="0.25">
      <c r="L60" s="42" t="s">
        <v>182</v>
      </c>
      <c r="M60" t="s">
        <v>180</v>
      </c>
    </row>
    <row r="61" spans="1:26" x14ac:dyDescent="0.25">
      <c r="L61" t="s">
        <v>183</v>
      </c>
      <c r="M61" t="s">
        <v>184</v>
      </c>
    </row>
  </sheetData>
  <pageMargins left="0.7" right="0.7" top="0.75" bottom="0.75" header="0.3" footer="0.3"/>
  <pageSetup paperSize="8" scale="6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70" zoomScaleNormal="70" workbookViewId="0">
      <selection activeCell="G58" sqref="G58:O58"/>
    </sheetView>
  </sheetViews>
  <sheetFormatPr defaultRowHeight="15" x14ac:dyDescent="0.25"/>
  <cols>
    <col min="1" max="1" width="1.7109375" customWidth="1"/>
    <col min="2" max="2" width="1.42578125" customWidth="1"/>
    <col min="3" max="3" width="1.140625" customWidth="1"/>
    <col min="4" max="4" width="20.85546875" customWidth="1"/>
    <col min="5" max="6" width="1.42578125" customWidth="1"/>
    <col min="9" max="9" width="1.42578125" customWidth="1"/>
    <col min="15" max="15" width="9.140625" customWidth="1"/>
    <col min="16" max="16" width="1.7109375" customWidth="1"/>
  </cols>
  <sheetData>
    <row r="1" spans="1:16" x14ac:dyDescent="0.25">
      <c r="A1" s="16"/>
      <c r="B1" s="90">
        <v>42299</v>
      </c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17"/>
    </row>
    <row r="2" spans="1:16" x14ac:dyDescent="0.25">
      <c r="A2" s="18"/>
      <c r="B2" s="92" t="s">
        <v>0</v>
      </c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4"/>
      <c r="P2" s="19"/>
    </row>
    <row r="3" spans="1:16" x14ac:dyDescent="0.25">
      <c r="A3" s="18"/>
      <c r="B3" s="95" t="s">
        <v>1</v>
      </c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7"/>
      <c r="P3" s="19"/>
    </row>
    <row r="4" spans="1:16" x14ac:dyDescent="0.25">
      <c r="A4" s="18"/>
      <c r="B4" s="98"/>
      <c r="C4" s="99"/>
      <c r="D4" s="99"/>
      <c r="E4" s="99"/>
      <c r="F4" s="99"/>
      <c r="G4" s="99"/>
      <c r="H4" s="99"/>
      <c r="I4" s="1" t="s">
        <v>2</v>
      </c>
      <c r="J4" s="100" t="s">
        <v>3</v>
      </c>
      <c r="K4" s="101"/>
      <c r="L4" s="101"/>
      <c r="M4" s="101"/>
      <c r="N4" s="101"/>
      <c r="O4" s="102"/>
      <c r="P4" s="19"/>
    </row>
    <row r="5" spans="1:16" x14ac:dyDescent="0.25">
      <c r="A5" s="18"/>
      <c r="B5" s="103"/>
      <c r="C5" s="104"/>
      <c r="D5" s="104"/>
      <c r="E5" s="104"/>
      <c r="F5" s="104"/>
      <c r="G5" s="104"/>
      <c r="H5" s="104"/>
      <c r="I5" s="2"/>
      <c r="J5" s="105"/>
      <c r="K5" s="104"/>
      <c r="L5" s="104"/>
      <c r="M5" s="104"/>
      <c r="N5" s="104"/>
      <c r="O5" s="106"/>
      <c r="P5" s="19"/>
    </row>
    <row r="6" spans="1:16" x14ac:dyDescent="0.25">
      <c r="A6" s="18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19"/>
    </row>
    <row r="7" spans="1:16" x14ac:dyDescent="0.25">
      <c r="A7" s="18"/>
      <c r="B7" s="107" t="s">
        <v>4</v>
      </c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O7" s="108"/>
      <c r="P7" s="19"/>
    </row>
    <row r="8" spans="1:16" ht="17.25" customHeight="1" x14ac:dyDescent="0.25">
      <c r="A8" s="18"/>
      <c r="B8" s="4"/>
      <c r="C8" s="1" t="s">
        <v>2</v>
      </c>
      <c r="D8" s="12" t="s">
        <v>5</v>
      </c>
      <c r="E8" s="5"/>
      <c r="F8" s="13"/>
      <c r="G8" s="109" t="s">
        <v>196</v>
      </c>
      <c r="H8" s="110"/>
      <c r="I8" s="110"/>
      <c r="J8" s="110"/>
      <c r="K8" s="110"/>
      <c r="L8" s="110"/>
      <c r="M8" s="110"/>
      <c r="N8" s="110"/>
      <c r="O8" s="111"/>
      <c r="P8" s="19"/>
    </row>
    <row r="9" spans="1:16" ht="17.25" customHeight="1" x14ac:dyDescent="0.25">
      <c r="A9" s="18"/>
      <c r="B9" s="4"/>
      <c r="C9" s="1" t="s">
        <v>2</v>
      </c>
      <c r="D9" s="12" t="s">
        <v>6</v>
      </c>
      <c r="E9" s="5"/>
      <c r="F9" s="13"/>
      <c r="G9" s="112" t="s">
        <v>197</v>
      </c>
      <c r="H9" s="113"/>
      <c r="I9" s="113"/>
      <c r="J9" s="113"/>
      <c r="K9" s="113"/>
      <c r="L9" s="113"/>
      <c r="M9" s="113"/>
      <c r="N9" s="113"/>
      <c r="O9" s="114"/>
      <c r="P9" s="19"/>
    </row>
    <row r="10" spans="1:16" ht="17.25" customHeight="1" x14ac:dyDescent="0.25">
      <c r="A10" s="18"/>
      <c r="B10" s="4"/>
      <c r="C10" s="1" t="s">
        <v>2</v>
      </c>
      <c r="D10" s="12" t="s">
        <v>7</v>
      </c>
      <c r="E10" s="5"/>
      <c r="F10" s="13"/>
      <c r="G10" s="112"/>
      <c r="H10" s="113"/>
      <c r="I10" s="113"/>
      <c r="J10" s="113"/>
      <c r="K10" s="113"/>
      <c r="L10" s="113"/>
      <c r="M10" s="113"/>
      <c r="N10" s="113"/>
      <c r="O10" s="114"/>
      <c r="P10" s="19"/>
    </row>
    <row r="11" spans="1:16" ht="17.25" customHeight="1" x14ac:dyDescent="0.25">
      <c r="A11" s="18"/>
      <c r="B11" s="4"/>
      <c r="C11" s="1" t="s">
        <v>2</v>
      </c>
      <c r="D11" s="12" t="s">
        <v>8</v>
      </c>
      <c r="E11" s="5"/>
      <c r="F11" s="13"/>
      <c r="G11" s="115"/>
      <c r="H11" s="113"/>
      <c r="I11" s="113"/>
      <c r="J11" s="113"/>
      <c r="K11" s="113"/>
      <c r="L11" s="113"/>
      <c r="M11" s="113"/>
      <c r="N11" s="113"/>
      <c r="O11" s="114"/>
      <c r="P11" s="19"/>
    </row>
    <row r="12" spans="1:16" x14ac:dyDescent="0.25">
      <c r="A12" s="18"/>
      <c r="B12" s="4"/>
      <c r="C12" s="3"/>
      <c r="D12" s="12"/>
      <c r="E12" s="5"/>
      <c r="F12" s="13"/>
      <c r="G12" s="87"/>
      <c r="H12" s="88"/>
      <c r="I12" s="88"/>
      <c r="J12" s="88"/>
      <c r="K12" s="88"/>
      <c r="L12" s="88"/>
      <c r="M12" s="88"/>
      <c r="N12" s="88"/>
      <c r="O12" s="89"/>
      <c r="P12" s="19"/>
    </row>
    <row r="13" spans="1:16" x14ac:dyDescent="0.25">
      <c r="A13" s="18"/>
      <c r="B13" s="4"/>
      <c r="C13" s="4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19"/>
    </row>
    <row r="14" spans="1:16" x14ac:dyDescent="0.25">
      <c r="A14" s="18"/>
      <c r="B14" s="107" t="s">
        <v>49</v>
      </c>
      <c r="C14" s="108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9"/>
    </row>
    <row r="15" spans="1:16" x14ac:dyDescent="0.25">
      <c r="A15" s="18"/>
      <c r="B15" s="4"/>
      <c r="C15" s="1" t="s">
        <v>2</v>
      </c>
      <c r="D15" s="5" t="s">
        <v>9</v>
      </c>
      <c r="E15" s="5"/>
      <c r="F15" s="5"/>
      <c r="G15" s="109" t="s">
        <v>199</v>
      </c>
      <c r="H15" s="110"/>
      <c r="I15" s="110"/>
      <c r="J15" s="110"/>
      <c r="K15" s="110"/>
      <c r="L15" s="110"/>
      <c r="M15" s="110"/>
      <c r="N15" s="110"/>
      <c r="O15" s="111"/>
      <c r="P15" s="19"/>
    </row>
    <row r="16" spans="1:16" ht="28.5" customHeight="1" x14ac:dyDescent="0.25">
      <c r="A16" s="18"/>
      <c r="B16" s="4"/>
      <c r="C16" s="1"/>
      <c r="D16" s="5" t="s">
        <v>10</v>
      </c>
      <c r="E16" s="5"/>
      <c r="F16" s="5"/>
      <c r="G16" s="116"/>
      <c r="H16" s="117"/>
      <c r="I16" s="117"/>
      <c r="J16" s="117"/>
      <c r="K16" s="117"/>
      <c r="L16" s="117"/>
      <c r="M16" s="117"/>
      <c r="N16" s="117"/>
      <c r="O16" s="118"/>
      <c r="P16" s="19"/>
    </row>
    <row r="17" spans="1:16" ht="24.75" customHeight="1" x14ac:dyDescent="0.25">
      <c r="A17" s="18"/>
      <c r="B17" s="4"/>
      <c r="C17" s="1" t="s">
        <v>2</v>
      </c>
      <c r="D17" s="5" t="s">
        <v>11</v>
      </c>
      <c r="E17" s="5"/>
      <c r="F17" s="5"/>
      <c r="G17" s="112" t="s">
        <v>276</v>
      </c>
      <c r="H17" s="113"/>
      <c r="I17" s="113"/>
      <c r="J17" s="113"/>
      <c r="K17" s="113"/>
      <c r="L17" s="113"/>
      <c r="M17" s="113"/>
      <c r="N17" s="113"/>
      <c r="O17" s="114"/>
      <c r="P17" s="19"/>
    </row>
    <row r="18" spans="1:16" ht="19.5" customHeight="1" x14ac:dyDescent="0.25">
      <c r="A18" s="18"/>
      <c r="B18" s="4"/>
      <c r="C18" s="1" t="s">
        <v>2</v>
      </c>
      <c r="D18" s="5" t="s">
        <v>12</v>
      </c>
      <c r="E18" s="5"/>
      <c r="F18" s="5"/>
      <c r="G18" s="112" t="s">
        <v>277</v>
      </c>
      <c r="H18" s="113"/>
      <c r="I18" s="113"/>
      <c r="J18" s="113"/>
      <c r="K18" s="113"/>
      <c r="L18" s="113"/>
      <c r="M18" s="113"/>
      <c r="N18" s="113"/>
      <c r="O18" s="114"/>
      <c r="P18" s="19"/>
    </row>
    <row r="19" spans="1:16" ht="26.25" customHeight="1" x14ac:dyDescent="0.25">
      <c r="A19" s="18"/>
      <c r="B19" s="4"/>
      <c r="C19" s="1" t="s">
        <v>2</v>
      </c>
      <c r="D19" s="5" t="s">
        <v>13</v>
      </c>
      <c r="E19" s="5"/>
      <c r="F19" s="5"/>
      <c r="G19" s="112" t="s">
        <v>198</v>
      </c>
      <c r="H19" s="113"/>
      <c r="I19" s="113"/>
      <c r="J19" s="113"/>
      <c r="K19" s="113"/>
      <c r="L19" s="113"/>
      <c r="M19" s="113"/>
      <c r="N19" s="113"/>
      <c r="O19" s="114"/>
      <c r="P19" s="19"/>
    </row>
    <row r="20" spans="1:16" x14ac:dyDescent="0.25">
      <c r="A20" s="18"/>
      <c r="B20" s="4"/>
      <c r="C20" s="4"/>
      <c r="D20" s="5" t="s">
        <v>14</v>
      </c>
      <c r="E20" s="5"/>
      <c r="F20" s="5"/>
      <c r="G20" s="112"/>
      <c r="H20" s="113"/>
      <c r="I20" s="113"/>
      <c r="J20" s="113"/>
      <c r="K20" s="113"/>
      <c r="L20" s="113"/>
      <c r="M20" s="113"/>
      <c r="N20" s="113"/>
      <c r="O20" s="114"/>
      <c r="P20" s="19"/>
    </row>
    <row r="21" spans="1:16" ht="51" customHeight="1" x14ac:dyDescent="0.25">
      <c r="A21" s="18"/>
      <c r="B21" s="4"/>
      <c r="C21" s="15" t="s">
        <v>2</v>
      </c>
      <c r="D21" s="5" t="s">
        <v>15</v>
      </c>
      <c r="E21" s="5"/>
      <c r="F21" s="5"/>
      <c r="G21" s="112"/>
      <c r="H21" s="119"/>
      <c r="I21" s="119"/>
      <c r="J21" s="119"/>
      <c r="K21" s="119"/>
      <c r="L21" s="119"/>
      <c r="M21" s="119"/>
      <c r="N21" s="119"/>
      <c r="O21" s="120"/>
      <c r="P21" s="19"/>
    </row>
    <row r="22" spans="1:16" x14ac:dyDescent="0.25">
      <c r="A22" s="18"/>
      <c r="B22" s="4"/>
      <c r="C22" s="15" t="s">
        <v>2</v>
      </c>
      <c r="D22" s="5" t="s">
        <v>16</v>
      </c>
      <c r="E22" s="5"/>
      <c r="F22" s="5"/>
      <c r="G22" s="112" t="s">
        <v>200</v>
      </c>
      <c r="H22" s="113"/>
      <c r="I22" s="113"/>
      <c r="J22" s="113"/>
      <c r="K22" s="113"/>
      <c r="L22" s="113"/>
      <c r="M22" s="113"/>
      <c r="N22" s="113"/>
      <c r="O22" s="114"/>
      <c r="P22" s="19"/>
    </row>
    <row r="23" spans="1:16" ht="36.75" customHeight="1" x14ac:dyDescent="0.25">
      <c r="A23" s="20"/>
      <c r="B23" s="14"/>
      <c r="C23" s="14"/>
      <c r="D23" s="5" t="s">
        <v>17</v>
      </c>
      <c r="E23" s="5"/>
      <c r="F23" s="5"/>
      <c r="G23" s="87" t="s">
        <v>254</v>
      </c>
      <c r="H23" s="88"/>
      <c r="I23" s="88"/>
      <c r="J23" s="88"/>
      <c r="K23" s="88"/>
      <c r="L23" s="88"/>
      <c r="M23" s="88"/>
      <c r="N23" s="88"/>
      <c r="O23" s="89"/>
      <c r="P23" s="19"/>
    </row>
    <row r="24" spans="1:16" x14ac:dyDescent="0.25">
      <c r="A24" s="18"/>
      <c r="B24" s="4"/>
      <c r="C24" s="4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19"/>
    </row>
    <row r="25" spans="1:16" x14ac:dyDescent="0.25">
      <c r="A25" s="18"/>
      <c r="B25" s="107" t="s">
        <v>18</v>
      </c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19"/>
    </row>
    <row r="26" spans="1:16" ht="28.5" customHeight="1" x14ac:dyDescent="0.25">
      <c r="A26" s="18"/>
      <c r="B26" s="4"/>
      <c r="C26" s="1" t="s">
        <v>2</v>
      </c>
      <c r="D26" s="5" t="s">
        <v>19</v>
      </c>
      <c r="E26" s="5"/>
      <c r="F26" s="5"/>
      <c r="G26" s="109" t="s">
        <v>255</v>
      </c>
      <c r="H26" s="110"/>
      <c r="I26" s="110"/>
      <c r="J26" s="110"/>
      <c r="K26" s="110"/>
      <c r="L26" s="110"/>
      <c r="M26" s="110"/>
      <c r="N26" s="110"/>
      <c r="O26" s="111"/>
      <c r="P26" s="19"/>
    </row>
    <row r="27" spans="1:16" x14ac:dyDescent="0.25">
      <c r="A27" s="18"/>
      <c r="B27" s="4"/>
      <c r="C27" s="1" t="s">
        <v>2</v>
      </c>
      <c r="D27" s="5" t="s">
        <v>20</v>
      </c>
      <c r="E27" s="5"/>
      <c r="F27" s="5"/>
      <c r="G27" s="112" t="s">
        <v>256</v>
      </c>
      <c r="H27" s="113"/>
      <c r="I27" s="113"/>
      <c r="J27" s="113"/>
      <c r="K27" s="113"/>
      <c r="L27" s="113"/>
      <c r="M27" s="113"/>
      <c r="N27" s="113"/>
      <c r="O27" s="114"/>
      <c r="P27" s="19"/>
    </row>
    <row r="28" spans="1:16" ht="22.5" x14ac:dyDescent="0.25">
      <c r="A28" s="18"/>
      <c r="B28" s="4"/>
      <c r="C28" s="1" t="s">
        <v>2</v>
      </c>
      <c r="D28" s="5" t="s">
        <v>21</v>
      </c>
      <c r="E28" s="5"/>
      <c r="F28" s="5"/>
      <c r="G28" s="112" t="s">
        <v>257</v>
      </c>
      <c r="H28" s="113"/>
      <c r="I28" s="113"/>
      <c r="J28" s="113"/>
      <c r="K28" s="113"/>
      <c r="L28" s="113"/>
      <c r="M28" s="113"/>
      <c r="N28" s="113"/>
      <c r="O28" s="114"/>
      <c r="P28" s="19"/>
    </row>
    <row r="29" spans="1:16" ht="22.5" x14ac:dyDescent="0.25">
      <c r="A29" s="18"/>
      <c r="B29" s="4"/>
      <c r="C29" s="3"/>
      <c r="D29" s="5" t="s">
        <v>22</v>
      </c>
      <c r="E29" s="5"/>
      <c r="F29" s="5"/>
      <c r="G29" s="121"/>
      <c r="H29" s="122"/>
      <c r="I29" s="122"/>
      <c r="J29" s="122"/>
      <c r="K29" s="122"/>
      <c r="L29" s="122"/>
      <c r="M29" s="122"/>
      <c r="N29" s="122"/>
      <c r="O29" s="123"/>
      <c r="P29" s="19"/>
    </row>
    <row r="30" spans="1:16" x14ac:dyDescent="0.25">
      <c r="A30" s="18"/>
      <c r="B30" s="4"/>
      <c r="C30" s="4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19"/>
    </row>
    <row r="31" spans="1:16" x14ac:dyDescent="0.25">
      <c r="A31" s="18"/>
      <c r="B31" s="107" t="s">
        <v>23</v>
      </c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9"/>
    </row>
    <row r="32" spans="1:16" x14ac:dyDescent="0.25">
      <c r="A32" s="18"/>
      <c r="B32" s="4"/>
      <c r="C32" s="1" t="s">
        <v>2</v>
      </c>
      <c r="D32" s="5" t="s">
        <v>24</v>
      </c>
      <c r="E32" s="5"/>
      <c r="F32" s="5"/>
      <c r="G32" s="109" t="s">
        <v>197</v>
      </c>
      <c r="H32" s="110"/>
      <c r="I32" s="110"/>
      <c r="J32" s="110"/>
      <c r="K32" s="110"/>
      <c r="L32" s="110"/>
      <c r="M32" s="110"/>
      <c r="N32" s="110"/>
      <c r="O32" s="111"/>
      <c r="P32" s="19"/>
    </row>
    <row r="33" spans="1:16" x14ac:dyDescent="0.25">
      <c r="A33" s="18"/>
      <c r="B33" s="4"/>
      <c r="C33" s="3"/>
      <c r="D33" s="5" t="s">
        <v>25</v>
      </c>
      <c r="E33" s="5"/>
      <c r="F33" s="5"/>
      <c r="G33" s="87"/>
      <c r="H33" s="88"/>
      <c r="I33" s="88"/>
      <c r="J33" s="88"/>
      <c r="K33" s="88"/>
      <c r="L33" s="88"/>
      <c r="M33" s="88"/>
      <c r="N33" s="88"/>
      <c r="O33" s="89"/>
      <c r="P33" s="19"/>
    </row>
    <row r="34" spans="1:16" x14ac:dyDescent="0.25">
      <c r="A34" s="18"/>
      <c r="B34" s="4"/>
      <c r="C34" s="4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19"/>
    </row>
    <row r="35" spans="1:16" x14ac:dyDescent="0.25">
      <c r="A35" s="18"/>
      <c r="B35" s="107" t="s">
        <v>26</v>
      </c>
      <c r="C35" s="124"/>
      <c r="D35" s="124"/>
      <c r="E35" s="124"/>
      <c r="F35" s="124"/>
      <c r="G35" s="21"/>
      <c r="H35" s="21"/>
      <c r="I35" s="21"/>
      <c r="J35" s="21"/>
      <c r="K35" s="21"/>
      <c r="L35" s="21"/>
      <c r="M35" s="22"/>
      <c r="N35" s="21"/>
      <c r="O35" s="21"/>
      <c r="P35" s="19"/>
    </row>
    <row r="36" spans="1:16" x14ac:dyDescent="0.25">
      <c r="A36" s="18"/>
      <c r="B36" s="125" t="s">
        <v>27</v>
      </c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24"/>
      <c r="N36" s="124"/>
      <c r="O36" s="22"/>
      <c r="P36" s="19"/>
    </row>
    <row r="37" spans="1:16" x14ac:dyDescent="0.25">
      <c r="A37" s="18"/>
      <c r="B37" s="4"/>
      <c r="C37" s="5"/>
      <c r="D37" s="21"/>
      <c r="E37" s="5"/>
      <c r="F37" s="5"/>
      <c r="G37" s="6"/>
      <c r="H37" s="6"/>
      <c r="I37" s="6"/>
      <c r="J37" s="6"/>
      <c r="K37" s="6"/>
      <c r="L37" s="6"/>
      <c r="M37" s="6"/>
      <c r="N37" s="6"/>
      <c r="O37" s="6"/>
      <c r="P37" s="19"/>
    </row>
    <row r="38" spans="1:16" x14ac:dyDescent="0.25">
      <c r="A38" s="18"/>
      <c r="B38" s="4"/>
      <c r="C38" s="127" t="s">
        <v>28</v>
      </c>
      <c r="D38" s="108"/>
      <c r="E38" s="5"/>
      <c r="F38" s="5"/>
      <c r="G38" s="128" t="s">
        <v>29</v>
      </c>
      <c r="H38" s="129"/>
      <c r="I38" s="129"/>
      <c r="J38" s="129"/>
      <c r="K38" s="129"/>
      <c r="L38" s="129"/>
      <c r="M38" s="129"/>
      <c r="N38" s="129"/>
      <c r="O38" s="130"/>
      <c r="P38" s="19"/>
    </row>
    <row r="39" spans="1:16" x14ac:dyDescent="0.25">
      <c r="A39" s="18"/>
      <c r="B39" s="4"/>
      <c r="C39" s="5"/>
      <c r="D39" s="21"/>
      <c r="E39" s="5"/>
      <c r="F39" s="5"/>
      <c r="G39" s="6"/>
      <c r="H39" s="6"/>
      <c r="I39" s="6"/>
      <c r="J39" s="6"/>
      <c r="K39" s="6"/>
      <c r="L39" s="6"/>
      <c r="M39" s="6"/>
      <c r="N39" s="6"/>
      <c r="O39" s="6"/>
      <c r="P39" s="19"/>
    </row>
    <row r="40" spans="1:16" x14ac:dyDescent="0.25">
      <c r="A40" s="18"/>
      <c r="B40" s="4"/>
      <c r="C40" s="127" t="s">
        <v>30</v>
      </c>
      <c r="D40" s="108"/>
      <c r="E40" s="108"/>
      <c r="F40" s="108"/>
      <c r="G40" s="108"/>
      <c r="H40" s="108"/>
      <c r="I40" s="108"/>
      <c r="J40" s="108"/>
      <c r="K40" s="108"/>
      <c r="L40" s="108"/>
      <c r="M40" s="22" t="s">
        <v>31</v>
      </c>
      <c r="N40" s="21"/>
      <c r="O40" s="21"/>
      <c r="P40" s="19"/>
    </row>
    <row r="41" spans="1:16" x14ac:dyDescent="0.25">
      <c r="A41" s="18"/>
      <c r="B41" s="4"/>
      <c r="C41" s="1" t="s">
        <v>2</v>
      </c>
      <c r="D41" s="127" t="s">
        <v>32</v>
      </c>
      <c r="E41" s="108"/>
      <c r="F41" s="108"/>
      <c r="G41" s="108"/>
      <c r="H41" s="108"/>
      <c r="I41" s="108"/>
      <c r="J41" s="108"/>
      <c r="K41" s="108"/>
      <c r="L41" s="108"/>
      <c r="M41" s="7" t="s">
        <v>51</v>
      </c>
      <c r="N41" s="5"/>
      <c r="O41" s="5"/>
      <c r="P41" s="19"/>
    </row>
    <row r="42" spans="1:16" x14ac:dyDescent="0.25">
      <c r="A42" s="18"/>
      <c r="B42" s="4"/>
      <c r="C42" s="1" t="s">
        <v>2</v>
      </c>
      <c r="D42" s="127" t="s">
        <v>33</v>
      </c>
      <c r="E42" s="108"/>
      <c r="F42" s="108"/>
      <c r="G42" s="108"/>
      <c r="H42" s="108"/>
      <c r="I42" s="108"/>
      <c r="J42" s="108"/>
      <c r="K42" s="108"/>
      <c r="L42" s="108"/>
      <c r="M42" s="8" t="s">
        <v>51</v>
      </c>
      <c r="N42" s="5"/>
      <c r="O42" s="5"/>
      <c r="P42" s="19"/>
    </row>
    <row r="43" spans="1:16" x14ac:dyDescent="0.25">
      <c r="A43" s="18"/>
      <c r="B43" s="4"/>
      <c r="C43" s="1" t="s">
        <v>2</v>
      </c>
      <c r="D43" s="127" t="s">
        <v>34</v>
      </c>
      <c r="E43" s="108"/>
      <c r="F43" s="108"/>
      <c r="G43" s="108"/>
      <c r="H43" s="108"/>
      <c r="I43" s="108"/>
      <c r="J43" s="108"/>
      <c r="K43" s="108"/>
      <c r="L43" s="108"/>
      <c r="M43" s="9" t="s">
        <v>51</v>
      </c>
      <c r="N43" s="5"/>
      <c r="O43" s="5"/>
      <c r="P43" s="19"/>
    </row>
    <row r="44" spans="1:16" x14ac:dyDescent="0.25">
      <c r="A44" s="18"/>
      <c r="B44" s="4"/>
      <c r="C44" s="4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19"/>
    </row>
    <row r="45" spans="1:16" x14ac:dyDescent="0.25">
      <c r="A45" s="18"/>
      <c r="B45" s="107" t="s">
        <v>35</v>
      </c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  <c r="N45" s="108"/>
      <c r="O45" s="108"/>
      <c r="P45" s="19"/>
    </row>
    <row r="46" spans="1:16" x14ac:dyDescent="0.25">
      <c r="A46" s="18"/>
      <c r="B46" s="127" t="s">
        <v>36</v>
      </c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9"/>
    </row>
    <row r="47" spans="1:16" ht="21" customHeight="1" x14ac:dyDescent="0.25">
      <c r="A47" s="18"/>
      <c r="B47" s="4"/>
      <c r="C47" s="1" t="s">
        <v>2</v>
      </c>
      <c r="D47" s="5" t="s">
        <v>37</v>
      </c>
      <c r="E47" s="5"/>
      <c r="F47" s="5"/>
      <c r="G47" s="131" t="s">
        <v>258</v>
      </c>
      <c r="H47" s="110"/>
      <c r="I47" s="110"/>
      <c r="J47" s="110"/>
      <c r="K47" s="110"/>
      <c r="L47" s="110"/>
      <c r="M47" s="110"/>
      <c r="N47" s="110"/>
      <c r="O47" s="111"/>
      <c r="P47" s="19"/>
    </row>
    <row r="48" spans="1:16" ht="21" customHeight="1" x14ac:dyDescent="0.25">
      <c r="A48" s="18"/>
      <c r="B48" s="4"/>
      <c r="C48" s="1" t="s">
        <v>2</v>
      </c>
      <c r="D48" s="5" t="s">
        <v>38</v>
      </c>
      <c r="E48" s="5"/>
      <c r="F48" s="5"/>
      <c r="G48" s="131" t="s">
        <v>278</v>
      </c>
      <c r="H48" s="110"/>
      <c r="I48" s="110"/>
      <c r="J48" s="110"/>
      <c r="K48" s="110"/>
      <c r="L48" s="110"/>
      <c r="M48" s="110"/>
      <c r="N48" s="110"/>
      <c r="O48" s="111"/>
      <c r="P48" s="19"/>
    </row>
    <row r="49" spans="1:16" ht="21" customHeight="1" x14ac:dyDescent="0.25">
      <c r="A49" s="18"/>
      <c r="B49" s="4"/>
      <c r="C49" s="1" t="s">
        <v>2</v>
      </c>
      <c r="D49" s="5" t="s">
        <v>8</v>
      </c>
      <c r="E49" s="5"/>
      <c r="F49" s="5"/>
      <c r="G49" s="115" t="s">
        <v>259</v>
      </c>
      <c r="H49" s="113"/>
      <c r="I49" s="113"/>
      <c r="J49" s="113"/>
      <c r="K49" s="113"/>
      <c r="L49" s="113"/>
      <c r="M49" s="113"/>
      <c r="N49" s="113"/>
      <c r="O49" s="114"/>
      <c r="P49" s="19"/>
    </row>
    <row r="50" spans="1:16" ht="21" customHeight="1" x14ac:dyDescent="0.25">
      <c r="A50" s="18"/>
      <c r="B50" s="4"/>
      <c r="C50" s="1" t="s">
        <v>2</v>
      </c>
      <c r="D50" s="5" t="s">
        <v>39</v>
      </c>
      <c r="E50" s="5"/>
      <c r="F50" s="5"/>
      <c r="G50" s="126" t="s">
        <v>260</v>
      </c>
      <c r="H50" s="113"/>
      <c r="I50" s="113"/>
      <c r="J50" s="113"/>
      <c r="K50" s="113"/>
      <c r="L50" s="113"/>
      <c r="M50" s="113"/>
      <c r="N50" s="113"/>
      <c r="O50" s="114"/>
      <c r="P50" s="19"/>
    </row>
    <row r="51" spans="1:16" ht="34.5" customHeight="1" x14ac:dyDescent="0.25">
      <c r="A51" s="18"/>
      <c r="B51" s="4"/>
      <c r="C51" s="1" t="s">
        <v>2</v>
      </c>
      <c r="D51" s="5" t="s">
        <v>40</v>
      </c>
      <c r="E51" s="5"/>
      <c r="F51" s="5"/>
      <c r="G51" s="115" t="s">
        <v>261</v>
      </c>
      <c r="H51" s="113"/>
      <c r="I51" s="113"/>
      <c r="J51" s="113"/>
      <c r="K51" s="113"/>
      <c r="L51" s="113"/>
      <c r="M51" s="113"/>
      <c r="N51" s="113"/>
      <c r="O51" s="114"/>
      <c r="P51" s="19"/>
    </row>
    <row r="52" spans="1:16" ht="26.25" customHeight="1" x14ac:dyDescent="0.25">
      <c r="A52" s="18"/>
      <c r="B52" s="10" t="s">
        <v>41</v>
      </c>
      <c r="C52" s="1" t="s">
        <v>2</v>
      </c>
      <c r="D52" s="5" t="s">
        <v>42</v>
      </c>
      <c r="E52" s="5"/>
      <c r="F52" s="5"/>
      <c r="G52" s="132" t="s">
        <v>262</v>
      </c>
      <c r="H52" s="133"/>
      <c r="I52" s="133"/>
      <c r="J52" s="133"/>
      <c r="K52" s="133"/>
      <c r="L52" s="133"/>
      <c r="M52" s="133"/>
      <c r="N52" s="133"/>
      <c r="O52" s="134"/>
      <c r="P52" s="19"/>
    </row>
    <row r="53" spans="1:16" x14ac:dyDescent="0.25">
      <c r="A53" s="18"/>
      <c r="B53" s="10" t="s">
        <v>41</v>
      </c>
      <c r="C53" s="1" t="s">
        <v>2</v>
      </c>
      <c r="D53" s="5" t="s">
        <v>43</v>
      </c>
      <c r="E53" s="5"/>
      <c r="F53" s="5"/>
      <c r="G53" s="112"/>
      <c r="H53" s="113"/>
      <c r="I53" s="113"/>
      <c r="J53" s="113"/>
      <c r="K53" s="113"/>
      <c r="L53" s="113"/>
      <c r="M53" s="113"/>
      <c r="N53" s="113"/>
      <c r="O53" s="114"/>
      <c r="P53" s="19"/>
    </row>
    <row r="54" spans="1:16" x14ac:dyDescent="0.25">
      <c r="A54" s="18"/>
      <c r="B54" s="4"/>
      <c r="C54" s="3"/>
      <c r="D54" s="5" t="s">
        <v>44</v>
      </c>
      <c r="E54" s="5"/>
      <c r="F54" s="5"/>
      <c r="G54" s="87" t="s">
        <v>263</v>
      </c>
      <c r="H54" s="88"/>
      <c r="I54" s="88"/>
      <c r="J54" s="88"/>
      <c r="K54" s="88"/>
      <c r="L54" s="88"/>
      <c r="M54" s="88"/>
      <c r="N54" s="88"/>
      <c r="O54" s="89"/>
      <c r="P54" s="19"/>
    </row>
    <row r="55" spans="1:16" x14ac:dyDescent="0.25">
      <c r="A55" s="18"/>
      <c r="B55" s="4"/>
      <c r="C55" s="4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19"/>
    </row>
    <row r="56" spans="1:16" x14ac:dyDescent="0.25">
      <c r="A56" s="18"/>
      <c r="B56" s="4"/>
      <c r="C56" s="1" t="s">
        <v>2</v>
      </c>
      <c r="D56" s="5" t="s">
        <v>37</v>
      </c>
      <c r="E56" s="5"/>
      <c r="F56" s="5"/>
      <c r="G56" s="131" t="s">
        <v>252</v>
      </c>
      <c r="H56" s="110"/>
      <c r="I56" s="110"/>
      <c r="J56" s="110"/>
      <c r="K56" s="110"/>
      <c r="L56" s="110"/>
      <c r="M56" s="110"/>
      <c r="N56" s="110"/>
      <c r="O56" s="111"/>
      <c r="P56" s="19"/>
    </row>
    <row r="57" spans="1:16" x14ac:dyDescent="0.25">
      <c r="A57" s="18"/>
      <c r="B57" s="4"/>
      <c r="C57" s="1" t="s">
        <v>2</v>
      </c>
      <c r="D57" s="5" t="s">
        <v>38</v>
      </c>
      <c r="E57" s="5"/>
      <c r="F57" s="5"/>
      <c r="G57" s="112" t="s">
        <v>205</v>
      </c>
      <c r="H57" s="113"/>
      <c r="I57" s="113"/>
      <c r="J57" s="113"/>
      <c r="K57" s="113"/>
      <c r="L57" s="113"/>
      <c r="M57" s="113"/>
      <c r="N57" s="113"/>
      <c r="O57" s="114"/>
      <c r="P57" s="19"/>
    </row>
    <row r="58" spans="1:16" x14ac:dyDescent="0.25">
      <c r="A58" s="18"/>
      <c r="B58" s="4"/>
      <c r="C58" s="1" t="s">
        <v>2</v>
      </c>
      <c r="D58" s="5" t="s">
        <v>8</v>
      </c>
      <c r="E58" s="5"/>
      <c r="F58" s="5"/>
      <c r="G58" s="115" t="s">
        <v>264</v>
      </c>
      <c r="H58" s="113"/>
      <c r="I58" s="113"/>
      <c r="J58" s="113"/>
      <c r="K58" s="113"/>
      <c r="L58" s="113"/>
      <c r="M58" s="113"/>
      <c r="N58" s="113"/>
      <c r="O58" s="114"/>
      <c r="P58" s="19"/>
    </row>
    <row r="59" spans="1:16" x14ac:dyDescent="0.25">
      <c r="A59" s="18"/>
      <c r="B59" s="4"/>
      <c r="C59" s="1" t="s">
        <v>2</v>
      </c>
      <c r="D59" s="5" t="s">
        <v>39</v>
      </c>
      <c r="E59" s="5"/>
      <c r="F59" s="5"/>
      <c r="G59" s="126" t="s">
        <v>260</v>
      </c>
      <c r="H59" s="113"/>
      <c r="I59" s="113"/>
      <c r="J59" s="113"/>
      <c r="K59" s="113"/>
      <c r="L59" s="113"/>
      <c r="M59" s="113"/>
      <c r="N59" s="113"/>
      <c r="O59" s="114"/>
      <c r="P59" s="19"/>
    </row>
    <row r="60" spans="1:16" ht="15" customHeight="1" x14ac:dyDescent="0.25">
      <c r="A60" s="18"/>
      <c r="B60" s="4"/>
      <c r="C60" s="1" t="s">
        <v>2</v>
      </c>
      <c r="D60" s="5" t="s">
        <v>40</v>
      </c>
      <c r="E60" s="5"/>
      <c r="F60" s="5"/>
      <c r="G60" s="115" t="s">
        <v>265</v>
      </c>
      <c r="H60" s="113"/>
      <c r="I60" s="113"/>
      <c r="J60" s="113"/>
      <c r="K60" s="113"/>
      <c r="L60" s="113"/>
      <c r="M60" s="113"/>
      <c r="N60" s="113"/>
      <c r="O60" s="114"/>
      <c r="P60" s="19"/>
    </row>
    <row r="61" spans="1:16" x14ac:dyDescent="0.25">
      <c r="A61" s="18"/>
      <c r="B61" s="10" t="s">
        <v>41</v>
      </c>
      <c r="C61" s="1" t="s">
        <v>2</v>
      </c>
      <c r="D61" s="5" t="s">
        <v>42</v>
      </c>
      <c r="E61" s="5"/>
      <c r="F61" s="5"/>
      <c r="G61" s="115" t="s">
        <v>266</v>
      </c>
      <c r="H61" s="135"/>
      <c r="I61" s="135"/>
      <c r="J61" s="135"/>
      <c r="K61" s="135"/>
      <c r="L61" s="135"/>
      <c r="M61" s="135"/>
      <c r="N61" s="135"/>
      <c r="O61" s="136"/>
      <c r="P61" s="19"/>
    </row>
    <row r="62" spans="1:16" x14ac:dyDescent="0.25">
      <c r="A62" s="18"/>
      <c r="B62" s="10" t="s">
        <v>41</v>
      </c>
      <c r="C62" s="1" t="s">
        <v>2</v>
      </c>
      <c r="D62" s="5" t="s">
        <v>43</v>
      </c>
      <c r="E62" s="5"/>
      <c r="F62" s="5"/>
      <c r="G62" s="137"/>
      <c r="H62" s="135"/>
      <c r="I62" s="135"/>
      <c r="J62" s="135"/>
      <c r="K62" s="135"/>
      <c r="L62" s="135"/>
      <c r="M62" s="135"/>
      <c r="N62" s="135"/>
      <c r="O62" s="136"/>
      <c r="P62" s="19"/>
    </row>
    <row r="63" spans="1:16" x14ac:dyDescent="0.25">
      <c r="A63" s="18"/>
      <c r="B63" s="4"/>
      <c r="C63" s="3"/>
      <c r="D63" s="5" t="s">
        <v>44</v>
      </c>
      <c r="E63" s="5"/>
      <c r="F63" s="5"/>
      <c r="G63" s="121"/>
      <c r="H63" s="122"/>
      <c r="I63" s="122"/>
      <c r="J63" s="122"/>
      <c r="K63" s="122"/>
      <c r="L63" s="122"/>
      <c r="M63" s="122"/>
      <c r="N63" s="122"/>
      <c r="O63" s="123"/>
      <c r="P63" s="19"/>
    </row>
    <row r="64" spans="1:16" x14ac:dyDescent="0.25">
      <c r="A64" s="18"/>
      <c r="B64" s="4"/>
      <c r="C64" s="4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19"/>
    </row>
    <row r="65" spans="1:16" x14ac:dyDescent="0.25">
      <c r="A65" s="18"/>
      <c r="B65" s="4"/>
      <c r="C65" s="1" t="s">
        <v>2</v>
      </c>
      <c r="D65" s="5" t="s">
        <v>37</v>
      </c>
      <c r="E65" s="5"/>
      <c r="F65" s="5"/>
      <c r="G65" s="139"/>
      <c r="H65" s="140"/>
      <c r="I65" s="140"/>
      <c r="J65" s="140"/>
      <c r="K65" s="140"/>
      <c r="L65" s="140"/>
      <c r="M65" s="140"/>
      <c r="N65" s="140"/>
      <c r="O65" s="141"/>
      <c r="P65" s="19"/>
    </row>
    <row r="66" spans="1:16" x14ac:dyDescent="0.25">
      <c r="A66" s="18"/>
      <c r="B66" s="4"/>
      <c r="C66" s="1" t="s">
        <v>2</v>
      </c>
      <c r="D66" s="5" t="s">
        <v>38</v>
      </c>
      <c r="E66" s="5"/>
      <c r="F66" s="5"/>
      <c r="G66" s="137"/>
      <c r="H66" s="135"/>
      <c r="I66" s="135"/>
      <c r="J66" s="135"/>
      <c r="K66" s="135"/>
      <c r="L66" s="135"/>
      <c r="M66" s="135"/>
      <c r="N66" s="135"/>
      <c r="O66" s="136"/>
      <c r="P66" s="19"/>
    </row>
    <row r="67" spans="1:16" x14ac:dyDescent="0.25">
      <c r="A67" s="18"/>
      <c r="B67" s="4"/>
      <c r="C67" s="1" t="s">
        <v>2</v>
      </c>
      <c r="D67" s="5" t="s">
        <v>8</v>
      </c>
      <c r="E67" s="5"/>
      <c r="F67" s="5"/>
      <c r="G67" s="115"/>
      <c r="H67" s="135"/>
      <c r="I67" s="135"/>
      <c r="J67" s="135"/>
      <c r="K67" s="135"/>
      <c r="L67" s="135"/>
      <c r="M67" s="135"/>
      <c r="N67" s="135"/>
      <c r="O67" s="136"/>
      <c r="P67" s="19"/>
    </row>
    <row r="68" spans="1:16" x14ac:dyDescent="0.25">
      <c r="A68" s="18"/>
      <c r="B68" s="4"/>
      <c r="C68" s="1" t="s">
        <v>2</v>
      </c>
      <c r="D68" s="5" t="s">
        <v>39</v>
      </c>
      <c r="E68" s="5"/>
      <c r="F68" s="5"/>
      <c r="G68" s="137"/>
      <c r="H68" s="135"/>
      <c r="I68" s="135"/>
      <c r="J68" s="135"/>
      <c r="K68" s="135"/>
      <c r="L68" s="135"/>
      <c r="M68" s="135"/>
      <c r="N68" s="135"/>
      <c r="O68" s="136"/>
      <c r="P68" s="19"/>
    </row>
    <row r="69" spans="1:16" x14ac:dyDescent="0.25">
      <c r="A69" s="18"/>
      <c r="B69" s="4"/>
      <c r="C69" s="1" t="s">
        <v>2</v>
      </c>
      <c r="D69" s="5" t="s">
        <v>40</v>
      </c>
      <c r="E69" s="5"/>
      <c r="F69" s="5"/>
      <c r="G69" s="115"/>
      <c r="H69" s="135"/>
      <c r="I69" s="135"/>
      <c r="J69" s="135"/>
      <c r="K69" s="135"/>
      <c r="L69" s="135"/>
      <c r="M69" s="135"/>
      <c r="N69" s="135"/>
      <c r="O69" s="136"/>
      <c r="P69" s="19"/>
    </row>
    <row r="70" spans="1:16" x14ac:dyDescent="0.25">
      <c r="A70" s="18"/>
      <c r="B70" s="10" t="s">
        <v>41</v>
      </c>
      <c r="C70" s="1" t="s">
        <v>2</v>
      </c>
      <c r="D70" s="5" t="s">
        <v>42</v>
      </c>
      <c r="E70" s="5"/>
      <c r="F70" s="5"/>
      <c r="G70" s="137"/>
      <c r="H70" s="135"/>
      <c r="I70" s="135"/>
      <c r="J70" s="135"/>
      <c r="K70" s="135"/>
      <c r="L70" s="135"/>
      <c r="M70" s="135"/>
      <c r="N70" s="135"/>
      <c r="O70" s="136"/>
      <c r="P70" s="19"/>
    </row>
    <row r="71" spans="1:16" x14ac:dyDescent="0.25">
      <c r="A71" s="18"/>
      <c r="B71" s="10" t="s">
        <v>41</v>
      </c>
      <c r="C71" s="1" t="s">
        <v>2</v>
      </c>
      <c r="D71" s="5" t="s">
        <v>43</v>
      </c>
      <c r="E71" s="5"/>
      <c r="F71" s="5"/>
      <c r="G71" s="137"/>
      <c r="H71" s="135"/>
      <c r="I71" s="135"/>
      <c r="J71" s="135"/>
      <c r="K71" s="135"/>
      <c r="L71" s="135"/>
      <c r="M71" s="135"/>
      <c r="N71" s="135"/>
      <c r="O71" s="136"/>
      <c r="P71" s="19"/>
    </row>
    <row r="72" spans="1:16" x14ac:dyDescent="0.25">
      <c r="A72" s="18"/>
      <c r="B72" s="4"/>
      <c r="C72" s="3"/>
      <c r="D72" s="5" t="s">
        <v>44</v>
      </c>
      <c r="E72" s="5"/>
      <c r="F72" s="5"/>
      <c r="G72" s="121"/>
      <c r="H72" s="122"/>
      <c r="I72" s="122"/>
      <c r="J72" s="122"/>
      <c r="K72" s="122"/>
      <c r="L72" s="122"/>
      <c r="M72" s="122"/>
      <c r="N72" s="122"/>
      <c r="O72" s="123"/>
      <c r="P72" s="19"/>
    </row>
    <row r="73" spans="1:16" x14ac:dyDescent="0.25">
      <c r="A73" s="18"/>
      <c r="B73" s="4"/>
      <c r="C73" s="4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19"/>
    </row>
    <row r="74" spans="1:16" x14ac:dyDescent="0.25">
      <c r="A74" s="18"/>
      <c r="B74" s="10"/>
      <c r="C74" s="4"/>
      <c r="D74" s="11" t="s">
        <v>45</v>
      </c>
      <c r="E74" s="5"/>
      <c r="F74" s="5"/>
      <c r="G74" s="127" t="s">
        <v>46</v>
      </c>
      <c r="H74" s="127"/>
      <c r="I74" s="127"/>
      <c r="J74" s="127"/>
      <c r="K74" s="127"/>
      <c r="L74" s="127"/>
      <c r="M74" s="127"/>
      <c r="N74" s="127"/>
      <c r="O74" s="127"/>
      <c r="P74" s="19"/>
    </row>
    <row r="75" spans="1:16" x14ac:dyDescent="0.25">
      <c r="A75" s="23"/>
      <c r="B75" s="24"/>
      <c r="C75" s="24"/>
      <c r="D75" s="25" t="s">
        <v>47</v>
      </c>
      <c r="E75" s="26"/>
      <c r="F75" s="26"/>
      <c r="G75" s="138" t="s">
        <v>48</v>
      </c>
      <c r="H75" s="138"/>
      <c r="I75" s="138"/>
      <c r="J75" s="138"/>
      <c r="K75" s="138"/>
      <c r="L75" s="138"/>
      <c r="M75" s="138"/>
      <c r="N75" s="138"/>
      <c r="O75" s="138"/>
      <c r="P75" s="27"/>
    </row>
  </sheetData>
  <mergeCells count="67">
    <mergeCell ref="G71:O71"/>
    <mergeCell ref="G72:O72"/>
    <mergeCell ref="G74:O74"/>
    <mergeCell ref="G75:O75"/>
    <mergeCell ref="G65:O65"/>
    <mergeCell ref="G66:O66"/>
    <mergeCell ref="G67:O67"/>
    <mergeCell ref="G68:O68"/>
    <mergeCell ref="G69:O69"/>
    <mergeCell ref="G70:O70"/>
    <mergeCell ref="G63:O63"/>
    <mergeCell ref="G51:O51"/>
    <mergeCell ref="G52:O52"/>
    <mergeCell ref="G53:O53"/>
    <mergeCell ref="G54:O54"/>
    <mergeCell ref="G56:O56"/>
    <mergeCell ref="G57:O57"/>
    <mergeCell ref="G60:O60"/>
    <mergeCell ref="G59:O59"/>
    <mergeCell ref="G61:O61"/>
    <mergeCell ref="G62:O62"/>
    <mergeCell ref="G58:O58"/>
    <mergeCell ref="B36:N36"/>
    <mergeCell ref="G50:O50"/>
    <mergeCell ref="C38:D38"/>
    <mergeCell ref="G38:O38"/>
    <mergeCell ref="C40:L40"/>
    <mergeCell ref="D41:L41"/>
    <mergeCell ref="D42:L42"/>
    <mergeCell ref="D43:L43"/>
    <mergeCell ref="B45:O45"/>
    <mergeCell ref="B46:O46"/>
    <mergeCell ref="G47:O47"/>
    <mergeCell ref="G49:O49"/>
    <mergeCell ref="G48:O48"/>
    <mergeCell ref="G29:O29"/>
    <mergeCell ref="B31:O31"/>
    <mergeCell ref="G32:O32"/>
    <mergeCell ref="G33:O33"/>
    <mergeCell ref="B35:F35"/>
    <mergeCell ref="G28:O28"/>
    <mergeCell ref="B14:O14"/>
    <mergeCell ref="G15:O15"/>
    <mergeCell ref="G17:O17"/>
    <mergeCell ref="G18:O18"/>
    <mergeCell ref="G19:O19"/>
    <mergeCell ref="G20:O20"/>
    <mergeCell ref="G16:O16"/>
    <mergeCell ref="G22:O22"/>
    <mergeCell ref="G23:O23"/>
    <mergeCell ref="B25:O25"/>
    <mergeCell ref="G26:O26"/>
    <mergeCell ref="G27:O27"/>
    <mergeCell ref="G21:O21"/>
    <mergeCell ref="G12:O12"/>
    <mergeCell ref="B1:O1"/>
    <mergeCell ref="B2:O2"/>
    <mergeCell ref="B3:O3"/>
    <mergeCell ref="B4:H4"/>
    <mergeCell ref="J4:O4"/>
    <mergeCell ref="B5:H5"/>
    <mergeCell ref="J5:O5"/>
    <mergeCell ref="B7:O7"/>
    <mergeCell ref="G8:O8"/>
    <mergeCell ref="G9:O9"/>
    <mergeCell ref="G10:O10"/>
    <mergeCell ref="G11:O11"/>
  </mergeCells>
  <hyperlinks>
    <hyperlink ref="G49" r:id="rId1"/>
    <hyperlink ref="G51" r:id="rId2"/>
    <hyperlink ref="G58" r:id="rId3"/>
    <hyperlink ref="G60" r:id="rId4"/>
    <hyperlink ref="G61" r:id="rId5"/>
  </hyperlinks>
  <pageMargins left="0.7" right="0.7" top="0.75" bottom="0.75" header="0.3" footer="0.3"/>
  <pageSetup paperSize="9" orientation="portrait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tabSelected="1" workbookViewId="0">
      <selection activeCell="K31" sqref="K31"/>
    </sheetView>
  </sheetViews>
  <sheetFormatPr defaultRowHeight="15" x14ac:dyDescent="0.25"/>
  <sheetData>
    <row r="2" spans="2:2" x14ac:dyDescent="0.25">
      <c r="B2" t="s">
        <v>50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A1048576"/>
    </sheetView>
  </sheetViews>
  <sheetFormatPr defaultRowHeight="15" x14ac:dyDescent="0.25"/>
  <cols>
    <col min="1" max="1" width="9.140625" style="43"/>
    <col min="2" max="2" width="24.140625" style="73" customWidth="1"/>
    <col min="3" max="3" width="11.140625" style="73" bestFit="1" customWidth="1"/>
    <col min="4" max="4" width="15" style="44" customWidth="1"/>
    <col min="5" max="5" width="11.140625" style="81" customWidth="1"/>
  </cols>
  <sheetData>
    <row r="1" spans="1:5" s="71" customFormat="1" ht="30" x14ac:dyDescent="0.25">
      <c r="A1" s="84" t="s">
        <v>176</v>
      </c>
      <c r="B1" s="74" t="s">
        <v>251</v>
      </c>
      <c r="C1" s="74" t="s">
        <v>253</v>
      </c>
      <c r="D1" s="72" t="s">
        <v>164</v>
      </c>
      <c r="E1" s="80" t="s">
        <v>179</v>
      </c>
    </row>
    <row r="2" spans="1:5" x14ac:dyDescent="0.25">
      <c r="A2" s="43" t="s">
        <v>111</v>
      </c>
      <c r="B2" t="s">
        <v>53</v>
      </c>
      <c r="C2">
        <v>2893005</v>
      </c>
      <c r="D2" s="44">
        <v>20</v>
      </c>
      <c r="E2" s="81">
        <f t="shared" ref="E2:E40" si="0">D2/C2*1000000</f>
        <v>6.9132269042051435</v>
      </c>
    </row>
    <row r="3" spans="1:5" x14ac:dyDescent="0.25">
      <c r="A3" s="43" t="s">
        <v>114</v>
      </c>
      <c r="B3" t="s">
        <v>56</v>
      </c>
      <c r="C3">
        <v>8576261</v>
      </c>
      <c r="D3" s="44">
        <v>31</v>
      </c>
      <c r="E3" s="81">
        <f t="shared" si="0"/>
        <v>3.6146287991934947</v>
      </c>
    </row>
    <row r="4" spans="1:5" x14ac:dyDescent="0.25">
      <c r="A4" s="43" t="s">
        <v>117</v>
      </c>
      <c r="B4" t="s">
        <v>59</v>
      </c>
      <c r="C4">
        <v>11258434</v>
      </c>
      <c r="D4" s="44">
        <v>6</v>
      </c>
      <c r="E4" s="81">
        <f t="shared" si="0"/>
        <v>0.53293379878587022</v>
      </c>
    </row>
    <row r="5" spans="1:5" x14ac:dyDescent="0.25">
      <c r="A5" s="43" t="s">
        <v>118</v>
      </c>
      <c r="B5" t="s">
        <v>60</v>
      </c>
      <c r="C5" s="33">
        <v>3839265</v>
      </c>
      <c r="D5" s="44">
        <v>29</v>
      </c>
      <c r="E5" s="81">
        <f t="shared" si="0"/>
        <v>7.5535291260176107</v>
      </c>
    </row>
    <row r="6" spans="1:5" x14ac:dyDescent="0.25">
      <c r="A6" s="43" t="s">
        <v>119</v>
      </c>
      <c r="B6" t="s">
        <v>61</v>
      </c>
      <c r="C6">
        <v>7202198</v>
      </c>
      <c r="D6" s="44">
        <v>82</v>
      </c>
      <c r="E6" s="81">
        <f t="shared" si="0"/>
        <v>11.385413175255666</v>
      </c>
    </row>
    <row r="7" spans="1:5" x14ac:dyDescent="0.25">
      <c r="A7" s="43" t="s">
        <v>120</v>
      </c>
      <c r="B7" t="s">
        <v>62</v>
      </c>
      <c r="C7">
        <v>4225316</v>
      </c>
      <c r="D7" s="44">
        <v>3</v>
      </c>
      <c r="E7" s="81">
        <f t="shared" si="0"/>
        <v>0.71000606818519607</v>
      </c>
    </row>
    <row r="8" spans="1:5" x14ac:dyDescent="0.25">
      <c r="A8" s="85" t="s">
        <v>121</v>
      </c>
      <c r="B8" t="s">
        <v>63</v>
      </c>
      <c r="C8">
        <v>847008</v>
      </c>
      <c r="E8" s="81">
        <f t="shared" si="0"/>
        <v>0</v>
      </c>
    </row>
    <row r="9" spans="1:5" x14ac:dyDescent="0.25">
      <c r="A9" s="43" t="s">
        <v>122</v>
      </c>
      <c r="B9" t="s">
        <v>224</v>
      </c>
      <c r="C9">
        <v>10538275</v>
      </c>
      <c r="D9" s="44">
        <v>100</v>
      </c>
      <c r="E9" s="81">
        <f t="shared" si="0"/>
        <v>9.4892190609943281</v>
      </c>
    </row>
    <row r="10" spans="1:5" x14ac:dyDescent="0.25">
      <c r="A10" s="85" t="s">
        <v>123</v>
      </c>
      <c r="B10" t="s">
        <v>225</v>
      </c>
      <c r="C10">
        <v>5659715</v>
      </c>
      <c r="E10" s="81">
        <f t="shared" si="0"/>
        <v>0</v>
      </c>
    </row>
    <row r="11" spans="1:5" x14ac:dyDescent="0.25">
      <c r="A11" s="85" t="s">
        <v>124</v>
      </c>
      <c r="B11" t="s">
        <v>228</v>
      </c>
      <c r="C11">
        <v>1313271</v>
      </c>
      <c r="E11" s="81">
        <f t="shared" si="0"/>
        <v>0</v>
      </c>
    </row>
    <row r="12" spans="1:5" x14ac:dyDescent="0.25">
      <c r="A12" s="43" t="s">
        <v>125</v>
      </c>
      <c r="B12" t="s">
        <v>67</v>
      </c>
      <c r="C12">
        <v>5471753</v>
      </c>
      <c r="D12" s="44">
        <v>0</v>
      </c>
      <c r="E12" s="81">
        <f t="shared" si="0"/>
        <v>0</v>
      </c>
    </row>
    <row r="13" spans="1:5" x14ac:dyDescent="0.25">
      <c r="A13" s="43" t="s">
        <v>126</v>
      </c>
      <c r="B13" t="s">
        <v>68</v>
      </c>
      <c r="C13">
        <v>66415161</v>
      </c>
      <c r="D13" s="44">
        <v>176</v>
      </c>
      <c r="E13" s="81">
        <f t="shared" si="0"/>
        <v>2.6499973402157377</v>
      </c>
    </row>
    <row r="14" spans="1:5" x14ac:dyDescent="0.25">
      <c r="A14" s="43" t="s">
        <v>128</v>
      </c>
      <c r="B14" t="s">
        <v>70</v>
      </c>
      <c r="C14">
        <v>81197537</v>
      </c>
      <c r="D14" s="42">
        <v>54</v>
      </c>
      <c r="E14" s="81">
        <f t="shared" si="0"/>
        <v>0.66504480302154978</v>
      </c>
    </row>
    <row r="15" spans="1:5" x14ac:dyDescent="0.25">
      <c r="A15" s="43" t="s">
        <v>129</v>
      </c>
      <c r="B15" t="s">
        <v>71</v>
      </c>
      <c r="C15">
        <v>10858018</v>
      </c>
      <c r="D15" s="44">
        <v>43</v>
      </c>
      <c r="E15" s="81">
        <f t="shared" si="0"/>
        <v>3.9602071022538365</v>
      </c>
    </row>
    <row r="16" spans="1:5" x14ac:dyDescent="0.25">
      <c r="A16" s="43" t="s">
        <v>130</v>
      </c>
      <c r="B16" t="s">
        <v>72</v>
      </c>
      <c r="C16">
        <v>9855571</v>
      </c>
      <c r="D16" s="44">
        <v>10</v>
      </c>
      <c r="E16" s="81">
        <f t="shared" si="0"/>
        <v>1.0146545542617471</v>
      </c>
    </row>
    <row r="17" spans="1:8" x14ac:dyDescent="0.25">
      <c r="A17" s="85" t="s">
        <v>131</v>
      </c>
      <c r="B17" t="s">
        <v>239</v>
      </c>
      <c r="C17">
        <v>329100</v>
      </c>
      <c r="D17" s="44">
        <v>0</v>
      </c>
      <c r="E17" s="81">
        <f t="shared" si="0"/>
        <v>0</v>
      </c>
    </row>
    <row r="18" spans="1:8" x14ac:dyDescent="0.25">
      <c r="A18" s="43" t="s">
        <v>132</v>
      </c>
      <c r="B18" t="s">
        <v>74</v>
      </c>
      <c r="C18">
        <v>4628949</v>
      </c>
      <c r="D18" s="44">
        <v>5</v>
      </c>
      <c r="E18" s="81">
        <f t="shared" si="0"/>
        <v>1.080158800626233</v>
      </c>
    </row>
    <row r="19" spans="1:8" x14ac:dyDescent="0.25">
      <c r="A19" s="43" t="s">
        <v>134</v>
      </c>
      <c r="B19" t="s">
        <v>76</v>
      </c>
      <c r="C19">
        <v>60795612</v>
      </c>
      <c r="D19" s="44">
        <v>241</v>
      </c>
      <c r="E19" s="81">
        <f t="shared" si="0"/>
        <v>3.9641018828793104</v>
      </c>
    </row>
    <row r="20" spans="1:8" x14ac:dyDescent="0.25">
      <c r="A20" s="85"/>
      <c r="B20" t="s">
        <v>244</v>
      </c>
      <c r="C20" s="75">
        <v>1794180</v>
      </c>
      <c r="E20" s="81">
        <f t="shared" si="0"/>
        <v>0</v>
      </c>
    </row>
    <row r="21" spans="1:8" x14ac:dyDescent="0.25">
      <c r="A21" s="85" t="s">
        <v>137</v>
      </c>
      <c r="B21" t="s">
        <v>231</v>
      </c>
      <c r="C21">
        <v>1986096</v>
      </c>
      <c r="D21" s="44">
        <v>0</v>
      </c>
      <c r="E21" s="81">
        <f t="shared" si="0"/>
        <v>0</v>
      </c>
    </row>
    <row r="22" spans="1:8" x14ac:dyDescent="0.25">
      <c r="A22" s="85"/>
      <c r="B22" t="s">
        <v>240</v>
      </c>
      <c r="C22">
        <v>37366</v>
      </c>
      <c r="D22" s="44">
        <v>0</v>
      </c>
      <c r="E22" s="81">
        <f t="shared" si="0"/>
        <v>0</v>
      </c>
    </row>
    <row r="23" spans="1:8" x14ac:dyDescent="0.25">
      <c r="A23" s="43" t="s">
        <v>138</v>
      </c>
      <c r="B23" t="s">
        <v>80</v>
      </c>
      <c r="C23">
        <v>2921262</v>
      </c>
      <c r="D23" s="44">
        <v>4</v>
      </c>
      <c r="E23" s="81">
        <f t="shared" si="0"/>
        <v>1.3692712259290678</v>
      </c>
      <c r="G23" s="66"/>
      <c r="H23" s="66"/>
    </row>
    <row r="24" spans="1:8" x14ac:dyDescent="0.25">
      <c r="A24" s="43" t="s">
        <v>139</v>
      </c>
      <c r="B24" t="s">
        <v>171</v>
      </c>
      <c r="C24">
        <v>562958</v>
      </c>
      <c r="D24" s="44">
        <v>0</v>
      </c>
      <c r="E24" s="81">
        <f t="shared" si="0"/>
        <v>0</v>
      </c>
    </row>
    <row r="25" spans="1:8" x14ac:dyDescent="0.25">
      <c r="A25" s="85" t="s">
        <v>140</v>
      </c>
      <c r="B25" t="s">
        <v>232</v>
      </c>
      <c r="C25">
        <v>429344</v>
      </c>
      <c r="D25" s="44">
        <v>0</v>
      </c>
      <c r="E25" s="81">
        <f t="shared" si="0"/>
        <v>0</v>
      </c>
    </row>
    <row r="26" spans="1:8" x14ac:dyDescent="0.25">
      <c r="A26" s="43" t="s">
        <v>142</v>
      </c>
      <c r="B26" t="s">
        <v>84</v>
      </c>
      <c r="C26">
        <v>622099</v>
      </c>
      <c r="D26" s="44">
        <v>0</v>
      </c>
      <c r="E26" s="81">
        <f t="shared" si="0"/>
        <v>0</v>
      </c>
    </row>
    <row r="27" spans="1:8" x14ac:dyDescent="0.25">
      <c r="A27" s="43" t="s">
        <v>143</v>
      </c>
      <c r="B27" t="s">
        <v>233</v>
      </c>
      <c r="C27">
        <v>16900726</v>
      </c>
      <c r="D27" s="44">
        <v>1</v>
      </c>
      <c r="E27" s="81">
        <f t="shared" si="0"/>
        <v>5.9169055814525362E-2</v>
      </c>
    </row>
    <row r="28" spans="1:8" x14ac:dyDescent="0.25">
      <c r="A28" s="43" t="s">
        <v>144</v>
      </c>
      <c r="B28" t="s">
        <v>86</v>
      </c>
      <c r="C28">
        <v>5166493</v>
      </c>
      <c r="D28" s="44">
        <v>1</v>
      </c>
      <c r="E28" s="81">
        <f t="shared" si="0"/>
        <v>0.1935548930386628</v>
      </c>
    </row>
    <row r="29" spans="1:8" x14ac:dyDescent="0.25">
      <c r="A29" s="43" t="s">
        <v>145</v>
      </c>
      <c r="B29" t="s">
        <v>87</v>
      </c>
      <c r="C29">
        <v>38005614</v>
      </c>
      <c r="D29" s="44">
        <v>113</v>
      </c>
      <c r="E29" s="81">
        <f t="shared" si="0"/>
        <v>2.9732449527061973</v>
      </c>
    </row>
    <row r="30" spans="1:8" x14ac:dyDescent="0.25">
      <c r="A30" s="43" t="s">
        <v>146</v>
      </c>
      <c r="B30" t="s">
        <v>88</v>
      </c>
      <c r="C30">
        <v>10374822</v>
      </c>
      <c r="D30" s="44">
        <v>63</v>
      </c>
      <c r="E30" s="81">
        <f t="shared" si="0"/>
        <v>6.0723933384110111</v>
      </c>
    </row>
    <row r="31" spans="1:8" x14ac:dyDescent="0.25">
      <c r="A31" s="43" t="s">
        <v>148</v>
      </c>
      <c r="B31" t="s">
        <v>90</v>
      </c>
      <c r="C31">
        <v>19870647</v>
      </c>
      <c r="D31" s="44">
        <v>433</v>
      </c>
      <c r="E31" s="81">
        <f t="shared" si="0"/>
        <v>21.790936148178769</v>
      </c>
    </row>
    <row r="32" spans="1:8" x14ac:dyDescent="0.25">
      <c r="A32" s="43" t="s">
        <v>151</v>
      </c>
      <c r="B32" t="s">
        <v>93</v>
      </c>
      <c r="C32">
        <v>7114393</v>
      </c>
      <c r="D32" s="42">
        <v>72</v>
      </c>
      <c r="E32" s="81">
        <f t="shared" si="0"/>
        <v>10.120329309893339</v>
      </c>
    </row>
    <row r="33" spans="1:5" x14ac:dyDescent="0.25">
      <c r="A33" s="43" t="s">
        <v>152</v>
      </c>
      <c r="B33" t="s">
        <v>94</v>
      </c>
      <c r="C33">
        <v>5421349</v>
      </c>
      <c r="D33" s="44">
        <v>65</v>
      </c>
      <c r="E33" s="81">
        <f t="shared" si="0"/>
        <v>11.989635789911331</v>
      </c>
    </row>
    <row r="34" spans="1:5" x14ac:dyDescent="0.25">
      <c r="A34" s="43" t="s">
        <v>153</v>
      </c>
      <c r="B34" t="s">
        <v>95</v>
      </c>
      <c r="C34">
        <v>2062874</v>
      </c>
      <c r="D34" s="44">
        <v>2</v>
      </c>
      <c r="E34" s="81">
        <f t="shared" si="0"/>
        <v>0.96952116319271076</v>
      </c>
    </row>
    <row r="35" spans="1:5" x14ac:dyDescent="0.25">
      <c r="A35" s="43" t="s">
        <v>154</v>
      </c>
      <c r="B35" t="s">
        <v>96</v>
      </c>
      <c r="C35">
        <v>46449565</v>
      </c>
      <c r="D35" s="42">
        <v>95</v>
      </c>
      <c r="E35" s="81">
        <f t="shared" si="0"/>
        <v>2.0452290565046196</v>
      </c>
    </row>
    <row r="36" spans="1:5" x14ac:dyDescent="0.25">
      <c r="A36" s="85" t="s">
        <v>155</v>
      </c>
      <c r="B36" t="s">
        <v>234</v>
      </c>
      <c r="C36">
        <v>9747355</v>
      </c>
      <c r="D36" s="43"/>
      <c r="E36" s="81">
        <f t="shared" si="0"/>
        <v>0</v>
      </c>
    </row>
    <row r="37" spans="1:5" x14ac:dyDescent="0.25">
      <c r="A37" s="43" t="s">
        <v>156</v>
      </c>
      <c r="B37" t="s">
        <v>98</v>
      </c>
      <c r="C37">
        <v>8237666</v>
      </c>
      <c r="D37" s="44">
        <v>10</v>
      </c>
      <c r="E37" s="81">
        <f t="shared" si="0"/>
        <v>1.2139360833517649</v>
      </c>
    </row>
    <row r="38" spans="1:5" x14ac:dyDescent="0.25">
      <c r="A38" s="43" t="s">
        <v>158</v>
      </c>
      <c r="B38" t="s">
        <v>241</v>
      </c>
      <c r="C38">
        <v>2069172</v>
      </c>
      <c r="D38" s="44">
        <v>8</v>
      </c>
      <c r="E38" s="81">
        <f t="shared" si="0"/>
        <v>3.8662808118416447</v>
      </c>
    </row>
    <row r="39" spans="1:5" x14ac:dyDescent="0.25">
      <c r="A39" s="43" t="s">
        <v>159</v>
      </c>
      <c r="B39" t="s">
        <v>101</v>
      </c>
      <c r="C39">
        <v>77695904</v>
      </c>
      <c r="D39" s="44">
        <v>443</v>
      </c>
      <c r="E39" s="81">
        <f t="shared" si="0"/>
        <v>5.7017162706543711</v>
      </c>
    </row>
    <row r="40" spans="1:5" x14ac:dyDescent="0.25">
      <c r="A40" s="43" t="s">
        <v>162</v>
      </c>
      <c r="B40" t="s">
        <v>235</v>
      </c>
      <c r="C40">
        <v>64875165</v>
      </c>
      <c r="D40" s="44">
        <v>53</v>
      </c>
      <c r="E40" s="81">
        <f t="shared" si="0"/>
        <v>0.81695360620662782</v>
      </c>
    </row>
    <row r="41" spans="1:5" x14ac:dyDescent="0.25">
      <c r="B41"/>
      <c r="C41"/>
    </row>
    <row r="42" spans="1:5" s="50" customFormat="1" x14ac:dyDescent="0.25">
      <c r="A42" s="57"/>
      <c r="B42" s="50" t="s">
        <v>270</v>
      </c>
      <c r="C42" s="50" t="s">
        <v>205</v>
      </c>
      <c r="D42" s="50" t="s">
        <v>267</v>
      </c>
      <c r="E42" s="82"/>
    </row>
    <row r="43" spans="1:5" s="50" customFormat="1" x14ac:dyDescent="0.25">
      <c r="A43" s="57"/>
      <c r="B43" s="50" t="s">
        <v>269</v>
      </c>
      <c r="C43" s="76">
        <v>42465</v>
      </c>
      <c r="D43" s="76">
        <v>42447</v>
      </c>
      <c r="E43" s="82"/>
    </row>
    <row r="44" spans="1:5" s="50" customFormat="1" x14ac:dyDescent="0.25">
      <c r="A44" s="57"/>
      <c r="B44" s="50" t="s">
        <v>268</v>
      </c>
      <c r="C44" s="50" t="s">
        <v>252</v>
      </c>
      <c r="D44" s="50" t="s">
        <v>271</v>
      </c>
      <c r="E44" s="82"/>
    </row>
    <row r="45" spans="1:5" s="50" customFormat="1" x14ac:dyDescent="0.25">
      <c r="A45" s="57"/>
      <c r="B45" s="50" t="s">
        <v>272</v>
      </c>
      <c r="C45" s="50">
        <v>2015</v>
      </c>
      <c r="D45" s="50" t="s">
        <v>273</v>
      </c>
      <c r="E45" s="82"/>
    </row>
    <row r="46" spans="1:5" s="77" customFormat="1" ht="60" x14ac:dyDescent="0.25">
      <c r="A46" s="86"/>
      <c r="B46" s="77" t="s">
        <v>274</v>
      </c>
      <c r="C46" s="78" t="s">
        <v>275</v>
      </c>
      <c r="D46" s="79" t="s">
        <v>180</v>
      </c>
      <c r="E46" s="83"/>
    </row>
    <row r="47" spans="1:5" x14ac:dyDescent="0.25">
      <c r="D47"/>
    </row>
  </sheetData>
  <sortState ref="B2:C71">
    <sortCondition ref="B2:B71"/>
  </sortState>
  <pageMargins left="0.7" right="0.7" top="0.75" bottom="0.75" header="0.3" footer="0.3"/>
  <pageSetup paperSize="8" scale="64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Drilldown data - population</vt:lpstr>
      <vt:lpstr>Drilldown data - deaths</vt:lpstr>
      <vt:lpstr>Metadata</vt:lpstr>
      <vt:lpstr>Draft Map</vt:lpstr>
      <vt:lpstr>Data for map</vt:lpstr>
    </vt:vector>
  </TitlesOfParts>
  <Company>European Environment Agency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Carsten Iversen</dc:creator>
  <cp:lastModifiedBy>Carsten Iversen</cp:lastModifiedBy>
  <cp:lastPrinted>2016-03-18T12:16:41Z</cp:lastPrinted>
  <dcterms:created xsi:type="dcterms:W3CDTF">2015-10-22T08:49:22Z</dcterms:created>
  <dcterms:modified xsi:type="dcterms:W3CDTF">2016-04-13T08:48:42Z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527041872</vt:i4>
  </property>
  <property fmtid="{D5CDD505-2E9C-101B-9397-08002B2CF9AE}" pid="3" name="_NewReviewCycle">
    <vt:lpwstr/>
  </property>
  <property fmtid="{D5CDD505-2E9C-101B-9397-08002B2CF9AE}" pid="4" name="_EmailSubject">
    <vt:lpwstr>Further information to prepare for the second author meeting of the 2016 EEA CCIV report on 28 October 2015</vt:lpwstr>
  </property>
  <property fmtid="{D5CDD505-2E9C-101B-9397-08002B2CF9AE}" pid="5" name="_AuthorEmail">
    <vt:lpwstr>Carsten.Iversen@eea.europa.eu</vt:lpwstr>
  </property>
  <property fmtid="{D5CDD505-2E9C-101B-9397-08002B2CF9AE}" pid="6" name="_AuthorEmailDisplayName">
    <vt:lpwstr>Carsten Iversen</vt:lpwstr>
  </property>
  <property fmtid="{D5CDD505-2E9C-101B-9397-08002B2CF9AE}" pid="7" name="_ReviewingToolsShownOnce">
    <vt:lpwstr/>
  </property>
</Properties>
</file>