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filterPrivacy="1" defaultThemeVersion="124226"/>
  <xr:revisionPtr revIDLastSave="0" documentId="13_ncr:1_{8D701B45-5AB4-453D-8CEF-F315B5982D20}" xr6:coauthVersionLast="47" xr6:coauthVersionMax="47" xr10:uidLastSave="{00000000-0000-0000-0000-000000000000}"/>
  <bookViews>
    <workbookView xWindow="-120" yWindow="-120" windowWidth="29040" windowHeight="15840" tabRatio="741" xr2:uid="{00000000-000D-0000-FFFF-FFFF00000000}"/>
  </bookViews>
  <sheets>
    <sheet name="Original Data 1" sheetId="21" r:id="rId1"/>
    <sheet name="Original Data 2" sheetId="17" r:id="rId2"/>
    <sheet name="Other Data" sheetId="12" r:id="rId3"/>
    <sheet name="DATA AND MAP 1" sheetId="23" r:id="rId4"/>
    <sheet name="DATA AND MAP 2" sheetId="24" r:id="rId5"/>
    <sheet name="Draft" sheetId="25" r:id="rId6"/>
  </sheets>
  <definedNames>
    <definedName name="_xlnm._FilterDatabase" localSheetId="3" hidden="1">'DATA AND MAP 1'!$A$1:$D$632</definedName>
    <definedName name="_xlnm._FilterDatabase" localSheetId="4" hidden="1">'DATA AND MAP 2'!$A$4:$E$926</definedName>
    <definedName name="_xlnm._FilterDatabase" localSheetId="0" hidden="1">'Original Data 1'!$A$1:$D$632</definedName>
    <definedName name="_xlnm._FilterDatabase" localSheetId="1" hidden="1">'Original Data 2'!$A$4:$E$926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6" i="24" l="1"/>
  <c r="G15" i="24"/>
  <c r="F15" i="24"/>
  <c r="D16" i="24" s="1"/>
  <c r="F13" i="24"/>
  <c r="E13" i="24"/>
  <c r="C13" i="24"/>
  <c r="G12" i="24"/>
  <c r="F12" i="24"/>
  <c r="D13" i="24" s="1"/>
  <c r="F10" i="24"/>
  <c r="G9" i="24"/>
  <c r="F9" i="24"/>
  <c r="E10" i="24" s="1"/>
  <c r="F7" i="24"/>
  <c r="E7" i="24"/>
  <c r="C7" i="24"/>
  <c r="G6" i="24"/>
  <c r="F6" i="24"/>
  <c r="D7" i="24" s="1"/>
  <c r="F4" i="24"/>
  <c r="G3" i="24"/>
  <c r="F3" i="24"/>
  <c r="E4" i="24" s="1"/>
  <c r="G6" i="17"/>
  <c r="G9" i="17"/>
  <c r="G12" i="17"/>
  <c r="G15" i="17"/>
  <c r="G3" i="17"/>
  <c r="F15" i="17"/>
  <c r="F16" i="17"/>
  <c r="F12" i="17"/>
  <c r="F9" i="17"/>
  <c r="F6" i="17"/>
  <c r="F3" i="17"/>
  <c r="F13" i="17"/>
  <c r="F10" i="17"/>
  <c r="F7" i="17"/>
  <c r="F4" i="17"/>
  <c r="B4" i="24" l="1"/>
  <c r="D4" i="24"/>
  <c r="B10" i="24"/>
  <c r="D10" i="24"/>
  <c r="C16" i="24"/>
  <c r="E16" i="24"/>
  <c r="C4" i="24"/>
  <c r="B7" i="24"/>
  <c r="C10" i="24"/>
  <c r="B13" i="24"/>
  <c r="E4" i="17"/>
  <c r="E16" i="17"/>
  <c r="D10" i="17"/>
  <c r="C4" i="17"/>
  <c r="C7" i="17"/>
  <c r="C10" i="17"/>
  <c r="C13" i="17"/>
  <c r="C16" i="17"/>
  <c r="D7" i="17"/>
  <c r="D13" i="17"/>
  <c r="E13" i="17"/>
  <c r="E7" i="17"/>
  <c r="D4" i="17"/>
  <c r="B4" i="17"/>
  <c r="B7" i="17"/>
  <c r="B10" i="17"/>
  <c r="D16" i="17"/>
  <c r="B13" i="17"/>
  <c r="E10" i="17"/>
</calcChain>
</file>

<file path=xl/sharedStrings.xml><?xml version="1.0" encoding="utf-8"?>
<sst xmlns="http://schemas.openxmlformats.org/spreadsheetml/2006/main" count="5079" uniqueCount="662">
  <si>
    <t>CellCode</t>
  </si>
  <si>
    <t>Classification</t>
  </si>
  <si>
    <t>Colour code</t>
  </si>
  <si>
    <t>blue</t>
  </si>
  <si>
    <t>100kmE19N8</t>
  </si>
  <si>
    <t>DO 4-6</t>
  </si>
  <si>
    <t>green</t>
  </si>
  <si>
    <t>100kmE15N9</t>
  </si>
  <si>
    <t>100kmE16N9</t>
  </si>
  <si>
    <t>100kmE19N9</t>
  </si>
  <si>
    <t>100kmE20N9</t>
  </si>
  <si>
    <t>100kmE18N10</t>
  </si>
  <si>
    <t>100kmE19N10</t>
  </si>
  <si>
    <t>100kmE15N11</t>
  </si>
  <si>
    <t>100kmE16N11</t>
  </si>
  <si>
    <t>100kmE17N11</t>
  </si>
  <si>
    <t>100kmE18N11</t>
  </si>
  <si>
    <t>100kmE47N12</t>
  </si>
  <si>
    <t>100kmE47N13</t>
  </si>
  <si>
    <t>100kmE48N13</t>
  </si>
  <si>
    <t>100kmE57N13</t>
  </si>
  <si>
    <t>100kmE58N13</t>
  </si>
  <si>
    <t>100kmE60N13</t>
  </si>
  <si>
    <t>100kmE45N14</t>
  </si>
  <si>
    <t>100kmE46N14</t>
  </si>
  <si>
    <t>100kmE47N14</t>
  </si>
  <si>
    <t>100kmE48N14</t>
  </si>
  <si>
    <t>100kmE49N14</t>
  </si>
  <si>
    <t>100kmE50N14</t>
  </si>
  <si>
    <t>100kmE62N14</t>
  </si>
  <si>
    <t>100kmE63N14</t>
  </si>
  <si>
    <t>DO 2-4</t>
  </si>
  <si>
    <t>yellow</t>
  </si>
  <si>
    <t>100kmE64N14</t>
  </si>
  <si>
    <t>red</t>
  </si>
  <si>
    <t>100kmE66N14</t>
  </si>
  <si>
    <t>100kmE28N15</t>
  </si>
  <si>
    <t>100kmE41N15</t>
  </si>
  <si>
    <t>100kmE45N15</t>
  </si>
  <si>
    <t>100kmE46N15</t>
  </si>
  <si>
    <t>100kmE47N15</t>
  </si>
  <si>
    <t>100kmE48N15</t>
  </si>
  <si>
    <t>100kmE64N15</t>
  </si>
  <si>
    <t>100kmE27N16</t>
  </si>
  <si>
    <t>100kmE28N16</t>
  </si>
  <si>
    <t>100kmE35N16</t>
  </si>
  <si>
    <t>100kmE36N16</t>
  </si>
  <si>
    <t>100kmE39N16</t>
  </si>
  <si>
    <t>100kmE40N16</t>
  </si>
  <si>
    <t>100kmE41N16</t>
  </si>
  <si>
    <t>100kmE44N16</t>
  </si>
  <si>
    <t>100kmE45N16</t>
  </si>
  <si>
    <t>100kmE46N16</t>
  </si>
  <si>
    <t>100kmE47N16</t>
  </si>
  <si>
    <t>100kmE48N16</t>
  </si>
  <si>
    <t>100kmE61N16</t>
  </si>
  <si>
    <t>100kmE63N16</t>
  </si>
  <si>
    <t>100kmE27N17</t>
  </si>
  <si>
    <t>100kmE35N17</t>
  </si>
  <si>
    <t>100kmE37N17</t>
  </si>
  <si>
    <t>100kmE38N17</t>
  </si>
  <si>
    <t>100kmE40N17</t>
  </si>
  <si>
    <t>100kmE41N17</t>
  </si>
  <si>
    <t>100kmE42N17</t>
  </si>
  <si>
    <t>100kmE43N17</t>
  </si>
  <si>
    <t>100kmE44N17</t>
  </si>
  <si>
    <t>100kmE45N17</t>
  </si>
  <si>
    <t>100kmE46N17</t>
  </si>
  <si>
    <t>100kmE47N17</t>
  </si>
  <si>
    <t>100kmE62N17</t>
  </si>
  <si>
    <t>100kmE64N17</t>
  </si>
  <si>
    <t>100kmE38N18</t>
  </si>
  <si>
    <t>100kmE39N18</t>
  </si>
  <si>
    <t>100kmE40N18</t>
  </si>
  <si>
    <t>100kmE41N18</t>
  </si>
  <si>
    <t>100kmE44N18</t>
  </si>
  <si>
    <t>100kmE45N18</t>
  </si>
  <si>
    <t>100kmE64N18</t>
  </si>
  <si>
    <t>100kmE65N18</t>
  </si>
  <si>
    <t>100kmE35N19</t>
  </si>
  <si>
    <t>100kmE38N19</t>
  </si>
  <si>
    <t>100kmE39N19</t>
  </si>
  <si>
    <t>100kmE40N19</t>
  </si>
  <si>
    <t>100kmE41N19</t>
  </si>
  <si>
    <t>100kmE44N19</t>
  </si>
  <si>
    <t>100kmE45N19</t>
  </si>
  <si>
    <t>100kmE50N19</t>
  </si>
  <si>
    <t>100kmE36N20</t>
  </si>
  <si>
    <t>100kmE37N20</t>
  </si>
  <si>
    <t>100kmE38N20</t>
  </si>
  <si>
    <t>100kmE39N20</t>
  </si>
  <si>
    <t>100kmE40N20</t>
  </si>
  <si>
    <t>100kmE41N20</t>
  </si>
  <si>
    <t>100kmE42N20</t>
  </si>
  <si>
    <t>100kmE44N20</t>
  </si>
  <si>
    <t>100kmE48N20</t>
  </si>
  <si>
    <t>100kmE49N20</t>
  </si>
  <si>
    <t>100kmE50N20</t>
  </si>
  <si>
    <t>100kmE37N21</t>
  </si>
  <si>
    <t>100kmE38N21</t>
  </si>
  <si>
    <t>100kmE39N21</t>
  </si>
  <si>
    <t>100kmE40N21</t>
  </si>
  <si>
    <t>100kmE41N21</t>
  </si>
  <si>
    <t>100kmE42N21</t>
  </si>
  <si>
    <t>100kmE49N21</t>
  </si>
  <si>
    <t>100kmE50N21</t>
  </si>
  <si>
    <t>100kmE27N22</t>
  </si>
  <si>
    <t>100kmE37N22</t>
  </si>
  <si>
    <t>100kmE38N22</t>
  </si>
  <si>
    <t>100kmE39N22</t>
  </si>
  <si>
    <t>100kmE40N22</t>
  </si>
  <si>
    <t>100kmE41N22</t>
  </si>
  <si>
    <t>100kmE42N22</t>
  </si>
  <si>
    <t>100kmE57N22</t>
  </si>
  <si>
    <t>100kmE58N22</t>
  </si>
  <si>
    <t>100kmE59N22</t>
  </si>
  <si>
    <t>100kmE60N22</t>
  </si>
  <si>
    <t>100kmE27N23</t>
  </si>
  <si>
    <t>100kmE31N23</t>
  </si>
  <si>
    <t>100kmE32N23</t>
  </si>
  <si>
    <t>100kmE33N23</t>
  </si>
  <si>
    <t>100kmE41N23</t>
  </si>
  <si>
    <t>100kmE42N23</t>
  </si>
  <si>
    <t>100kmE57N23</t>
  </si>
  <si>
    <t>100kmE60N23</t>
  </si>
  <si>
    <t>100kmE61N23</t>
  </si>
  <si>
    <t>100kmE62N23</t>
  </si>
  <si>
    <t>100kmE27N24</t>
  </si>
  <si>
    <t>100kmE28N24</t>
  </si>
  <si>
    <t>100kmE29N24</t>
  </si>
  <si>
    <t>100kmE30N24</t>
  </si>
  <si>
    <t>100kmE31N24</t>
  </si>
  <si>
    <t>100kmE32N24</t>
  </si>
  <si>
    <t>100kmE45N24</t>
  </si>
  <si>
    <t>100kmE57N24</t>
  </si>
  <si>
    <t>100kmE58N24</t>
  </si>
  <si>
    <t>100kmE59N24</t>
  </si>
  <si>
    <t>100kmE60N24</t>
  </si>
  <si>
    <t>100kmE61N24</t>
  </si>
  <si>
    <t>100kmE62N24</t>
  </si>
  <si>
    <t>100kmE63N24</t>
  </si>
  <si>
    <t>100kmE64N24</t>
  </si>
  <si>
    <t>100kmE65N24</t>
  </si>
  <si>
    <t>100kmE66N24</t>
  </si>
  <si>
    <t>100kmE28N25</t>
  </si>
  <si>
    <t>100kmE29N25</t>
  </si>
  <si>
    <t>100kmE46N25</t>
  </si>
  <si>
    <t>100kmE60N25</t>
  </si>
  <si>
    <t>100kmE63N25</t>
  </si>
  <si>
    <t>100kmE64N25</t>
  </si>
  <si>
    <t>100kmE65N25</t>
  </si>
  <si>
    <t>100kmE66N25</t>
  </si>
  <si>
    <t>100kmE58N26</t>
  </si>
  <si>
    <t>100kmE59N26</t>
  </si>
  <si>
    <t>100kmE60N26</t>
  </si>
  <si>
    <t>100kmE61N26</t>
  </si>
  <si>
    <t>100kmE62N26</t>
  </si>
  <si>
    <t>100kmE63N26</t>
  </si>
  <si>
    <t>100kmE65N26</t>
  </si>
  <si>
    <t>100kmE66N26</t>
  </si>
  <si>
    <t>100kmE67N26</t>
  </si>
  <si>
    <t>100kmE58N27</t>
  </si>
  <si>
    <t>100kmE59N27</t>
  </si>
  <si>
    <t>100kmE60N27</t>
  </si>
  <si>
    <t>100kmE63N27</t>
  </si>
  <si>
    <t>100kmE64N27</t>
  </si>
  <si>
    <t>100kmE65N27</t>
  </si>
  <si>
    <t>100kmE66N27</t>
  </si>
  <si>
    <t>100kmE29N28</t>
  </si>
  <si>
    <t>100kmE30N28</t>
  </si>
  <si>
    <t>100kmE58N28</t>
  </si>
  <si>
    <t>100kmE63N28</t>
  </si>
  <si>
    <t>100kmE64N28</t>
  </si>
  <si>
    <t>100kmE28N29</t>
  </si>
  <si>
    <t>100kmE29N29</t>
  </si>
  <si>
    <t>100kmE31N29</t>
  </si>
  <si>
    <t>100kmE28N30</t>
  </si>
  <si>
    <t>100kmE29N30</t>
  </si>
  <si>
    <t>100kmE31N30</t>
  </si>
  <si>
    <t>100kmE32N30</t>
  </si>
  <si>
    <t>100kmE33N30</t>
  </si>
  <si>
    <t>100kmE34N30</t>
  </si>
  <si>
    <t>100kmE36N30</t>
  </si>
  <si>
    <t>100kmE28N31</t>
  </si>
  <si>
    <t>100kmE30N31</t>
  </si>
  <si>
    <t>100kmE31N31</t>
  </si>
  <si>
    <t>100kmE33N31</t>
  </si>
  <si>
    <t>100kmE37N31</t>
  </si>
  <si>
    <t>100kmE38N31</t>
  </si>
  <si>
    <t>100kmE39N31</t>
  </si>
  <si>
    <t>100kmE31N32</t>
  </si>
  <si>
    <t>100kmE32N32</t>
  </si>
  <si>
    <t>100kmE37N32</t>
  </si>
  <si>
    <t>100kmE38N32</t>
  </si>
  <si>
    <t>100kmE39N32</t>
  </si>
  <si>
    <t>100kmE29N33</t>
  </si>
  <si>
    <t>100kmE30N33</t>
  </si>
  <si>
    <t>100kmE31N33</t>
  </si>
  <si>
    <t>100kmE32N33</t>
  </si>
  <si>
    <t>100kmE37N33</t>
  </si>
  <si>
    <t>100kmE38N33</t>
  </si>
  <si>
    <t>100kmE39N33</t>
  </si>
  <si>
    <t>100kmE40N33</t>
  </si>
  <si>
    <t>100kmE41N33</t>
  </si>
  <si>
    <t>100kmE29N34</t>
  </si>
  <si>
    <t>100kmE30N34</t>
  </si>
  <si>
    <t>100kmE32N34</t>
  </si>
  <si>
    <t>100kmE33N34</t>
  </si>
  <si>
    <t>100kmE34N34</t>
  </si>
  <si>
    <t>100kmE36N34</t>
  </si>
  <si>
    <t>100kmE37N34</t>
  </si>
  <si>
    <t>100kmE38N34</t>
  </si>
  <si>
    <t>100kmE39N34</t>
  </si>
  <si>
    <t>100kmE40N34</t>
  </si>
  <si>
    <t>100kmE41N34</t>
  </si>
  <si>
    <t>100kmE42N34</t>
  </si>
  <si>
    <t>100kmE43N34</t>
  </si>
  <si>
    <t>100kmE44N34</t>
  </si>
  <si>
    <t>100kmE45N34</t>
  </si>
  <si>
    <t>100kmE46N34</t>
  </si>
  <si>
    <t>100kmE47N34</t>
  </si>
  <si>
    <t>100kmE30N35</t>
  </si>
  <si>
    <t>100kmE32N35</t>
  </si>
  <si>
    <t>100kmE33N35</t>
  </si>
  <si>
    <t>100kmE36N35</t>
  </si>
  <si>
    <t>100kmE37N35</t>
  </si>
  <si>
    <t>100kmE38N35</t>
  </si>
  <si>
    <t>100kmE39N35</t>
  </si>
  <si>
    <t>100kmE40N35</t>
  </si>
  <si>
    <t>100kmE41N35</t>
  </si>
  <si>
    <t>100kmE42N35</t>
  </si>
  <si>
    <t>100kmE43N35</t>
  </si>
  <si>
    <t>100kmE44N35</t>
  </si>
  <si>
    <t>100kmE45N35</t>
  </si>
  <si>
    <t>100kmE46N35</t>
  </si>
  <si>
    <t>100kmE47N35</t>
  </si>
  <si>
    <t>100kmE48N35</t>
  </si>
  <si>
    <t>100kmE49N35</t>
  </si>
  <si>
    <t>100kmE30N36</t>
  </si>
  <si>
    <t>100kmE31N36</t>
  </si>
  <si>
    <t>100kmE32N36</t>
  </si>
  <si>
    <t>100kmE33N36</t>
  </si>
  <si>
    <t>100kmE36N36</t>
  </si>
  <si>
    <t>100kmE37N36</t>
  </si>
  <si>
    <t>100kmE38N36</t>
  </si>
  <si>
    <t>100kmE39N36</t>
  </si>
  <si>
    <t>100kmE40N36</t>
  </si>
  <si>
    <t>100kmE41N36</t>
  </si>
  <si>
    <t>100kmE42N36</t>
  </si>
  <si>
    <t>100kmE43N36</t>
  </si>
  <si>
    <t>100kmE44N36</t>
  </si>
  <si>
    <t>100kmE45N36</t>
  </si>
  <si>
    <t>100kmE46N36</t>
  </si>
  <si>
    <t>100kmE47N36</t>
  </si>
  <si>
    <t>100kmE48N36</t>
  </si>
  <si>
    <t>100kmE49N36</t>
  </si>
  <si>
    <t>100kmE50N36</t>
  </si>
  <si>
    <t>100kmE30N37</t>
  </si>
  <si>
    <t>100kmE31N37</t>
  </si>
  <si>
    <t>100kmE32N37</t>
  </si>
  <si>
    <t>100kmE33N37</t>
  </si>
  <si>
    <t>100kmE34N37</t>
  </si>
  <si>
    <t>100kmE35N37</t>
  </si>
  <si>
    <t>100kmE36N37</t>
  </si>
  <si>
    <t>100kmE37N37</t>
  </si>
  <si>
    <t>100kmE38N37</t>
  </si>
  <si>
    <t>100kmE39N37</t>
  </si>
  <si>
    <t>100kmE40N37</t>
  </si>
  <si>
    <t>100kmE41N37</t>
  </si>
  <si>
    <t>100kmE42N37</t>
  </si>
  <si>
    <t>100kmE43N37</t>
  </si>
  <si>
    <t>100kmE44N37</t>
  </si>
  <si>
    <t>100kmE47N37</t>
  </si>
  <si>
    <t>100kmE48N37</t>
  </si>
  <si>
    <t>100kmE49N37</t>
  </si>
  <si>
    <t>100kmE50N37</t>
  </si>
  <si>
    <t>100kmE31N38</t>
  </si>
  <si>
    <t>100kmE32N38</t>
  </si>
  <si>
    <t>100kmE33N38</t>
  </si>
  <si>
    <t>100kmE36N38</t>
  </si>
  <si>
    <t>100kmE37N38</t>
  </si>
  <si>
    <t>100kmE39N38</t>
  </si>
  <si>
    <t>100kmE40N38</t>
  </si>
  <si>
    <t>100kmE41N38</t>
  </si>
  <si>
    <t>100kmE42N38</t>
  </si>
  <si>
    <t>100kmE43N38</t>
  </si>
  <si>
    <t>100kmE44N38</t>
  </si>
  <si>
    <t>100kmE47N38</t>
  </si>
  <si>
    <t>100kmE48N38</t>
  </si>
  <si>
    <t>100kmE49N38</t>
  </si>
  <si>
    <t>100kmE50N38</t>
  </si>
  <si>
    <t>100kmE51N38</t>
  </si>
  <si>
    <t>100kmE31N39</t>
  </si>
  <si>
    <t>100kmE33N39</t>
  </si>
  <si>
    <t>100kmE34N39</t>
  </si>
  <si>
    <t>100kmE35N39</t>
  </si>
  <si>
    <t>100kmE36N39</t>
  </si>
  <si>
    <t>100kmE37N39</t>
  </si>
  <si>
    <t>100kmE38N39</t>
  </si>
  <si>
    <t>100kmE42N39</t>
  </si>
  <si>
    <t>100kmE43N39</t>
  </si>
  <si>
    <t>100kmE44N39</t>
  </si>
  <si>
    <t>100kmE47N39</t>
  </si>
  <si>
    <t>100kmE48N39</t>
  </si>
  <si>
    <t>100kmE49N39</t>
  </si>
  <si>
    <t>100kmE50N39</t>
  </si>
  <si>
    <t>100kmE51N39</t>
  </si>
  <si>
    <t>100kmE30N40</t>
  </si>
  <si>
    <t>100kmE31N40</t>
  </si>
  <si>
    <t>100kmE32N40</t>
  </si>
  <si>
    <t>100kmE33N40</t>
  </si>
  <si>
    <t>100kmE34N40</t>
  </si>
  <si>
    <t>100kmE35N40</t>
  </si>
  <si>
    <t>100kmE36N40</t>
  </si>
  <si>
    <t>100kmE37N40</t>
  </si>
  <si>
    <t>100kmE38N40</t>
  </si>
  <si>
    <t>100kmE39N40</t>
  </si>
  <si>
    <t>100kmE40N40</t>
  </si>
  <si>
    <t>100kmE47N40</t>
  </si>
  <si>
    <t>100kmE48N40</t>
  </si>
  <si>
    <t>100kmE49N40</t>
  </si>
  <si>
    <t>100kmE50N40</t>
  </si>
  <si>
    <t>100kmE51N40</t>
  </si>
  <si>
    <t>100kmE28N41</t>
  </si>
  <si>
    <t>100kmE29N41</t>
  </si>
  <si>
    <t>100kmE34N41</t>
  </si>
  <si>
    <t>100kmE35N41</t>
  </si>
  <si>
    <t>100kmE36N41</t>
  </si>
  <si>
    <t>100kmE37N41</t>
  </si>
  <si>
    <t>100kmE38N41</t>
  </si>
  <si>
    <t>100kmE39N41</t>
  </si>
  <si>
    <t>100kmE40N41</t>
  </si>
  <si>
    <t>100kmE47N41</t>
  </si>
  <si>
    <t>100kmE48N41</t>
  </si>
  <si>
    <t>100kmE49N41</t>
  </si>
  <si>
    <t>100kmE50N41</t>
  </si>
  <si>
    <t>100kmE51N41</t>
  </si>
  <si>
    <t>100kmE52N41</t>
  </si>
  <si>
    <t>100kmE53N41</t>
  </si>
  <si>
    <t>100kmE29N42</t>
  </si>
  <si>
    <t>100kmE36N42</t>
  </si>
  <si>
    <t>100kmE37N42</t>
  </si>
  <si>
    <t>100kmE39N42</t>
  </si>
  <si>
    <t>100kmE47N42</t>
  </si>
  <si>
    <t>100kmE48N42</t>
  </si>
  <si>
    <t>100kmE49N42</t>
  </si>
  <si>
    <t>100kmE51N42</t>
  </si>
  <si>
    <t>100kmE52N42</t>
  </si>
  <si>
    <t>100kmE53N42</t>
  </si>
  <si>
    <t>100kmE54N42</t>
  </si>
  <si>
    <t>100kmE37N43</t>
  </si>
  <si>
    <t>100kmE47N43</t>
  </si>
  <si>
    <t>100kmE48N43</t>
  </si>
  <si>
    <t>100kmE49N43</t>
  </si>
  <si>
    <t>100kmE53N43</t>
  </si>
  <si>
    <t>100kmE47N44</t>
  </si>
  <si>
    <t>100kmE48N44</t>
  </si>
  <si>
    <t>100kmE49N44</t>
  </si>
  <si>
    <t>100kmE48N45</t>
  </si>
  <si>
    <t>100kmE49N45</t>
  </si>
  <si>
    <t>100kmE48N46</t>
  </si>
  <si>
    <t>100kmE49N46</t>
  </si>
  <si>
    <t>100kmE48N47</t>
  </si>
  <si>
    <t>100kmE49N47</t>
  </si>
  <si>
    <t>100kmE50N47</t>
  </si>
  <si>
    <t>blue, transparent</t>
  </si>
  <si>
    <t>green, transparent</t>
  </si>
  <si>
    <t>100kmE57N14</t>
  </si>
  <si>
    <t>100kmE61N14</t>
  </si>
  <si>
    <t>100kmE27N15</t>
  </si>
  <si>
    <t>100kmE38N16</t>
  </si>
  <si>
    <t>100kmE42N16</t>
  </si>
  <si>
    <t>100kmE54N16</t>
  </si>
  <si>
    <t>100kmE57N16</t>
  </si>
  <si>
    <t>100kmE59N16</t>
  </si>
  <si>
    <t>100kmE28N17</t>
  </si>
  <si>
    <t>100kmE36N17</t>
  </si>
  <si>
    <t>100kmE53N17</t>
  </si>
  <si>
    <t>100kmE54N17</t>
  </si>
  <si>
    <t>100kmE63N17</t>
  </si>
  <si>
    <t>100kmE51N18</t>
  </si>
  <si>
    <t>100kmE52N18</t>
  </si>
  <si>
    <t>100kmE54N18</t>
  </si>
  <si>
    <t>100kmE55N18</t>
  </si>
  <si>
    <t>100kmE56N18</t>
  </si>
  <si>
    <t>100kmE57N18</t>
  </si>
  <si>
    <t>100kmE56N20</t>
  </si>
  <si>
    <t>100kmE46N21</t>
  </si>
  <si>
    <t>100kmE47N22</t>
  </si>
  <si>
    <t>100kmE48N22</t>
  </si>
  <si>
    <t>100kmE49N22</t>
  </si>
  <si>
    <t>100kmE45N23</t>
  </si>
  <si>
    <t>100kmE47N23</t>
  </si>
  <si>
    <t>100kmE59N23</t>
  </si>
  <si>
    <t>red, transparent</t>
  </si>
  <si>
    <t>100kmE25N24</t>
  </si>
  <si>
    <t>100kmE33N24</t>
  </si>
  <si>
    <t>100kmE46N24</t>
  </si>
  <si>
    <t>100kmE67N24</t>
  </si>
  <si>
    <t>100kmE11N25</t>
  </si>
  <si>
    <t>100kmE32N25</t>
  </si>
  <si>
    <t>100kmE45N25</t>
  </si>
  <si>
    <t>100kmE58N25</t>
  </si>
  <si>
    <t>100kmE32N28</t>
  </si>
  <si>
    <t>100kmE59N28</t>
  </si>
  <si>
    <t>100kmE27N31</t>
  </si>
  <si>
    <t>100kmE32N31</t>
  </si>
  <si>
    <t>100kmE34N31</t>
  </si>
  <si>
    <t>100kmE36N31</t>
  </si>
  <si>
    <t>100kmE33N32</t>
  </si>
  <si>
    <t>100kmE33N33</t>
  </si>
  <si>
    <t>100kmE34N35</t>
  </si>
  <si>
    <t>100kmE28N36</t>
  </si>
  <si>
    <t>100kmE29N36</t>
  </si>
  <si>
    <t>100kmE28N39</t>
  </si>
  <si>
    <t>100kmE32N39</t>
  </si>
  <si>
    <t>100kmE39N39</t>
  </si>
  <si>
    <t>100kmE46N39</t>
  </si>
  <si>
    <t>100kmE43N40</t>
  </si>
  <si>
    <t>100kmE33N41</t>
  </si>
  <si>
    <t>100kmE33N42</t>
  </si>
  <si>
    <t>100kmE34N42</t>
  </si>
  <si>
    <t>100kmE35N42</t>
  </si>
  <si>
    <t>100kmE46N42</t>
  </si>
  <si>
    <t>100kmE50N48</t>
  </si>
  <si>
    <t>Oxygen class</t>
  </si>
  <si>
    <t>Marine region</t>
  </si>
  <si>
    <t>&gt;6 mg/l</t>
  </si>
  <si>
    <t>&gt;4 and &lt;6 mg/l</t>
  </si>
  <si>
    <t>&lt; 2mg/l</t>
  </si>
  <si>
    <t>&gt;2 and &lt;4 mg/l</t>
  </si>
  <si>
    <t>Baltic Sea</t>
  </si>
  <si>
    <t>Northeast Atlantic</t>
  </si>
  <si>
    <t>Mediterranean Sea</t>
  </si>
  <si>
    <t>Black Sea</t>
  </si>
  <si>
    <t>Marine regions combined</t>
  </si>
  <si>
    <t>(Please insert the image of the infographic / illustration here</t>
  </si>
  <si>
    <t>n observations</t>
  </si>
  <si>
    <t>&lt;=5</t>
  </si>
  <si>
    <t>DO&gt;6</t>
  </si>
  <si>
    <t>100kmE17N9</t>
  </si>
  <si>
    <t>&gt;5</t>
  </si>
  <si>
    <t>100kmE16N10</t>
  </si>
  <si>
    <t>100kmE44N11</t>
  </si>
  <si>
    <t>100kmE43N12</t>
  </si>
  <si>
    <t>100kmE44N12</t>
  </si>
  <si>
    <t>100kmE45N12</t>
  </si>
  <si>
    <t>100kmE53N12</t>
  </si>
  <si>
    <t>100kmE54N12</t>
  </si>
  <si>
    <t>100kmE63N12</t>
  </si>
  <si>
    <t>100kmE64N12</t>
  </si>
  <si>
    <t>100kmE44N13</t>
  </si>
  <si>
    <t>100kmE45N13</t>
  </si>
  <si>
    <t>100kmE46N13</t>
  </si>
  <si>
    <t>100kmE49N13</t>
  </si>
  <si>
    <t>100kmE50N13</t>
  </si>
  <si>
    <t>100kmE51N13</t>
  </si>
  <si>
    <t>100kmE52N13</t>
  </si>
  <si>
    <t>100kmE53N13</t>
  </si>
  <si>
    <t>100kmE56N13</t>
  </si>
  <si>
    <t>100kmE59N13</t>
  </si>
  <si>
    <t>100kmE63N13</t>
  </si>
  <si>
    <t>100kmE64N13</t>
  </si>
  <si>
    <t>100kmE65N13</t>
  </si>
  <si>
    <t>100kmE66N13</t>
  </si>
  <si>
    <t>100kmE30N14</t>
  </si>
  <si>
    <t>100kmE31N14</t>
  </si>
  <si>
    <t>100kmE32N14</t>
  </si>
  <si>
    <t>100kmE52N14</t>
  </si>
  <si>
    <t>100kmE53N14</t>
  </si>
  <si>
    <t>100kmE54N14</t>
  </si>
  <si>
    <t>100kmE55N14</t>
  </si>
  <si>
    <t>100kmE56N14</t>
  </si>
  <si>
    <t>100kmE58N14</t>
  </si>
  <si>
    <t>100kmE59N14</t>
  </si>
  <si>
    <t>100kmE65N14</t>
  </si>
  <si>
    <t>100kmE29N15</t>
  </si>
  <si>
    <t>100kmE30N15</t>
  </si>
  <si>
    <t>100kmE31N15</t>
  </si>
  <si>
    <t>100kmE32N15</t>
  </si>
  <si>
    <t>100kmE33N15</t>
  </si>
  <si>
    <t>100kmE34N15</t>
  </si>
  <si>
    <t>100kmE42N15</t>
  </si>
  <si>
    <t>100kmE43N15</t>
  </si>
  <si>
    <t>100kmE44N15</t>
  </si>
  <si>
    <t>100kmE49N15</t>
  </si>
  <si>
    <t>100kmE50N15</t>
  </si>
  <si>
    <t>100kmE51N15</t>
  </si>
  <si>
    <t>100kmE53N15</t>
  </si>
  <si>
    <t>100kmE54N15</t>
  </si>
  <si>
    <t>100kmE55N15</t>
  </si>
  <si>
    <t>100kmE56N15</t>
  </si>
  <si>
    <t>100kmE57N15</t>
  </si>
  <si>
    <t>100kmE58N15</t>
  </si>
  <si>
    <t>100kmE59N15</t>
  </si>
  <si>
    <t>100kmE60N15</t>
  </si>
  <si>
    <t>100kmE65N15</t>
  </si>
  <si>
    <t>100kmE26N16</t>
  </si>
  <si>
    <t>100kmE29N16</t>
  </si>
  <si>
    <t>100kmE30N16</t>
  </si>
  <si>
    <t>100kmE31N16</t>
  </si>
  <si>
    <t>100kmE32N16</t>
  </si>
  <si>
    <t>100kmE33N16</t>
  </si>
  <si>
    <t>100kmE34N16</t>
  </si>
  <si>
    <t>100kmE43N16</t>
  </si>
  <si>
    <t>100kmE51N16</t>
  </si>
  <si>
    <t>100kmE52N16</t>
  </si>
  <si>
    <t>100kmE53N16</t>
  </si>
  <si>
    <t>100kmE55N16</t>
  </si>
  <si>
    <t>100kmE56N16</t>
  </si>
  <si>
    <t>100kmE58N16</t>
  </si>
  <si>
    <t>100kmE60N16</t>
  </si>
  <si>
    <t>100kmE64N16</t>
  </si>
  <si>
    <t>100kmE25N17</t>
  </si>
  <si>
    <t>100kmE26N17</t>
  </si>
  <si>
    <t>100kmE33N17</t>
  </si>
  <si>
    <t>100kmE34N17</t>
  </si>
  <si>
    <t>DO&lt;2</t>
  </si>
  <si>
    <t>100kmE48N17</t>
  </si>
  <si>
    <t>100kmE49N17</t>
  </si>
  <si>
    <t>100kmE50N17</t>
  </si>
  <si>
    <t>100kmE52N17</t>
  </si>
  <si>
    <t>100kmE55N17</t>
  </si>
  <si>
    <t>100kmE56N17</t>
  </si>
  <si>
    <t>100kmE57N17</t>
  </si>
  <si>
    <t>100kmE58N17</t>
  </si>
  <si>
    <t>100kmE59N17</t>
  </si>
  <si>
    <t>100kmE60N17</t>
  </si>
  <si>
    <t>100kmE61N17</t>
  </si>
  <si>
    <t>100kmE65N17</t>
  </si>
  <si>
    <t>100kmE26N18</t>
  </si>
  <si>
    <t>100kmE34N18</t>
  </si>
  <si>
    <t>100kmE35N18</t>
  </si>
  <si>
    <t>100kmE36N18</t>
  </si>
  <si>
    <t>100kmE37N18</t>
  </si>
  <si>
    <t>100kmE42N18</t>
  </si>
  <si>
    <t>100kmE43N18</t>
  </si>
  <si>
    <t>100kmE47N18</t>
  </si>
  <si>
    <t>100kmE48N18</t>
  </si>
  <si>
    <t>100kmE49N18</t>
  </si>
  <si>
    <t>100kmE50N18</t>
  </si>
  <si>
    <t>100kmE58N18</t>
  </si>
  <si>
    <t>100kmE66N18</t>
  </si>
  <si>
    <t>100kmE25N19</t>
  </si>
  <si>
    <t>100kmE26N19</t>
  </si>
  <si>
    <t>100kmE34N19</t>
  </si>
  <si>
    <t>100kmE36N19</t>
  </si>
  <si>
    <t>100kmE37N19</t>
  </si>
  <si>
    <t>100kmE42N19</t>
  </si>
  <si>
    <t>100kmE43N19</t>
  </si>
  <si>
    <t>100kmE46N19</t>
  </si>
  <si>
    <t>100kmE48N19</t>
  </si>
  <si>
    <t>100kmE49N19</t>
  </si>
  <si>
    <t>100kmE51N19</t>
  </si>
  <si>
    <t>100kmE53N19</t>
  </si>
  <si>
    <t>100kmE54N19</t>
  </si>
  <si>
    <t>100kmE55N19</t>
  </si>
  <si>
    <t>100kmE56N19</t>
  </si>
  <si>
    <t>100kmE57N19</t>
  </si>
  <si>
    <t>100kmE65N19</t>
  </si>
  <si>
    <t>100kmE66N19</t>
  </si>
  <si>
    <t>100kmE26N20</t>
  </si>
  <si>
    <t>100kmE27N20</t>
  </si>
  <si>
    <t>100kmE35N20</t>
  </si>
  <si>
    <t>100kmE43N20</t>
  </si>
  <si>
    <t>100kmE45N20</t>
  </si>
  <si>
    <t>100kmE46N20</t>
  </si>
  <si>
    <t>100kmE51N20</t>
  </si>
  <si>
    <t>100kmE53N20</t>
  </si>
  <si>
    <t>100kmE54N20</t>
  </si>
  <si>
    <t>100kmE55N20</t>
  </si>
  <si>
    <t>100kmE57N20</t>
  </si>
  <si>
    <t>100kmE58N20</t>
  </si>
  <si>
    <t>yellow, transparent</t>
  </si>
  <si>
    <t>100kmE26N21</t>
  </si>
  <si>
    <t>100kmE27N21</t>
  </si>
  <si>
    <t>100kmE43N21</t>
  </si>
  <si>
    <t>100kmE44N21</t>
  </si>
  <si>
    <t>100kmE47N21</t>
  </si>
  <si>
    <t>100kmE48N21</t>
  </si>
  <si>
    <t>100kmE51N21</t>
  </si>
  <si>
    <t>100kmE56N21</t>
  </si>
  <si>
    <t>100kmE57N21</t>
  </si>
  <si>
    <t>100kmE58N21</t>
  </si>
  <si>
    <t>100kmE59N21</t>
  </si>
  <si>
    <t>100kmE43N22</t>
  </si>
  <si>
    <t>100kmE45N22</t>
  </si>
  <si>
    <t>100kmE46N22</t>
  </si>
  <si>
    <t>100kmE43N23</t>
  </si>
  <si>
    <t>100kmE44N23</t>
  </si>
  <si>
    <t>100kmE46N23</t>
  </si>
  <si>
    <t>100kmE58N23</t>
  </si>
  <si>
    <t>100kmE24N24</t>
  </si>
  <si>
    <t>100kmE34N24</t>
  </si>
  <si>
    <t>100kmE44N24</t>
  </si>
  <si>
    <t>100kmE27N25</t>
  </si>
  <si>
    <t>100kmE33N25</t>
  </si>
  <si>
    <t>100kmE34N25</t>
  </si>
  <si>
    <t>100kmE57N25</t>
  </si>
  <si>
    <t>100kmE59N25</t>
  </si>
  <si>
    <t>100kmE61N25</t>
  </si>
  <si>
    <t>100kmE62N25</t>
  </si>
  <si>
    <t>100kmE67N25</t>
  </si>
  <si>
    <t>100kmE68N25</t>
  </si>
  <si>
    <t>100kmE31N26</t>
  </si>
  <si>
    <t>100kmE32N26</t>
  </si>
  <si>
    <t>100kmE33N26</t>
  </si>
  <si>
    <t>100kmE34N26</t>
  </si>
  <si>
    <t>100kmE64N26</t>
  </si>
  <si>
    <t>100kmE68N26</t>
  </si>
  <si>
    <t>100kmE31N27</t>
  </si>
  <si>
    <t>100kmE32N27</t>
  </si>
  <si>
    <t>100kmE33N27</t>
  </si>
  <si>
    <t>100kmE61N27</t>
  </si>
  <si>
    <t>100kmE62N27</t>
  </si>
  <si>
    <t>100kmE67N27</t>
  </si>
  <si>
    <t>100kmE28N28</t>
  </si>
  <si>
    <t>100kmE31N28</t>
  </si>
  <si>
    <t>100kmE33N28</t>
  </si>
  <si>
    <t>100kmE60N28</t>
  </si>
  <si>
    <t>100kmE62N28</t>
  </si>
  <si>
    <t>100kmE30N29</t>
  </si>
  <si>
    <t>100kmE32N29</t>
  </si>
  <si>
    <t>100kmE33N29</t>
  </si>
  <si>
    <t>100kmE34N29</t>
  </si>
  <si>
    <t>100kmE35N29</t>
  </si>
  <si>
    <t>100kmE36N29</t>
  </si>
  <si>
    <t>100kmE62N29</t>
  </si>
  <si>
    <t>100kmE63N29</t>
  </si>
  <si>
    <t>100kmE64N29</t>
  </si>
  <si>
    <t>100kmE30N30</t>
  </si>
  <si>
    <t>100kmE35N30</t>
  </si>
  <si>
    <t>100kmE37N30</t>
  </si>
  <si>
    <t>100kmE63N30</t>
  </si>
  <si>
    <t>100kmE64N30</t>
  </si>
  <si>
    <t>100kmE35N31</t>
  </si>
  <si>
    <t>100kmE28N32</t>
  </si>
  <si>
    <t>100kmE29N32</t>
  </si>
  <si>
    <t>100kmE30N32</t>
  </si>
  <si>
    <t>100kmE28N33</t>
  </si>
  <si>
    <t>100kmE36N33</t>
  </si>
  <si>
    <t>100kmE42N33</t>
  </si>
  <si>
    <t>100kmE26N34</t>
  </si>
  <si>
    <t>100kmE27N34</t>
  </si>
  <si>
    <t>100kmE28N34</t>
  </si>
  <si>
    <t>100kmE26N35</t>
  </si>
  <si>
    <t>100kmE27N35</t>
  </si>
  <si>
    <t>100kmE28N35</t>
  </si>
  <si>
    <t>100kmE29N35</t>
  </si>
  <si>
    <t>100kmE27N36</t>
  </si>
  <si>
    <t>100kmE35N36</t>
  </si>
  <si>
    <t>100kmE38N38</t>
  </si>
  <si>
    <t>100kmE30N39</t>
  </si>
  <si>
    <t>100kmE40N39</t>
  </si>
  <si>
    <t>100kmE29N40</t>
  </si>
  <si>
    <t>100kmE38N42</t>
  </si>
  <si>
    <t>100kmE38N43</t>
  </si>
  <si>
    <t>100kmE46N43</t>
  </si>
  <si>
    <t>100kmE47N45</t>
  </si>
  <si>
    <t>100kmE50N46</t>
  </si>
  <si>
    <t>100kmE49N48</t>
  </si>
  <si>
    <t>North-East Atlantic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</si>
</sst>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color theme="0" tint="-0.499984740745262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 applyNumberFormat="0" applyFill="0" applyBorder="0" applyAlignment="0" applyProtection="0">
      <alignment vertical="top"/>
      <protection locked="0"/>
    </xf>
  </cellStyleXfs>
  <cellXfs count="34">
    <xf numFmtId="0" fontId="0" fillId="0" borderId="0" xfId="0"/>
    <xf numFmtId="2" fontId="1" fillId="0" borderId="0" xfId="1" applyNumberForma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4" fillId="0" borderId="0" xfId="1" applyFont="1" applyAlignment="1">
      <alignment horizontal="center" vertical="center" wrapText="1"/>
    </xf>
    <xf numFmtId="0" fontId="1" fillId="0" borderId="0" xfId="1" applyAlignment="1">
      <alignment horizontal="center"/>
    </xf>
    <xf numFmtId="0" fontId="6" fillId="0" borderId="0" xfId="0" applyFont="1" applyAlignment="1">
      <alignment horizontal="center"/>
    </xf>
    <xf numFmtId="165" fontId="1" fillId="4" borderId="0" xfId="1" applyNumberFormat="1" applyFill="1" applyAlignment="1">
      <alignment horizontal="center" vertical="center"/>
    </xf>
    <xf numFmtId="0" fontId="0" fillId="0" borderId="0" xfId="0" applyAlignment="1">
      <alignment horizontal="center"/>
    </xf>
    <xf numFmtId="0" fontId="1" fillId="2" borderId="0" xfId="1" applyFill="1" applyAlignment="1">
      <alignment horizontal="center" vertical="center"/>
    </xf>
    <xf numFmtId="0" fontId="1" fillId="3" borderId="0" xfId="1" applyFill="1" applyAlignment="1">
      <alignment horizontal="center" vertical="center"/>
    </xf>
    <xf numFmtId="0" fontId="1" fillId="4" borderId="0" xfId="1" applyFill="1" applyAlignment="1">
      <alignment horizontal="center" vertical="center"/>
    </xf>
    <xf numFmtId="0" fontId="1" fillId="5" borderId="0" xfId="1" applyFill="1" applyAlignment="1">
      <alignment horizontal="center" vertical="center"/>
    </xf>
    <xf numFmtId="0" fontId="1" fillId="6" borderId="0" xfId="1" applyFill="1" applyAlignment="1">
      <alignment horizontal="center" vertical="center"/>
    </xf>
    <xf numFmtId="165" fontId="1" fillId="5" borderId="0" xfId="1" applyNumberFormat="1" applyFill="1" applyAlignment="1">
      <alignment horizontal="center" vertical="center"/>
    </xf>
    <xf numFmtId="165" fontId="1" fillId="2" borderId="0" xfId="1" applyNumberFormat="1" applyFill="1" applyAlignment="1">
      <alignment horizontal="center" vertical="center"/>
    </xf>
    <xf numFmtId="165" fontId="1" fillId="3" borderId="0" xfId="1" applyNumberFormat="1" applyFill="1" applyAlignment="1">
      <alignment horizontal="center" vertical="center"/>
    </xf>
    <xf numFmtId="165" fontId="1" fillId="6" borderId="0" xfId="1" applyNumberFormat="1" applyFill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0" borderId="0" xfId="1" applyAlignment="1">
      <alignment horizontal="center" vertical="center"/>
    </xf>
    <xf numFmtId="0" fontId="7" fillId="0" borderId="0" xfId="0" applyFont="1"/>
    <xf numFmtId="0" fontId="2" fillId="0" borderId="0" xfId="1" applyFont="1" applyAlignment="1">
      <alignment horizontal="left" vertical="center"/>
    </xf>
    <xf numFmtId="164" fontId="0" fillId="0" borderId="0" xfId="0" applyNumberFormat="1"/>
    <xf numFmtId="164" fontId="1" fillId="0" borderId="0" xfId="1" applyNumberFormat="1" applyAlignment="1">
      <alignment horizontal="center" vertical="center"/>
    </xf>
    <xf numFmtId="0" fontId="1" fillId="0" borderId="0" xfId="1"/>
    <xf numFmtId="164" fontId="0" fillId="2" borderId="0" xfId="0" applyNumberFormat="1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165" fontId="1" fillId="0" borderId="0" xfId="1" applyNumberFormat="1" applyAlignment="1">
      <alignment horizontal="center" vertical="center"/>
    </xf>
    <xf numFmtId="1" fontId="0" fillId="0" borderId="0" xfId="0" applyNumberFormat="1"/>
    <xf numFmtId="0" fontId="1" fillId="0" borderId="0" xfId="1" applyAlignment="1">
      <alignment horizontal="left" vertical="center"/>
    </xf>
    <xf numFmtId="2" fontId="1" fillId="4" borderId="0" xfId="1" applyNumberFormat="1" applyFill="1" applyAlignment="1">
      <alignment horizontal="center" vertical="center"/>
    </xf>
    <xf numFmtId="0" fontId="1" fillId="0" borderId="0" xfId="1" applyAlignment="1">
      <alignment horizontal="left" vertical="center" wrapText="1"/>
    </xf>
  </cellXfs>
  <cellStyles count="6">
    <cellStyle name="Hyperlink 2" xfId="5" xr:uid="{00000000-0005-0000-0000-000001000000}"/>
    <cellStyle name="Normal" xfId="0" builtinId="0"/>
    <cellStyle name="Normal 2" xfId="1" xr:uid="{00000000-0005-0000-0000-000003000000}"/>
    <cellStyle name="Normal 2 2" xfId="3" xr:uid="{00000000-0005-0000-0000-000004000000}"/>
    <cellStyle name="Normal 3" xfId="2" xr:uid="{00000000-0005-0000-0000-000005000000}"/>
    <cellStyle name="Normal 3 2" xfId="4" xr:uid="{00000000-0005-0000-0000-000006000000}"/>
  </cellStyles>
  <dxfs count="0"/>
  <tableStyles count="0" defaultTableStyle="TableStyleMedium2" defaultPivotStyle="PivotStyleLight16"/>
  <colors>
    <mruColors>
      <color rgb="FFB83431"/>
      <color rgb="FFFDAF20"/>
      <color rgb="FF289588"/>
      <color rgb="FF004B7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'Original Data 2'!$A$15</c:f>
              <c:strCache>
                <c:ptCount val="1"/>
                <c:pt idx="0">
                  <c:v>Marine regions combined</c:v>
                </c:pt>
              </c:strCache>
            </c:strRef>
          </c:tx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433-43BF-9BEB-0912D08D2BF7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433-43BF-9BEB-0912D08D2BF7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433-43BF-9BEB-0912D08D2BF7}"/>
              </c:ext>
            </c:extLst>
          </c:dPt>
          <c:dPt>
            <c:idx val="3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433-43BF-9BEB-0912D08D2BF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'Original Data 2'!$B$16:$E$16</c:f>
              <c:numCache>
                <c:formatCode>0.0%</c:formatCode>
                <c:ptCount val="4"/>
                <c:pt idx="0">
                  <c:v>0.90100000000000002</c:v>
                </c:pt>
                <c:pt idx="1">
                  <c:v>0.14914914914914915</c:v>
                </c:pt>
                <c:pt idx="2">
                  <c:v>5.5055055055055049E-2</c:v>
                </c:pt>
                <c:pt idx="3">
                  <c:v>4.9049049049049047E-2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17-4206-9576-45655CF1A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'Original Data 2'!$A$3</c:f>
              <c:strCache>
                <c:ptCount val="1"/>
                <c:pt idx="0">
                  <c:v>Baltic Sea</c:v>
                </c:pt>
              </c:strCache>
            </c:strRef>
          </c:tx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81B-4541-B32C-1CC6A89828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81B-4541-B32C-1CC6A898289A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81B-4541-B32C-1CC6A898289A}"/>
              </c:ext>
            </c:extLst>
          </c:dPt>
          <c:dPt>
            <c:idx val="3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81B-4541-B32C-1CC6A898289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'Original Data 2'!$B$4:$E$4</c:f>
              <c:numCache>
                <c:formatCode>0.0%</c:formatCode>
                <c:ptCount val="4"/>
                <c:pt idx="0">
                  <c:v>0.46246246246246248</c:v>
                </c:pt>
                <c:pt idx="1">
                  <c:v>0.25725725725725723</c:v>
                </c:pt>
                <c:pt idx="2">
                  <c:v>0.13313313313313313</c:v>
                </c:pt>
                <c:pt idx="3">
                  <c:v>0.14714714714714713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81B-4541-B32C-1CC6A8982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North-East Atlantic Ocean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'Original Data 2'!$A$6</c:f>
              <c:strCache>
                <c:ptCount val="1"/>
                <c:pt idx="0">
                  <c:v>North-East Atlantic</c:v>
                </c:pt>
              </c:strCache>
            </c:strRef>
          </c:tx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244A-4D0D-BDAE-B7A86AAA63A7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44A-4D0D-BDAE-B7A86AAA63A7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44A-4D0D-BDAE-B7A86AAA63A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44A-4D0D-BDAE-B7A86AAA63A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'Original Data 2'!$B$7:$E$7</c:f>
              <c:numCache>
                <c:formatCode>0.0%</c:formatCode>
                <c:ptCount val="4"/>
                <c:pt idx="0">
                  <c:v>0.89769307923771313</c:v>
                </c:pt>
                <c:pt idx="1">
                  <c:v>8.9267803410230689E-2</c:v>
                </c:pt>
                <c:pt idx="2">
                  <c:v>1.3039117352056168E-2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44A-4D0D-BDAE-B7A86AAA63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'Original Data 2'!$A$9</c:f>
              <c:strCache>
                <c:ptCount val="1"/>
                <c:pt idx="0">
                  <c:v>Mediterranean Sea</c:v>
                </c:pt>
              </c:strCache>
            </c:strRef>
          </c:tx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A9-4F35-94FF-8B3AB4A91E57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A9-4F35-94FF-8B3AB4A91E57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A9-4F35-94FF-8B3AB4A91E57}"/>
              </c:ext>
            </c:extLst>
          </c:dPt>
          <c:dPt>
            <c:idx val="3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A9-4F35-94FF-8B3AB4A91E5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'Original Data 2'!$B$10:$E$10</c:f>
              <c:numCache>
                <c:formatCode>0.0%</c:formatCode>
                <c:ptCount val="4"/>
                <c:pt idx="0">
                  <c:v>0.81699999999999995</c:v>
                </c:pt>
                <c:pt idx="1">
                  <c:v>0.13899999999999998</c:v>
                </c:pt>
                <c:pt idx="2">
                  <c:v>3.2000000000000001E-2</c:v>
                </c:pt>
                <c:pt idx="3">
                  <c:v>1.1999999999999999E-2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DA9-4F35-94FF-8B3AB4A91E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'Original Data 2'!$A$12</c:f>
              <c:strCache>
                <c:ptCount val="1"/>
                <c:pt idx="0">
                  <c:v>Black Sea</c:v>
                </c:pt>
              </c:strCache>
            </c:strRef>
          </c:tx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1479-4D57-BA1E-81F191C4FE9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479-4D57-BA1E-81F191C4FE96}"/>
              </c:ext>
            </c:extLst>
          </c:dPt>
          <c:dPt>
            <c:idx val="2"/>
            <c:bubble3D val="0"/>
            <c:spPr>
              <a:solidFill>
                <a:srgbClr val="FFC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479-4D57-BA1E-81F191C4FE96}"/>
              </c:ext>
            </c:extLst>
          </c:dPt>
          <c:dPt>
            <c:idx val="3"/>
            <c:bubble3D val="0"/>
            <c:spPr>
              <a:solidFill>
                <a:srgbClr val="C0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479-4D57-BA1E-81F191C4FE9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'Original Data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'Original Data 2'!$B$13:$E$13</c:f>
              <c:numCache>
                <c:formatCode>0.0%</c:formatCode>
                <c:ptCount val="4"/>
                <c:pt idx="0">
                  <c:v>0.28156312625250501</c:v>
                </c:pt>
                <c:pt idx="1">
                  <c:v>0.28256513026052099</c:v>
                </c:pt>
                <c:pt idx="2">
                  <c:v>0.19639278557114229</c:v>
                </c:pt>
                <c:pt idx="3">
                  <c:v>0.23947895791583163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479-4D57-BA1E-81F191C4F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'DATA AND MAP 2'!$A$15</c:f>
              <c:strCache>
                <c:ptCount val="1"/>
                <c:pt idx="0">
                  <c:v>Marine regions combined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rgbClr val="004B7F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AFA-4F7A-92E7-ADA0EC8B7DE6}"/>
              </c:ext>
            </c:extLst>
          </c:dPt>
          <c:dPt>
            <c:idx val="1"/>
            <c:bubble3D val="0"/>
            <c:spPr>
              <a:solidFill>
                <a:srgbClr val="289588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AFA-4F7A-92E7-ADA0EC8B7DE6}"/>
              </c:ext>
            </c:extLst>
          </c:dPt>
          <c:dPt>
            <c:idx val="2"/>
            <c:bubble3D val="0"/>
            <c:spPr>
              <a:solidFill>
                <a:srgbClr val="FDAF2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AFA-4F7A-92E7-ADA0EC8B7DE6}"/>
              </c:ext>
            </c:extLst>
          </c:dPt>
          <c:dPt>
            <c:idx val="3"/>
            <c:bubble3D val="0"/>
            <c:spPr>
              <a:solidFill>
                <a:srgbClr val="B83431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AFA-4F7A-92E7-ADA0EC8B7DE6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AND MAP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'DATA AND MAP 2'!$B$16:$E$16</c:f>
              <c:numCache>
                <c:formatCode>0.0%</c:formatCode>
                <c:ptCount val="4"/>
                <c:pt idx="0">
                  <c:v>0.90100000000000002</c:v>
                </c:pt>
                <c:pt idx="1">
                  <c:v>0.14914914914914915</c:v>
                </c:pt>
                <c:pt idx="2">
                  <c:v>5.5055055055055049E-2</c:v>
                </c:pt>
                <c:pt idx="3">
                  <c:v>4.9049049049049047E-2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AFA-4F7A-92E7-ADA0EC8B7D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'DATA AND MAP 2'!$A$3</c:f>
              <c:strCache>
                <c:ptCount val="1"/>
                <c:pt idx="0">
                  <c:v>Baltic Sea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rgbClr val="004B7F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A40-4564-9B81-E39848AF4F35}"/>
              </c:ext>
            </c:extLst>
          </c:dPt>
          <c:dPt>
            <c:idx val="1"/>
            <c:bubble3D val="0"/>
            <c:spPr>
              <a:solidFill>
                <a:srgbClr val="289588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A40-4564-9B81-E39848AF4F35}"/>
              </c:ext>
            </c:extLst>
          </c:dPt>
          <c:dPt>
            <c:idx val="2"/>
            <c:bubble3D val="0"/>
            <c:spPr>
              <a:solidFill>
                <a:srgbClr val="FDAF2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A40-4564-9B81-E39848AF4F35}"/>
              </c:ext>
            </c:extLst>
          </c:dPt>
          <c:dPt>
            <c:idx val="3"/>
            <c:bubble3D val="0"/>
            <c:spPr>
              <a:solidFill>
                <a:srgbClr val="B83431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A40-4564-9B81-E39848AF4F3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AND MAP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'DATA AND MAP 2'!$B$4:$E$4</c:f>
              <c:numCache>
                <c:formatCode>0.0%</c:formatCode>
                <c:ptCount val="4"/>
                <c:pt idx="0">
                  <c:v>0.46246246246246248</c:v>
                </c:pt>
                <c:pt idx="1">
                  <c:v>0.25725725725725723</c:v>
                </c:pt>
                <c:pt idx="2">
                  <c:v>0.13313313313313313</c:v>
                </c:pt>
                <c:pt idx="3">
                  <c:v>0.14714714714714713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40-4564-9B81-E39848AF4F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North-East Atlantic Ocean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'DATA AND MAP 2'!$A$6</c:f>
              <c:strCache>
                <c:ptCount val="1"/>
                <c:pt idx="0">
                  <c:v>Northeast Atlantic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rgbClr val="004B7F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48D-4C97-B61B-FE013CAEBCEF}"/>
              </c:ext>
            </c:extLst>
          </c:dPt>
          <c:dPt>
            <c:idx val="1"/>
            <c:bubble3D val="0"/>
            <c:spPr>
              <a:solidFill>
                <a:srgbClr val="289588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8D-4C97-B61B-FE013CAEBCEF}"/>
              </c:ext>
            </c:extLst>
          </c:dPt>
          <c:dPt>
            <c:idx val="2"/>
            <c:bubble3D val="0"/>
            <c:spPr>
              <a:solidFill>
                <a:srgbClr val="FDAF2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8D-4C97-B61B-FE013CAEBCEF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8D-4C97-B61B-FE013CAEBCE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AND MAP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'DATA AND MAP 2'!$B$7:$E$7</c:f>
              <c:numCache>
                <c:formatCode>0.0%</c:formatCode>
                <c:ptCount val="4"/>
                <c:pt idx="0">
                  <c:v>0.89769307923771313</c:v>
                </c:pt>
                <c:pt idx="1">
                  <c:v>8.9267803410230689E-2</c:v>
                </c:pt>
                <c:pt idx="2">
                  <c:v>1.3039117352056168E-2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48D-4C97-B61B-FE013CAEB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'DATA AND MAP 2'!$A$9</c:f>
              <c:strCache>
                <c:ptCount val="1"/>
                <c:pt idx="0">
                  <c:v>Mediterranean Sea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rgbClr val="004B7F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E41-4E8A-831F-24E75A2EAC38}"/>
              </c:ext>
            </c:extLst>
          </c:dPt>
          <c:dPt>
            <c:idx val="1"/>
            <c:bubble3D val="0"/>
            <c:spPr>
              <a:solidFill>
                <a:srgbClr val="289588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E41-4E8A-831F-24E75A2EAC38}"/>
              </c:ext>
            </c:extLst>
          </c:dPt>
          <c:dPt>
            <c:idx val="2"/>
            <c:bubble3D val="0"/>
            <c:spPr>
              <a:solidFill>
                <a:srgbClr val="FDAF2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E41-4E8A-831F-24E75A2EAC38}"/>
              </c:ext>
            </c:extLst>
          </c:dPt>
          <c:dPt>
            <c:idx val="3"/>
            <c:bubble3D val="0"/>
            <c:spPr>
              <a:solidFill>
                <a:srgbClr val="B83431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E41-4E8A-831F-24E75A2EAC38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AND MAP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'DATA AND MAP 2'!$B$10:$E$10</c:f>
              <c:numCache>
                <c:formatCode>0.0%</c:formatCode>
                <c:ptCount val="4"/>
                <c:pt idx="0">
                  <c:v>0.81699999999999995</c:v>
                </c:pt>
                <c:pt idx="1">
                  <c:v>0.13899999999999998</c:v>
                </c:pt>
                <c:pt idx="2">
                  <c:v>3.2000000000000001E-2</c:v>
                </c:pt>
                <c:pt idx="3">
                  <c:v>1.1999999999999999E-2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E41-4E8A-831F-24E75A2EAC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21183985335166439"/>
          <c:y val="0.19226669582968794"/>
          <c:w val="0.62711394409032217"/>
          <c:h val="0.68590587634878986"/>
        </c:manualLayout>
      </c:layout>
      <c:pieChart>
        <c:varyColors val="1"/>
        <c:ser>
          <c:idx val="0"/>
          <c:order val="0"/>
          <c:tx>
            <c:strRef>
              <c:f>'DATA AND MAP 2'!$A$12</c:f>
              <c:strCache>
                <c:ptCount val="1"/>
                <c:pt idx="0">
                  <c:v>Black Sea</c:v>
                </c:pt>
              </c:strCache>
            </c:strRef>
          </c:tx>
          <c:spPr>
            <a:ln w="6350"/>
          </c:spPr>
          <c:dPt>
            <c:idx val="0"/>
            <c:bubble3D val="0"/>
            <c:spPr>
              <a:solidFill>
                <a:srgbClr val="004B7F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509-4D23-8979-CB797AFD8C0B}"/>
              </c:ext>
            </c:extLst>
          </c:dPt>
          <c:dPt>
            <c:idx val="1"/>
            <c:bubble3D val="0"/>
            <c:spPr>
              <a:solidFill>
                <a:srgbClr val="289588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509-4D23-8979-CB797AFD8C0B}"/>
              </c:ext>
            </c:extLst>
          </c:dPt>
          <c:dPt>
            <c:idx val="2"/>
            <c:bubble3D val="0"/>
            <c:spPr>
              <a:solidFill>
                <a:srgbClr val="FDAF20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509-4D23-8979-CB797AFD8C0B}"/>
              </c:ext>
            </c:extLst>
          </c:dPt>
          <c:dPt>
            <c:idx val="3"/>
            <c:bubble3D val="0"/>
            <c:spPr>
              <a:solidFill>
                <a:srgbClr val="B83431"/>
              </a:solidFill>
              <a:ln w="63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509-4D23-8979-CB797AFD8C0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'DATA AND MAP 2'!$B$2:$E$2</c:f>
              <c:strCache>
                <c:ptCount val="4"/>
                <c:pt idx="0">
                  <c:v>&gt;6 mg/l</c:v>
                </c:pt>
                <c:pt idx="1">
                  <c:v>&gt;4 and &lt;6 mg/l</c:v>
                </c:pt>
                <c:pt idx="2">
                  <c:v>&lt; 2mg/l</c:v>
                </c:pt>
                <c:pt idx="3">
                  <c:v>&gt;2 and &lt;4 mg/l</c:v>
                </c:pt>
              </c:strCache>
            </c:strRef>
          </c:cat>
          <c:val>
            <c:numRef>
              <c:f>'DATA AND MAP 2'!$B$13:$E$13</c:f>
              <c:numCache>
                <c:formatCode>0.0%</c:formatCode>
                <c:ptCount val="4"/>
                <c:pt idx="0">
                  <c:v>0.28156312625250501</c:v>
                </c:pt>
                <c:pt idx="1">
                  <c:v>0.28256513026052099</c:v>
                </c:pt>
                <c:pt idx="2">
                  <c:v>0.19639278557114229</c:v>
                </c:pt>
                <c:pt idx="3">
                  <c:v>0.23947895791583163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509-4D23-8979-CB797AFD8C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38474</xdr:colOff>
      <xdr:row>3</xdr:row>
      <xdr:rowOff>172944</xdr:rowOff>
    </xdr:from>
    <xdr:to>
      <xdr:col>18</xdr:col>
      <xdr:colOff>602121</xdr:colOff>
      <xdr:row>42</xdr:row>
      <xdr:rowOff>63515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B962781-F52D-48D6-90A0-8300C2C18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3650" y="710826"/>
          <a:ext cx="7589735" cy="688304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158750</xdr:colOff>
      <xdr:row>17</xdr:row>
      <xdr:rowOff>104775</xdr:rowOff>
    </xdr:from>
    <xdr:to>
      <xdr:col>13</xdr:col>
      <xdr:colOff>577850</xdr:colOff>
      <xdr:row>32</xdr:row>
      <xdr:rowOff>139700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712152E-49AA-F7AA-B90B-2BC5A4D15BF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444500</xdr:colOff>
      <xdr:row>0</xdr:row>
      <xdr:rowOff>187325</xdr:rowOff>
    </xdr:from>
    <xdr:to>
      <xdr:col>17</xdr:col>
      <xdr:colOff>476250</xdr:colOff>
      <xdr:row>16</xdr:row>
      <xdr:rowOff>25400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E7D5920-9975-47F4-9030-3F0579823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323850</xdr:colOff>
      <xdr:row>1</xdr:row>
      <xdr:rowOff>34925</xdr:rowOff>
    </xdr:from>
    <xdr:to>
      <xdr:col>12</xdr:col>
      <xdr:colOff>130175</xdr:colOff>
      <xdr:row>16</xdr:row>
      <xdr:rowOff>63500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5334B74-D188-4700-ABC7-A58F6FC722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161925</xdr:colOff>
      <xdr:row>19</xdr:row>
      <xdr:rowOff>104775</xdr:rowOff>
    </xdr:from>
    <xdr:to>
      <xdr:col>19</xdr:col>
      <xdr:colOff>190500</xdr:colOff>
      <xdr:row>34</xdr:row>
      <xdr:rowOff>133350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86DEB2-CD26-488C-B41E-4CFE7B1388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139700</xdr:colOff>
      <xdr:row>17</xdr:row>
      <xdr:rowOff>76200</xdr:rowOff>
    </xdr:from>
    <xdr:to>
      <xdr:col>24</xdr:col>
      <xdr:colOff>558800</xdr:colOff>
      <xdr:row>32</xdr:row>
      <xdr:rowOff>104775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A062D8D-8012-49F9-A54F-A09DF1CB98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25401</xdr:rowOff>
    </xdr:from>
    <xdr:to>
      <xdr:col>8</xdr:col>
      <xdr:colOff>297432</xdr:colOff>
      <xdr:row>27</xdr:row>
      <xdr:rowOff>95251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47E589A-37DF-410E-8A1E-6E5B65651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" y="25401"/>
          <a:ext cx="5158357" cy="49561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38474</xdr:colOff>
      <xdr:row>3</xdr:row>
      <xdr:rowOff>172944</xdr:rowOff>
    </xdr:from>
    <xdr:to>
      <xdr:col>18</xdr:col>
      <xdr:colOff>596406</xdr:colOff>
      <xdr:row>42</xdr:row>
      <xdr:rowOff>59705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AFF4A86-D2E1-4492-B568-A6FE1B97E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10699" y="744444"/>
          <a:ext cx="7269247" cy="732007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158750</xdr:colOff>
      <xdr:row>17</xdr:row>
      <xdr:rowOff>104775</xdr:rowOff>
    </xdr:from>
    <xdr:to>
      <xdr:col>13</xdr:col>
      <xdr:colOff>577850</xdr:colOff>
      <xdr:row>32</xdr:row>
      <xdr:rowOff>139700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6A63290-5853-4A80-A197-1232E9B6E4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444500</xdr:colOff>
      <xdr:row>0</xdr:row>
      <xdr:rowOff>187325</xdr:rowOff>
    </xdr:from>
    <xdr:to>
      <xdr:col>17</xdr:col>
      <xdr:colOff>476250</xdr:colOff>
      <xdr:row>16</xdr:row>
      <xdr:rowOff>25400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637180-F9C0-4CA1-B647-D0330C1BC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323850</xdr:colOff>
      <xdr:row>1</xdr:row>
      <xdr:rowOff>34925</xdr:rowOff>
    </xdr:from>
    <xdr:to>
      <xdr:col>12</xdr:col>
      <xdr:colOff>130175</xdr:colOff>
      <xdr:row>16</xdr:row>
      <xdr:rowOff>63500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528071-11C1-4268-9582-2A5CE9D693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161925</xdr:colOff>
      <xdr:row>19</xdr:row>
      <xdr:rowOff>104775</xdr:rowOff>
    </xdr:from>
    <xdr:to>
      <xdr:col>19</xdr:col>
      <xdr:colOff>190500</xdr:colOff>
      <xdr:row>34</xdr:row>
      <xdr:rowOff>133350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A85190-7A11-4007-A6C0-7A539AF784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309034</xdr:colOff>
      <xdr:row>2</xdr:row>
      <xdr:rowOff>86783</xdr:rowOff>
    </xdr:from>
    <xdr:to>
      <xdr:col>23</xdr:col>
      <xdr:colOff>93134</xdr:colOff>
      <xdr:row>17</xdr:row>
      <xdr:rowOff>115358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0C72F36-04D5-406B-8D77-CA0D4DF11B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14</xdr:col>
      <xdr:colOff>198824</xdr:colOff>
      <xdr:row>48</xdr:row>
      <xdr:rowOff>103667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B810881-4163-4081-9A19-A43617AC8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3900" y="381000"/>
          <a:ext cx="9609524" cy="8866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9243E-00E6-4CD6-8FD1-9DEB536C910B}">
  <dimension ref="A1:T924"/>
  <sheetViews>
    <sheetView tabSelected="1" zoomScaleNormal="100" workbookViewId="0">
      <selection activeCell="D1" sqref="D1"/>
    </sheetView>
  </sheetViews>
  <sheetFormatPr defaultColWidth="9.140625" defaultRowHeight="15" x14ac:dyDescent="0.25"/>
  <cols>
    <col min="1" max="1" width="23.42578125" customWidth="1"/>
    <col min="2" max="2" width="12" bestFit="1" customWidth="1"/>
    <col min="3" max="3" width="13.42578125" bestFit="1" customWidth="1"/>
    <col min="4" max="4" width="19.42578125" bestFit="1" customWidth="1"/>
  </cols>
  <sheetData>
    <row r="1" spans="1:20" x14ac:dyDescent="0.25">
      <c r="A1" t="s">
        <v>0</v>
      </c>
      <c r="B1" s="1" t="s">
        <v>1</v>
      </c>
      <c r="C1" s="1" t="s">
        <v>437</v>
      </c>
      <c r="D1" s="1" t="s">
        <v>2</v>
      </c>
      <c r="E1" s="3"/>
      <c r="F1" s="3"/>
      <c r="G1" s="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</row>
    <row r="2" spans="1:20" x14ac:dyDescent="0.25">
      <c r="A2" t="s">
        <v>4</v>
      </c>
      <c r="B2" t="s">
        <v>5</v>
      </c>
      <c r="C2" t="s">
        <v>438</v>
      </c>
      <c r="D2" t="s">
        <v>366</v>
      </c>
      <c r="E2" s="1"/>
      <c r="F2" s="1"/>
      <c r="G2" s="1"/>
      <c r="H2" s="1"/>
      <c r="I2" s="1"/>
      <c r="J2" s="1"/>
      <c r="K2" s="1"/>
      <c r="L2" s="1"/>
    </row>
    <row r="3" spans="1:20" x14ac:dyDescent="0.25">
      <c r="A3" t="s">
        <v>7</v>
      </c>
      <c r="B3" t="s">
        <v>439</v>
      </c>
      <c r="C3" t="s">
        <v>438</v>
      </c>
      <c r="D3" s="17" t="s">
        <v>365</v>
      </c>
      <c r="E3" s="1"/>
      <c r="F3" s="1"/>
      <c r="G3" s="1"/>
      <c r="H3" s="18">
        <v>2023</v>
      </c>
      <c r="I3" s="1"/>
      <c r="J3" s="1"/>
      <c r="K3" s="1"/>
      <c r="L3" s="1"/>
    </row>
    <row r="4" spans="1:20" x14ac:dyDescent="0.25">
      <c r="A4" t="s">
        <v>8</v>
      </c>
      <c r="B4" t="s">
        <v>439</v>
      </c>
      <c r="C4" t="s">
        <v>438</v>
      </c>
      <c r="D4" s="17" t="s">
        <v>365</v>
      </c>
      <c r="E4" s="1"/>
      <c r="F4" s="1"/>
      <c r="G4" s="1"/>
      <c r="H4" s="1"/>
      <c r="I4" s="1"/>
      <c r="J4" s="1"/>
      <c r="K4" s="1"/>
      <c r="L4" s="1"/>
    </row>
    <row r="5" spans="1:20" x14ac:dyDescent="0.25">
      <c r="A5" t="s">
        <v>440</v>
      </c>
      <c r="B5" t="s">
        <v>439</v>
      </c>
      <c r="C5" t="s">
        <v>438</v>
      </c>
      <c r="D5" s="17" t="s">
        <v>365</v>
      </c>
      <c r="E5" s="1"/>
      <c r="F5" s="1"/>
      <c r="G5" s="1"/>
      <c r="H5" s="1"/>
      <c r="I5" s="1"/>
      <c r="J5" s="1"/>
      <c r="K5" s="1"/>
      <c r="L5" s="1"/>
    </row>
    <row r="6" spans="1:20" x14ac:dyDescent="0.25">
      <c r="A6" t="s">
        <v>9</v>
      </c>
      <c r="B6" t="s">
        <v>5</v>
      </c>
      <c r="C6" t="s">
        <v>438</v>
      </c>
      <c r="D6" t="s">
        <v>366</v>
      </c>
      <c r="E6" s="1"/>
      <c r="F6" s="1"/>
      <c r="G6" s="1"/>
      <c r="H6" s="1"/>
      <c r="I6" s="1"/>
      <c r="J6" s="1"/>
      <c r="K6" s="1"/>
      <c r="L6" s="1"/>
    </row>
    <row r="7" spans="1:20" x14ac:dyDescent="0.25">
      <c r="A7" t="s">
        <v>10</v>
      </c>
      <c r="B7" t="s">
        <v>5</v>
      </c>
      <c r="C7" t="s">
        <v>441</v>
      </c>
      <c r="D7" t="s">
        <v>6</v>
      </c>
      <c r="E7" s="1"/>
      <c r="F7" s="1"/>
      <c r="G7" s="1"/>
      <c r="H7" s="1"/>
      <c r="I7" s="1"/>
      <c r="J7" s="1"/>
      <c r="K7" s="1"/>
      <c r="L7" s="1"/>
    </row>
    <row r="8" spans="1:20" x14ac:dyDescent="0.25">
      <c r="A8" t="s">
        <v>442</v>
      </c>
      <c r="B8" t="s">
        <v>439</v>
      </c>
      <c r="C8" t="s">
        <v>438</v>
      </c>
      <c r="D8" s="17" t="s">
        <v>365</v>
      </c>
      <c r="E8" s="1"/>
      <c r="F8" s="1"/>
      <c r="G8" s="1"/>
      <c r="H8" s="1"/>
      <c r="I8" s="1"/>
      <c r="J8" s="1"/>
      <c r="K8" s="1"/>
      <c r="L8" s="1"/>
    </row>
    <row r="9" spans="1:20" x14ac:dyDescent="0.25">
      <c r="A9" t="s">
        <v>11</v>
      </c>
      <c r="B9" t="s">
        <v>439</v>
      </c>
      <c r="C9" t="s">
        <v>438</v>
      </c>
      <c r="D9" s="17" t="s">
        <v>365</v>
      </c>
      <c r="E9" s="1"/>
      <c r="F9" s="1"/>
      <c r="G9" s="1"/>
      <c r="H9" s="1"/>
      <c r="I9" s="1"/>
      <c r="J9" s="1"/>
      <c r="K9" s="1"/>
      <c r="L9" s="1"/>
    </row>
    <row r="10" spans="1:20" x14ac:dyDescent="0.25">
      <c r="A10" t="s">
        <v>12</v>
      </c>
      <c r="B10" t="s">
        <v>5</v>
      </c>
      <c r="C10" t="s">
        <v>438</v>
      </c>
      <c r="D10" t="s">
        <v>366</v>
      </c>
      <c r="E10" s="1"/>
      <c r="F10" s="1"/>
      <c r="G10" s="1"/>
      <c r="H10" s="1"/>
      <c r="I10" s="1"/>
      <c r="J10" s="1"/>
      <c r="K10" s="1"/>
      <c r="L10" s="1"/>
    </row>
    <row r="11" spans="1:20" x14ac:dyDescent="0.25">
      <c r="A11" t="s">
        <v>13</v>
      </c>
      <c r="B11" t="s">
        <v>439</v>
      </c>
      <c r="C11" t="s">
        <v>438</v>
      </c>
      <c r="D11" s="17" t="s">
        <v>365</v>
      </c>
      <c r="E11" s="1"/>
      <c r="F11" s="1"/>
      <c r="G11" s="1"/>
      <c r="H11" s="1"/>
      <c r="I11" s="1"/>
      <c r="J11" s="1"/>
      <c r="K11" s="1"/>
      <c r="L11" s="1"/>
    </row>
    <row r="12" spans="1:20" x14ac:dyDescent="0.25">
      <c r="A12" t="s">
        <v>14</v>
      </c>
      <c r="B12" t="s">
        <v>439</v>
      </c>
      <c r="C12" t="s">
        <v>438</v>
      </c>
      <c r="D12" s="17" t="s">
        <v>365</v>
      </c>
      <c r="E12" s="1"/>
      <c r="F12" s="1"/>
      <c r="G12" s="1"/>
      <c r="H12" s="1"/>
      <c r="I12" s="1"/>
      <c r="J12" s="1"/>
      <c r="K12" s="1"/>
      <c r="L12" s="1"/>
    </row>
    <row r="13" spans="1:20" x14ac:dyDescent="0.25">
      <c r="A13" t="s">
        <v>15</v>
      </c>
      <c r="B13" t="s">
        <v>439</v>
      </c>
      <c r="C13" t="s">
        <v>438</v>
      </c>
      <c r="D13" s="17" t="s">
        <v>365</v>
      </c>
      <c r="E13" s="1"/>
      <c r="F13" s="1"/>
      <c r="G13" s="1"/>
      <c r="H13" s="1"/>
      <c r="I13" s="1"/>
      <c r="J13" s="1"/>
      <c r="K13" s="1"/>
      <c r="L13" s="1"/>
    </row>
    <row r="14" spans="1:20" x14ac:dyDescent="0.25">
      <c r="A14" t="s">
        <v>16</v>
      </c>
      <c r="B14" t="s">
        <v>439</v>
      </c>
      <c r="C14" t="s">
        <v>438</v>
      </c>
      <c r="D14" s="17" t="s">
        <v>365</v>
      </c>
      <c r="E14" s="1"/>
      <c r="F14" s="1"/>
      <c r="G14" s="1"/>
      <c r="H14" s="1"/>
      <c r="I14" s="1"/>
      <c r="J14" s="1"/>
      <c r="K14" s="1"/>
      <c r="L14" s="1"/>
    </row>
    <row r="15" spans="1:20" x14ac:dyDescent="0.25">
      <c r="A15" t="s">
        <v>443</v>
      </c>
      <c r="B15" t="s">
        <v>439</v>
      </c>
      <c r="C15" t="s">
        <v>441</v>
      </c>
      <c r="D15" t="s">
        <v>3</v>
      </c>
      <c r="E15" s="1"/>
      <c r="F15" s="1"/>
      <c r="G15" s="1"/>
      <c r="H15" s="1"/>
      <c r="I15" s="1"/>
      <c r="J15" s="1"/>
      <c r="K15" s="1"/>
      <c r="L15" s="1"/>
    </row>
    <row r="16" spans="1:20" x14ac:dyDescent="0.25">
      <c r="A16" t="s">
        <v>444</v>
      </c>
      <c r="B16" t="s">
        <v>439</v>
      </c>
      <c r="C16" t="s">
        <v>441</v>
      </c>
      <c r="D16" t="s">
        <v>3</v>
      </c>
      <c r="E16" s="1"/>
      <c r="F16" s="1"/>
      <c r="G16" s="1"/>
      <c r="H16" s="1"/>
      <c r="I16" s="1"/>
      <c r="J16" s="1"/>
      <c r="K16" s="1"/>
      <c r="L16" s="1"/>
    </row>
    <row r="17" spans="1:12" x14ac:dyDescent="0.25">
      <c r="A17" t="s">
        <v>445</v>
      </c>
      <c r="B17" t="s">
        <v>439</v>
      </c>
      <c r="C17" t="s">
        <v>441</v>
      </c>
      <c r="D17" t="s">
        <v>3</v>
      </c>
      <c r="E17" s="1"/>
      <c r="F17" s="1"/>
      <c r="G17" s="1"/>
      <c r="H17" s="1"/>
      <c r="I17" s="1"/>
      <c r="J17" s="1"/>
      <c r="K17" s="1"/>
      <c r="L17" s="1"/>
    </row>
    <row r="18" spans="1:12" x14ac:dyDescent="0.25">
      <c r="A18" t="s">
        <v>446</v>
      </c>
      <c r="B18" t="s">
        <v>439</v>
      </c>
      <c r="C18" t="s">
        <v>441</v>
      </c>
      <c r="D18" t="s">
        <v>3</v>
      </c>
      <c r="E18" s="1"/>
      <c r="F18" s="1"/>
      <c r="G18" s="1"/>
      <c r="H18" s="1"/>
      <c r="I18" s="1"/>
      <c r="J18" s="1"/>
      <c r="K18" s="1"/>
      <c r="L18" s="1"/>
    </row>
    <row r="19" spans="1:12" x14ac:dyDescent="0.25">
      <c r="A19" t="s">
        <v>17</v>
      </c>
      <c r="B19" t="s">
        <v>439</v>
      </c>
      <c r="C19" t="s">
        <v>438</v>
      </c>
      <c r="D19" s="17" t="s">
        <v>365</v>
      </c>
      <c r="E19" s="1"/>
      <c r="F19" s="1"/>
      <c r="G19" s="1"/>
      <c r="H19" s="1"/>
      <c r="I19" s="1"/>
      <c r="J19" s="1"/>
      <c r="K19" s="1"/>
      <c r="L19" s="1"/>
    </row>
    <row r="20" spans="1:12" x14ac:dyDescent="0.25">
      <c r="A20" t="s">
        <v>447</v>
      </c>
      <c r="B20" t="s">
        <v>439</v>
      </c>
      <c r="C20" t="s">
        <v>438</v>
      </c>
      <c r="D20" s="17" t="s">
        <v>365</v>
      </c>
      <c r="E20" s="1"/>
      <c r="F20" s="1"/>
      <c r="G20" s="1"/>
      <c r="H20" s="1"/>
      <c r="I20" s="1"/>
      <c r="J20" s="1"/>
      <c r="K20" s="1"/>
      <c r="L20" s="1"/>
    </row>
    <row r="21" spans="1:12" x14ac:dyDescent="0.25">
      <c r="A21" t="s">
        <v>448</v>
      </c>
      <c r="B21" t="s">
        <v>439</v>
      </c>
      <c r="C21" t="s">
        <v>438</v>
      </c>
      <c r="D21" s="17" t="s">
        <v>365</v>
      </c>
      <c r="E21" s="1"/>
      <c r="F21" s="1"/>
      <c r="G21" s="1"/>
      <c r="H21" s="1"/>
      <c r="I21" s="1"/>
      <c r="J21" s="1"/>
      <c r="K21" s="1"/>
      <c r="L21" s="1"/>
    </row>
    <row r="22" spans="1:12" x14ac:dyDescent="0.25">
      <c r="A22" t="s">
        <v>449</v>
      </c>
      <c r="B22" t="s">
        <v>439</v>
      </c>
      <c r="C22" t="s">
        <v>438</v>
      </c>
      <c r="D22" s="17" t="s">
        <v>365</v>
      </c>
      <c r="E22" s="1"/>
      <c r="F22" s="1"/>
      <c r="G22" s="1"/>
      <c r="H22" s="1"/>
      <c r="I22" s="1"/>
      <c r="J22" s="1"/>
      <c r="K22" s="1"/>
      <c r="L22" s="1"/>
    </row>
    <row r="23" spans="1:12" x14ac:dyDescent="0.25">
      <c r="A23" t="s">
        <v>450</v>
      </c>
      <c r="B23" t="s">
        <v>439</v>
      </c>
      <c r="C23" t="s">
        <v>438</v>
      </c>
      <c r="D23" s="17" t="s">
        <v>365</v>
      </c>
      <c r="E23" s="1"/>
      <c r="F23" s="1"/>
      <c r="G23" s="1"/>
      <c r="H23" s="1"/>
      <c r="I23" s="1"/>
      <c r="J23" s="1"/>
      <c r="K23" s="1"/>
      <c r="L23" s="1"/>
    </row>
    <row r="24" spans="1:12" x14ac:dyDescent="0.25">
      <c r="A24" t="s">
        <v>451</v>
      </c>
      <c r="B24" t="s">
        <v>439</v>
      </c>
      <c r="C24" t="s">
        <v>438</v>
      </c>
      <c r="D24" s="17" t="s">
        <v>365</v>
      </c>
      <c r="E24" s="1"/>
      <c r="F24" s="1"/>
      <c r="G24" s="1"/>
      <c r="H24" s="1"/>
      <c r="I24" s="1"/>
      <c r="J24" s="1"/>
      <c r="K24" s="1"/>
      <c r="L24" s="1"/>
    </row>
    <row r="25" spans="1:12" x14ac:dyDescent="0.25">
      <c r="A25" t="s">
        <v>452</v>
      </c>
      <c r="B25" t="s">
        <v>439</v>
      </c>
      <c r="C25" t="s">
        <v>438</v>
      </c>
      <c r="D25" s="17" t="s">
        <v>365</v>
      </c>
      <c r="E25" s="1"/>
      <c r="F25" s="1"/>
      <c r="G25" s="1"/>
      <c r="H25" s="1"/>
      <c r="I25" s="1"/>
      <c r="J25" s="1"/>
      <c r="K25" s="1"/>
      <c r="L25" s="1"/>
    </row>
    <row r="26" spans="1:12" x14ac:dyDescent="0.25">
      <c r="A26" t="s">
        <v>453</v>
      </c>
      <c r="B26" t="s">
        <v>439</v>
      </c>
      <c r="C26" t="s">
        <v>438</v>
      </c>
      <c r="D26" s="17" t="s">
        <v>365</v>
      </c>
      <c r="E26" s="1"/>
      <c r="F26" s="1"/>
      <c r="G26" s="1"/>
      <c r="H26" s="1"/>
      <c r="I26" s="1"/>
      <c r="J26" s="1"/>
      <c r="K26" s="1"/>
      <c r="L26" s="1"/>
    </row>
    <row r="27" spans="1:12" x14ac:dyDescent="0.25">
      <c r="A27" t="s">
        <v>18</v>
      </c>
      <c r="B27" t="s">
        <v>439</v>
      </c>
      <c r="C27" t="s">
        <v>441</v>
      </c>
      <c r="D27" t="s">
        <v>3</v>
      </c>
      <c r="E27" s="1"/>
      <c r="F27" s="1"/>
      <c r="G27" s="1"/>
      <c r="H27" s="1"/>
      <c r="I27" s="1"/>
      <c r="J27" s="1"/>
      <c r="K27" s="1"/>
      <c r="L27" s="1"/>
    </row>
    <row r="28" spans="1:12" x14ac:dyDescent="0.25">
      <c r="A28" t="s">
        <v>19</v>
      </c>
      <c r="B28" t="s">
        <v>439</v>
      </c>
      <c r="C28" t="s">
        <v>441</v>
      </c>
      <c r="D28" t="s">
        <v>3</v>
      </c>
      <c r="E28" s="1"/>
      <c r="F28" s="1"/>
      <c r="G28" s="1"/>
      <c r="H28" s="1"/>
      <c r="I28" s="1"/>
      <c r="J28" s="1"/>
      <c r="K28" s="1"/>
      <c r="L28" s="1"/>
    </row>
    <row r="29" spans="1:12" x14ac:dyDescent="0.25">
      <c r="A29" t="s">
        <v>454</v>
      </c>
      <c r="B29" t="s">
        <v>439</v>
      </c>
      <c r="C29" t="s">
        <v>438</v>
      </c>
      <c r="D29" s="17" t="s">
        <v>365</v>
      </c>
      <c r="E29" s="1"/>
      <c r="F29" s="1"/>
      <c r="G29" s="1"/>
      <c r="H29" s="1"/>
      <c r="I29" s="1"/>
      <c r="J29" s="1"/>
      <c r="K29" s="1"/>
      <c r="L29" s="1"/>
    </row>
    <row r="30" spans="1:12" x14ac:dyDescent="0.25">
      <c r="A30" t="s">
        <v>455</v>
      </c>
      <c r="B30" t="s">
        <v>439</v>
      </c>
      <c r="C30" t="s">
        <v>438</v>
      </c>
      <c r="D30" s="17" t="s">
        <v>365</v>
      </c>
      <c r="E30" s="1"/>
      <c r="F30" s="1"/>
      <c r="G30" s="1"/>
      <c r="H30" s="1"/>
      <c r="I30" s="1"/>
      <c r="J30" s="1"/>
      <c r="K30" s="1"/>
      <c r="L30" s="1"/>
    </row>
    <row r="31" spans="1:12" x14ac:dyDescent="0.25">
      <c r="A31" t="s">
        <v>456</v>
      </c>
      <c r="B31" t="s">
        <v>439</v>
      </c>
      <c r="C31" t="s">
        <v>438</v>
      </c>
      <c r="D31" s="17" t="s">
        <v>365</v>
      </c>
      <c r="E31" s="1"/>
      <c r="F31" s="1"/>
      <c r="G31" s="1"/>
      <c r="H31" s="1"/>
      <c r="I31" s="1"/>
      <c r="J31" s="1"/>
      <c r="K31" s="1"/>
      <c r="L31" s="1"/>
    </row>
    <row r="32" spans="1:12" x14ac:dyDescent="0.25">
      <c r="A32" t="s">
        <v>457</v>
      </c>
      <c r="B32" t="s">
        <v>439</v>
      </c>
      <c r="C32" t="s">
        <v>438</v>
      </c>
      <c r="D32" s="17" t="s">
        <v>365</v>
      </c>
    </row>
    <row r="33" spans="1:4" x14ac:dyDescent="0.25">
      <c r="A33" t="s">
        <v>458</v>
      </c>
      <c r="B33" t="s">
        <v>439</v>
      </c>
      <c r="C33" t="s">
        <v>438</v>
      </c>
      <c r="D33" s="17" t="s">
        <v>365</v>
      </c>
    </row>
    <row r="34" spans="1:4" x14ac:dyDescent="0.25">
      <c r="A34" t="s">
        <v>459</v>
      </c>
      <c r="B34" t="s">
        <v>439</v>
      </c>
      <c r="C34" t="s">
        <v>438</v>
      </c>
      <c r="D34" s="17" t="s">
        <v>365</v>
      </c>
    </row>
    <row r="35" spans="1:4" x14ac:dyDescent="0.25">
      <c r="A35" t="s">
        <v>20</v>
      </c>
      <c r="B35" t="s">
        <v>439</v>
      </c>
      <c r="C35" t="s">
        <v>438</v>
      </c>
      <c r="D35" s="17" t="s">
        <v>365</v>
      </c>
    </row>
    <row r="36" spans="1:4" x14ac:dyDescent="0.25">
      <c r="A36" t="s">
        <v>21</v>
      </c>
      <c r="B36" t="s">
        <v>439</v>
      </c>
      <c r="C36" t="s">
        <v>438</v>
      </c>
      <c r="D36" s="17" t="s">
        <v>365</v>
      </c>
    </row>
    <row r="37" spans="1:4" x14ac:dyDescent="0.25">
      <c r="A37" t="s">
        <v>460</v>
      </c>
      <c r="B37" t="s">
        <v>439</v>
      </c>
      <c r="C37" t="s">
        <v>438</v>
      </c>
      <c r="D37" s="17" t="s">
        <v>365</v>
      </c>
    </row>
    <row r="38" spans="1:4" x14ac:dyDescent="0.25">
      <c r="A38" t="s">
        <v>22</v>
      </c>
      <c r="B38" t="s">
        <v>5</v>
      </c>
      <c r="C38" t="s">
        <v>438</v>
      </c>
      <c r="D38" t="s">
        <v>366</v>
      </c>
    </row>
    <row r="39" spans="1:4" x14ac:dyDescent="0.25">
      <c r="A39" t="s">
        <v>461</v>
      </c>
      <c r="B39" t="s">
        <v>5</v>
      </c>
      <c r="C39" t="s">
        <v>438</v>
      </c>
      <c r="D39" t="s">
        <v>366</v>
      </c>
    </row>
    <row r="40" spans="1:4" x14ac:dyDescent="0.25">
      <c r="A40" t="s">
        <v>462</v>
      </c>
      <c r="B40" t="s">
        <v>5</v>
      </c>
      <c r="C40" t="s">
        <v>438</v>
      </c>
      <c r="D40" t="s">
        <v>366</v>
      </c>
    </row>
    <row r="41" spans="1:4" x14ac:dyDescent="0.25">
      <c r="A41" t="s">
        <v>463</v>
      </c>
      <c r="B41" t="s">
        <v>5</v>
      </c>
      <c r="C41" t="s">
        <v>441</v>
      </c>
      <c r="D41" t="s">
        <v>6</v>
      </c>
    </row>
    <row r="42" spans="1:4" x14ac:dyDescent="0.25">
      <c r="A42" t="s">
        <v>464</v>
      </c>
      <c r="B42" t="s">
        <v>5</v>
      </c>
      <c r="C42" t="s">
        <v>441</v>
      </c>
      <c r="D42" t="s">
        <v>6</v>
      </c>
    </row>
    <row r="43" spans="1:4" x14ac:dyDescent="0.25">
      <c r="A43" t="s">
        <v>465</v>
      </c>
      <c r="B43" t="s">
        <v>439</v>
      </c>
      <c r="C43" t="s">
        <v>438</v>
      </c>
      <c r="D43" s="17" t="s">
        <v>365</v>
      </c>
    </row>
    <row r="44" spans="1:4" x14ac:dyDescent="0.25">
      <c r="A44" t="s">
        <v>466</v>
      </c>
      <c r="B44" t="s">
        <v>439</v>
      </c>
      <c r="C44" t="s">
        <v>438</v>
      </c>
      <c r="D44" s="17" t="s">
        <v>365</v>
      </c>
    </row>
    <row r="45" spans="1:4" x14ac:dyDescent="0.25">
      <c r="A45" t="s">
        <v>467</v>
      </c>
      <c r="B45" t="s">
        <v>439</v>
      </c>
      <c r="C45" t="s">
        <v>438</v>
      </c>
      <c r="D45" s="17" t="s">
        <v>365</v>
      </c>
    </row>
    <row r="46" spans="1:4" x14ac:dyDescent="0.25">
      <c r="A46" t="s">
        <v>23</v>
      </c>
      <c r="B46" t="s">
        <v>439</v>
      </c>
      <c r="C46" t="s">
        <v>441</v>
      </c>
      <c r="D46" t="s">
        <v>3</v>
      </c>
    </row>
    <row r="47" spans="1:4" x14ac:dyDescent="0.25">
      <c r="A47" t="s">
        <v>24</v>
      </c>
      <c r="B47" t="s">
        <v>439</v>
      </c>
      <c r="C47" t="s">
        <v>441</v>
      </c>
      <c r="D47" t="s">
        <v>3</v>
      </c>
    </row>
    <row r="48" spans="1:4" x14ac:dyDescent="0.25">
      <c r="A48" t="s">
        <v>25</v>
      </c>
      <c r="B48" t="s">
        <v>439</v>
      </c>
      <c r="C48" t="s">
        <v>441</v>
      </c>
      <c r="D48" t="s">
        <v>3</v>
      </c>
    </row>
    <row r="49" spans="1:4" x14ac:dyDescent="0.25">
      <c r="A49" t="s">
        <v>26</v>
      </c>
      <c r="B49" t="s">
        <v>439</v>
      </c>
      <c r="C49" t="s">
        <v>438</v>
      </c>
      <c r="D49" s="17" t="s">
        <v>365</v>
      </c>
    </row>
    <row r="50" spans="1:4" x14ac:dyDescent="0.25">
      <c r="A50" t="s">
        <v>27</v>
      </c>
      <c r="B50" t="s">
        <v>439</v>
      </c>
      <c r="C50" t="s">
        <v>438</v>
      </c>
      <c r="D50" s="17" t="s">
        <v>365</v>
      </c>
    </row>
    <row r="51" spans="1:4" x14ac:dyDescent="0.25">
      <c r="A51" t="s">
        <v>28</v>
      </c>
      <c r="B51" t="s">
        <v>439</v>
      </c>
      <c r="C51" t="s">
        <v>438</v>
      </c>
      <c r="D51" s="17" t="s">
        <v>365</v>
      </c>
    </row>
    <row r="52" spans="1:4" x14ac:dyDescent="0.25">
      <c r="A52" t="s">
        <v>468</v>
      </c>
      <c r="B52" t="s">
        <v>439</v>
      </c>
      <c r="C52" t="s">
        <v>438</v>
      </c>
      <c r="D52" s="17" t="s">
        <v>365</v>
      </c>
    </row>
    <row r="53" spans="1:4" x14ac:dyDescent="0.25">
      <c r="A53" t="s">
        <v>469</v>
      </c>
      <c r="B53" t="s">
        <v>439</v>
      </c>
      <c r="C53" t="s">
        <v>438</v>
      </c>
      <c r="D53" s="17" t="s">
        <v>365</v>
      </c>
    </row>
    <row r="54" spans="1:4" x14ac:dyDescent="0.25">
      <c r="A54" t="s">
        <v>470</v>
      </c>
      <c r="B54" t="s">
        <v>439</v>
      </c>
      <c r="C54" t="s">
        <v>438</v>
      </c>
      <c r="D54" s="17" t="s">
        <v>365</v>
      </c>
    </row>
    <row r="55" spans="1:4" x14ac:dyDescent="0.25">
      <c r="A55" t="s">
        <v>471</v>
      </c>
      <c r="B55" t="s">
        <v>439</v>
      </c>
      <c r="C55" t="s">
        <v>438</v>
      </c>
      <c r="D55" s="17" t="s">
        <v>365</v>
      </c>
    </row>
    <row r="56" spans="1:4" x14ac:dyDescent="0.25">
      <c r="A56" t="s">
        <v>472</v>
      </c>
      <c r="B56" t="s">
        <v>439</v>
      </c>
      <c r="C56" t="s">
        <v>438</v>
      </c>
      <c r="D56" s="17" t="s">
        <v>365</v>
      </c>
    </row>
    <row r="57" spans="1:4" x14ac:dyDescent="0.25">
      <c r="A57" t="s">
        <v>367</v>
      </c>
      <c r="B57" t="s">
        <v>439</v>
      </c>
      <c r="C57" t="s">
        <v>441</v>
      </c>
      <c r="D57" t="s">
        <v>3</v>
      </c>
    </row>
    <row r="58" spans="1:4" x14ac:dyDescent="0.25">
      <c r="A58" t="s">
        <v>473</v>
      </c>
      <c r="B58" t="s">
        <v>439</v>
      </c>
      <c r="C58" t="s">
        <v>438</v>
      </c>
      <c r="D58" s="17" t="s">
        <v>365</v>
      </c>
    </row>
    <row r="59" spans="1:4" x14ac:dyDescent="0.25">
      <c r="A59" t="s">
        <v>474</v>
      </c>
      <c r="B59" t="s">
        <v>439</v>
      </c>
      <c r="C59" t="s">
        <v>438</v>
      </c>
      <c r="D59" s="17" t="s">
        <v>365</v>
      </c>
    </row>
    <row r="60" spans="1:4" x14ac:dyDescent="0.25">
      <c r="A60" t="s">
        <v>368</v>
      </c>
      <c r="B60" t="s">
        <v>5</v>
      </c>
      <c r="C60" t="s">
        <v>438</v>
      </c>
      <c r="D60" t="s">
        <v>366</v>
      </c>
    </row>
    <row r="61" spans="1:4" x14ac:dyDescent="0.25">
      <c r="A61" t="s">
        <v>29</v>
      </c>
      <c r="B61" t="s">
        <v>5</v>
      </c>
      <c r="C61" t="s">
        <v>438</v>
      </c>
      <c r="D61" t="s">
        <v>366</v>
      </c>
    </row>
    <row r="62" spans="1:4" x14ac:dyDescent="0.25">
      <c r="A62" t="s">
        <v>30</v>
      </c>
      <c r="B62" t="s">
        <v>5</v>
      </c>
      <c r="C62" t="s">
        <v>438</v>
      </c>
      <c r="D62" t="s">
        <v>366</v>
      </c>
    </row>
    <row r="63" spans="1:4" x14ac:dyDescent="0.25">
      <c r="A63" t="s">
        <v>33</v>
      </c>
      <c r="B63" t="s">
        <v>31</v>
      </c>
      <c r="C63" t="s">
        <v>441</v>
      </c>
      <c r="D63" t="s">
        <v>32</v>
      </c>
    </row>
    <row r="64" spans="1:4" x14ac:dyDescent="0.25">
      <c r="A64" t="s">
        <v>475</v>
      </c>
      <c r="B64" t="s">
        <v>5</v>
      </c>
      <c r="C64" t="s">
        <v>441</v>
      </c>
      <c r="D64" t="s">
        <v>6</v>
      </c>
    </row>
    <row r="65" spans="1:4" x14ac:dyDescent="0.25">
      <c r="A65" t="s">
        <v>35</v>
      </c>
      <c r="B65" t="s">
        <v>5</v>
      </c>
      <c r="C65" t="s">
        <v>441</v>
      </c>
      <c r="D65" t="s">
        <v>6</v>
      </c>
    </row>
    <row r="66" spans="1:4" x14ac:dyDescent="0.25">
      <c r="A66" t="s">
        <v>369</v>
      </c>
      <c r="B66" t="s">
        <v>5</v>
      </c>
      <c r="C66" t="s">
        <v>438</v>
      </c>
      <c r="D66" t="s">
        <v>366</v>
      </c>
    </row>
    <row r="67" spans="1:4" x14ac:dyDescent="0.25">
      <c r="A67" t="s">
        <v>36</v>
      </c>
      <c r="B67" t="s">
        <v>439</v>
      </c>
      <c r="C67" t="s">
        <v>441</v>
      </c>
      <c r="D67" t="s">
        <v>3</v>
      </c>
    </row>
    <row r="68" spans="1:4" x14ac:dyDescent="0.25">
      <c r="A68" t="s">
        <v>476</v>
      </c>
      <c r="B68" t="s">
        <v>5</v>
      </c>
      <c r="C68" t="s">
        <v>441</v>
      </c>
      <c r="D68" t="s">
        <v>6</v>
      </c>
    </row>
    <row r="69" spans="1:4" x14ac:dyDescent="0.25">
      <c r="A69" t="s">
        <v>477</v>
      </c>
      <c r="B69" t="s">
        <v>439</v>
      </c>
      <c r="C69" t="s">
        <v>438</v>
      </c>
      <c r="D69" s="17" t="s">
        <v>365</v>
      </c>
    </row>
    <row r="70" spans="1:4" x14ac:dyDescent="0.25">
      <c r="A70" t="s">
        <v>478</v>
      </c>
      <c r="B70" t="s">
        <v>439</v>
      </c>
      <c r="C70" t="s">
        <v>441</v>
      </c>
      <c r="D70" t="s">
        <v>3</v>
      </c>
    </row>
    <row r="71" spans="1:4" x14ac:dyDescent="0.25">
      <c r="A71" t="s">
        <v>479</v>
      </c>
      <c r="B71" t="s">
        <v>5</v>
      </c>
      <c r="C71" t="s">
        <v>441</v>
      </c>
      <c r="D71" t="s">
        <v>6</v>
      </c>
    </row>
    <row r="72" spans="1:4" x14ac:dyDescent="0.25">
      <c r="A72" t="s">
        <v>480</v>
      </c>
      <c r="B72" t="s">
        <v>439</v>
      </c>
      <c r="C72" t="s">
        <v>438</v>
      </c>
      <c r="D72" s="17" t="s">
        <v>365</v>
      </c>
    </row>
    <row r="73" spans="1:4" x14ac:dyDescent="0.25">
      <c r="A73" t="s">
        <v>481</v>
      </c>
      <c r="B73" t="s">
        <v>439</v>
      </c>
      <c r="C73" t="s">
        <v>438</v>
      </c>
      <c r="D73" s="17" t="s">
        <v>365</v>
      </c>
    </row>
    <row r="74" spans="1:4" x14ac:dyDescent="0.25">
      <c r="A74" t="s">
        <v>37</v>
      </c>
      <c r="B74" t="s">
        <v>5</v>
      </c>
      <c r="C74" t="s">
        <v>438</v>
      </c>
      <c r="D74" t="s">
        <v>366</v>
      </c>
    </row>
    <row r="75" spans="1:4" x14ac:dyDescent="0.25">
      <c r="A75" t="s">
        <v>482</v>
      </c>
      <c r="B75" t="s">
        <v>439</v>
      </c>
      <c r="C75" t="s">
        <v>438</v>
      </c>
      <c r="D75" s="17" t="s">
        <v>365</v>
      </c>
    </row>
    <row r="76" spans="1:4" x14ac:dyDescent="0.25">
      <c r="A76" t="s">
        <v>483</v>
      </c>
      <c r="B76" t="s">
        <v>439</v>
      </c>
      <c r="C76" t="s">
        <v>441</v>
      </c>
      <c r="D76" t="s">
        <v>3</v>
      </c>
    </row>
    <row r="77" spans="1:4" x14ac:dyDescent="0.25">
      <c r="A77" t="s">
        <v>484</v>
      </c>
      <c r="B77" t="s">
        <v>439</v>
      </c>
      <c r="C77" t="s">
        <v>441</v>
      </c>
      <c r="D77" t="s">
        <v>3</v>
      </c>
    </row>
    <row r="78" spans="1:4" x14ac:dyDescent="0.25">
      <c r="A78" t="s">
        <v>38</v>
      </c>
      <c r="B78" t="s">
        <v>439</v>
      </c>
      <c r="C78" t="s">
        <v>441</v>
      </c>
      <c r="D78" t="s">
        <v>3</v>
      </c>
    </row>
    <row r="79" spans="1:4" x14ac:dyDescent="0.25">
      <c r="A79" t="s">
        <v>39</v>
      </c>
      <c r="B79" t="s">
        <v>439</v>
      </c>
      <c r="C79" t="s">
        <v>441</v>
      </c>
      <c r="D79" t="s">
        <v>3</v>
      </c>
    </row>
    <row r="80" spans="1:4" x14ac:dyDescent="0.25">
      <c r="A80" t="s">
        <v>40</v>
      </c>
      <c r="B80" t="s">
        <v>439</v>
      </c>
      <c r="C80" t="s">
        <v>441</v>
      </c>
      <c r="D80" t="s">
        <v>3</v>
      </c>
    </row>
    <row r="81" spans="1:4" x14ac:dyDescent="0.25">
      <c r="A81" t="s">
        <v>41</v>
      </c>
      <c r="B81" t="s">
        <v>439</v>
      </c>
      <c r="C81" t="s">
        <v>441</v>
      </c>
      <c r="D81" t="s">
        <v>3</v>
      </c>
    </row>
    <row r="82" spans="1:4" x14ac:dyDescent="0.25">
      <c r="A82" t="s">
        <v>485</v>
      </c>
      <c r="B82" t="s">
        <v>439</v>
      </c>
      <c r="C82" t="s">
        <v>438</v>
      </c>
      <c r="D82" s="17" t="s">
        <v>365</v>
      </c>
    </row>
    <row r="83" spans="1:4" x14ac:dyDescent="0.25">
      <c r="A83" t="s">
        <v>486</v>
      </c>
      <c r="B83" t="s">
        <v>439</v>
      </c>
      <c r="C83" t="s">
        <v>438</v>
      </c>
      <c r="D83" s="17" t="s">
        <v>365</v>
      </c>
    </row>
    <row r="84" spans="1:4" x14ac:dyDescent="0.25">
      <c r="A84" t="s">
        <v>487</v>
      </c>
      <c r="B84" t="s">
        <v>439</v>
      </c>
      <c r="C84" t="s">
        <v>438</v>
      </c>
      <c r="D84" s="17" t="s">
        <v>365</v>
      </c>
    </row>
    <row r="85" spans="1:4" x14ac:dyDescent="0.25">
      <c r="A85" t="s">
        <v>488</v>
      </c>
      <c r="B85" t="s">
        <v>439</v>
      </c>
      <c r="C85" t="s">
        <v>438</v>
      </c>
      <c r="D85" s="17" t="s">
        <v>365</v>
      </c>
    </row>
    <row r="86" spans="1:4" x14ac:dyDescent="0.25">
      <c r="A86" t="s">
        <v>489</v>
      </c>
      <c r="B86" t="s">
        <v>439</v>
      </c>
      <c r="C86" t="s">
        <v>438</v>
      </c>
      <c r="D86" s="17" t="s">
        <v>365</v>
      </c>
    </row>
    <row r="87" spans="1:4" x14ac:dyDescent="0.25">
      <c r="A87" t="s">
        <v>490</v>
      </c>
      <c r="B87" t="s">
        <v>439</v>
      </c>
      <c r="C87" t="s">
        <v>441</v>
      </c>
      <c r="D87" t="s">
        <v>3</v>
      </c>
    </row>
    <row r="88" spans="1:4" x14ac:dyDescent="0.25">
      <c r="A88" t="s">
        <v>491</v>
      </c>
      <c r="B88" t="s">
        <v>439</v>
      </c>
      <c r="C88" t="s">
        <v>441</v>
      </c>
      <c r="D88" t="s">
        <v>3</v>
      </c>
    </row>
    <row r="89" spans="1:4" x14ac:dyDescent="0.25">
      <c r="A89" t="s">
        <v>492</v>
      </c>
      <c r="B89" t="s">
        <v>439</v>
      </c>
      <c r="C89" t="s">
        <v>441</v>
      </c>
      <c r="D89" t="s">
        <v>3</v>
      </c>
    </row>
    <row r="90" spans="1:4" x14ac:dyDescent="0.25">
      <c r="A90" t="s">
        <v>493</v>
      </c>
      <c r="B90" t="s">
        <v>439</v>
      </c>
      <c r="C90" t="s">
        <v>441</v>
      </c>
      <c r="D90" t="s">
        <v>3</v>
      </c>
    </row>
    <row r="91" spans="1:4" x14ac:dyDescent="0.25">
      <c r="A91" t="s">
        <v>494</v>
      </c>
      <c r="B91" t="s">
        <v>439</v>
      </c>
      <c r="C91" t="s">
        <v>441</v>
      </c>
      <c r="D91" t="s">
        <v>3</v>
      </c>
    </row>
    <row r="92" spans="1:4" x14ac:dyDescent="0.25">
      <c r="A92" t="s">
        <v>495</v>
      </c>
      <c r="B92" t="s">
        <v>5</v>
      </c>
      <c r="C92" t="s">
        <v>438</v>
      </c>
      <c r="D92" t="s">
        <v>366</v>
      </c>
    </row>
    <row r="93" spans="1:4" x14ac:dyDescent="0.25">
      <c r="A93" t="s">
        <v>42</v>
      </c>
      <c r="B93" t="s">
        <v>31</v>
      </c>
      <c r="C93" t="s">
        <v>441</v>
      </c>
      <c r="D93" t="s">
        <v>32</v>
      </c>
    </row>
    <row r="94" spans="1:4" x14ac:dyDescent="0.25">
      <c r="A94" t="s">
        <v>496</v>
      </c>
      <c r="B94" t="s">
        <v>5</v>
      </c>
      <c r="C94" t="s">
        <v>438</v>
      </c>
      <c r="D94" t="s">
        <v>366</v>
      </c>
    </row>
    <row r="95" spans="1:4" x14ac:dyDescent="0.25">
      <c r="A95" t="s">
        <v>497</v>
      </c>
      <c r="B95" t="s">
        <v>439</v>
      </c>
      <c r="C95" t="s">
        <v>438</v>
      </c>
      <c r="D95" s="17" t="s">
        <v>365</v>
      </c>
    </row>
    <row r="96" spans="1:4" x14ac:dyDescent="0.25">
      <c r="A96" t="s">
        <v>43</v>
      </c>
      <c r="B96" t="s">
        <v>439</v>
      </c>
      <c r="C96" t="s">
        <v>441</v>
      </c>
      <c r="D96" t="s">
        <v>3</v>
      </c>
    </row>
    <row r="97" spans="1:4" x14ac:dyDescent="0.25">
      <c r="A97" t="s">
        <v>44</v>
      </c>
      <c r="B97" t="s">
        <v>439</v>
      </c>
      <c r="C97" t="s">
        <v>441</v>
      </c>
      <c r="D97" t="s">
        <v>3</v>
      </c>
    </row>
    <row r="98" spans="1:4" x14ac:dyDescent="0.25">
      <c r="A98" t="s">
        <v>498</v>
      </c>
      <c r="B98" t="s">
        <v>5</v>
      </c>
      <c r="C98" t="s">
        <v>441</v>
      </c>
      <c r="D98" t="s">
        <v>6</v>
      </c>
    </row>
    <row r="99" spans="1:4" x14ac:dyDescent="0.25">
      <c r="A99" t="s">
        <v>499</v>
      </c>
      <c r="B99" t="s">
        <v>5</v>
      </c>
      <c r="C99" t="s">
        <v>441</v>
      </c>
      <c r="D99" t="s">
        <v>6</v>
      </c>
    </row>
    <row r="100" spans="1:4" x14ac:dyDescent="0.25">
      <c r="A100" t="s">
        <v>500</v>
      </c>
      <c r="B100" t="s">
        <v>5</v>
      </c>
      <c r="C100" t="s">
        <v>441</v>
      </c>
      <c r="D100" t="s">
        <v>6</v>
      </c>
    </row>
    <row r="101" spans="1:4" x14ac:dyDescent="0.25">
      <c r="A101" t="s">
        <v>501</v>
      </c>
      <c r="B101" t="s">
        <v>439</v>
      </c>
      <c r="C101" t="s">
        <v>441</v>
      </c>
      <c r="D101" t="s">
        <v>3</v>
      </c>
    </row>
    <row r="102" spans="1:4" x14ac:dyDescent="0.25">
      <c r="A102" t="s">
        <v>502</v>
      </c>
      <c r="B102" t="s">
        <v>439</v>
      </c>
      <c r="C102" t="s">
        <v>441</v>
      </c>
      <c r="D102" t="s">
        <v>3</v>
      </c>
    </row>
    <row r="103" spans="1:4" x14ac:dyDescent="0.25">
      <c r="A103" t="s">
        <v>503</v>
      </c>
      <c r="B103" t="s">
        <v>439</v>
      </c>
      <c r="C103" t="s">
        <v>438</v>
      </c>
      <c r="D103" s="17" t="s">
        <v>365</v>
      </c>
    </row>
    <row r="104" spans="1:4" x14ac:dyDescent="0.25">
      <c r="A104" t="s">
        <v>45</v>
      </c>
      <c r="B104" t="s">
        <v>439</v>
      </c>
      <c r="C104" t="s">
        <v>438</v>
      </c>
      <c r="D104" s="17" t="s">
        <v>365</v>
      </c>
    </row>
    <row r="105" spans="1:4" x14ac:dyDescent="0.25">
      <c r="A105" t="s">
        <v>46</v>
      </c>
      <c r="B105" t="s">
        <v>439</v>
      </c>
      <c r="C105" t="s">
        <v>438</v>
      </c>
      <c r="D105" s="17" t="s">
        <v>365</v>
      </c>
    </row>
    <row r="106" spans="1:4" x14ac:dyDescent="0.25">
      <c r="A106" t="s">
        <v>370</v>
      </c>
      <c r="B106" t="s">
        <v>439</v>
      </c>
      <c r="C106" t="s">
        <v>438</v>
      </c>
      <c r="D106" s="17" t="s">
        <v>365</v>
      </c>
    </row>
    <row r="107" spans="1:4" x14ac:dyDescent="0.25">
      <c r="A107" t="s">
        <v>47</v>
      </c>
      <c r="B107" t="s">
        <v>439</v>
      </c>
      <c r="C107" t="s">
        <v>438</v>
      </c>
      <c r="D107" s="17" t="s">
        <v>365</v>
      </c>
    </row>
    <row r="108" spans="1:4" x14ac:dyDescent="0.25">
      <c r="A108" t="s">
        <v>48</v>
      </c>
      <c r="B108" t="s">
        <v>439</v>
      </c>
      <c r="C108" t="s">
        <v>438</v>
      </c>
      <c r="D108" s="17" t="s">
        <v>365</v>
      </c>
    </row>
    <row r="109" spans="1:4" x14ac:dyDescent="0.25">
      <c r="A109" t="s">
        <v>49</v>
      </c>
      <c r="B109" t="s">
        <v>439</v>
      </c>
      <c r="C109" t="s">
        <v>438</v>
      </c>
      <c r="D109" s="17" t="s">
        <v>365</v>
      </c>
    </row>
    <row r="110" spans="1:4" x14ac:dyDescent="0.25">
      <c r="A110" t="s">
        <v>371</v>
      </c>
      <c r="B110" t="s">
        <v>439</v>
      </c>
      <c r="C110" t="s">
        <v>441</v>
      </c>
      <c r="D110" t="s">
        <v>3</v>
      </c>
    </row>
    <row r="111" spans="1:4" x14ac:dyDescent="0.25">
      <c r="A111" t="s">
        <v>504</v>
      </c>
      <c r="B111" t="s">
        <v>439</v>
      </c>
      <c r="C111" t="s">
        <v>441</v>
      </c>
      <c r="D111" t="s">
        <v>3</v>
      </c>
    </row>
    <row r="112" spans="1:4" x14ac:dyDescent="0.25">
      <c r="A112" t="s">
        <v>50</v>
      </c>
      <c r="B112" t="s">
        <v>439</v>
      </c>
      <c r="C112" t="s">
        <v>441</v>
      </c>
      <c r="D112" t="s">
        <v>3</v>
      </c>
    </row>
    <row r="113" spans="1:4" x14ac:dyDescent="0.25">
      <c r="A113" t="s">
        <v>51</v>
      </c>
      <c r="B113" t="s">
        <v>439</v>
      </c>
      <c r="C113" t="s">
        <v>441</v>
      </c>
      <c r="D113" t="s">
        <v>3</v>
      </c>
    </row>
    <row r="114" spans="1:4" x14ac:dyDescent="0.25">
      <c r="A114" t="s">
        <v>52</v>
      </c>
      <c r="B114" t="s">
        <v>439</v>
      </c>
      <c r="C114" t="s">
        <v>438</v>
      </c>
      <c r="D114" s="17" t="s">
        <v>365</v>
      </c>
    </row>
    <row r="115" spans="1:4" x14ac:dyDescent="0.25">
      <c r="A115" t="s">
        <v>53</v>
      </c>
      <c r="B115" t="s">
        <v>439</v>
      </c>
      <c r="C115" t="s">
        <v>438</v>
      </c>
      <c r="D115" s="17" t="s">
        <v>365</v>
      </c>
    </row>
    <row r="116" spans="1:4" x14ac:dyDescent="0.25">
      <c r="A116" t="s">
        <v>54</v>
      </c>
      <c r="B116" t="s">
        <v>439</v>
      </c>
      <c r="C116" t="s">
        <v>438</v>
      </c>
      <c r="D116" s="17" t="s">
        <v>365</v>
      </c>
    </row>
    <row r="117" spans="1:4" x14ac:dyDescent="0.25">
      <c r="A117" t="s">
        <v>505</v>
      </c>
      <c r="B117" t="s">
        <v>439</v>
      </c>
      <c r="C117" t="s">
        <v>438</v>
      </c>
      <c r="D117" s="17" t="s">
        <v>365</v>
      </c>
    </row>
    <row r="118" spans="1:4" x14ac:dyDescent="0.25">
      <c r="A118" t="s">
        <v>506</v>
      </c>
      <c r="B118" t="s">
        <v>439</v>
      </c>
      <c r="C118" t="s">
        <v>438</v>
      </c>
      <c r="D118" s="17" t="s">
        <v>365</v>
      </c>
    </row>
    <row r="119" spans="1:4" x14ac:dyDescent="0.25">
      <c r="A119" t="s">
        <v>507</v>
      </c>
      <c r="B119" t="s">
        <v>439</v>
      </c>
      <c r="C119" t="s">
        <v>441</v>
      </c>
      <c r="D119" t="s">
        <v>3</v>
      </c>
    </row>
    <row r="120" spans="1:4" x14ac:dyDescent="0.25">
      <c r="A120" t="s">
        <v>372</v>
      </c>
      <c r="B120" t="s">
        <v>439</v>
      </c>
      <c r="C120" t="s">
        <v>438</v>
      </c>
      <c r="D120" s="17" t="s">
        <v>365</v>
      </c>
    </row>
    <row r="121" spans="1:4" x14ac:dyDescent="0.25">
      <c r="A121" t="s">
        <v>508</v>
      </c>
      <c r="B121" t="s">
        <v>439</v>
      </c>
      <c r="C121" t="s">
        <v>441</v>
      </c>
      <c r="D121" t="s">
        <v>3</v>
      </c>
    </row>
    <row r="122" spans="1:4" x14ac:dyDescent="0.25">
      <c r="A122" t="s">
        <v>509</v>
      </c>
      <c r="B122" t="s">
        <v>439</v>
      </c>
      <c r="C122" t="s">
        <v>438</v>
      </c>
      <c r="D122" s="17" t="s">
        <v>365</v>
      </c>
    </row>
    <row r="123" spans="1:4" x14ac:dyDescent="0.25">
      <c r="A123" t="s">
        <v>373</v>
      </c>
      <c r="B123" t="s">
        <v>439</v>
      </c>
      <c r="C123" t="s">
        <v>438</v>
      </c>
      <c r="D123" s="17" t="s">
        <v>365</v>
      </c>
    </row>
    <row r="124" spans="1:4" x14ac:dyDescent="0.25">
      <c r="A124" t="s">
        <v>510</v>
      </c>
      <c r="B124" t="s">
        <v>439</v>
      </c>
      <c r="C124" t="s">
        <v>438</v>
      </c>
      <c r="D124" s="17" t="s">
        <v>365</v>
      </c>
    </row>
    <row r="125" spans="1:4" x14ac:dyDescent="0.25">
      <c r="A125" t="s">
        <v>374</v>
      </c>
      <c r="B125" t="s">
        <v>439</v>
      </c>
      <c r="C125" t="s">
        <v>441</v>
      </c>
      <c r="D125" t="s">
        <v>3</v>
      </c>
    </row>
    <row r="126" spans="1:4" x14ac:dyDescent="0.25">
      <c r="A126" t="s">
        <v>511</v>
      </c>
      <c r="B126" t="s">
        <v>439</v>
      </c>
      <c r="C126" t="s">
        <v>441</v>
      </c>
      <c r="D126" t="s">
        <v>3</v>
      </c>
    </row>
    <row r="127" spans="1:4" x14ac:dyDescent="0.25">
      <c r="A127" t="s">
        <v>55</v>
      </c>
      <c r="B127" t="s">
        <v>439</v>
      </c>
      <c r="C127" t="s">
        <v>438</v>
      </c>
      <c r="D127" s="17" t="s">
        <v>365</v>
      </c>
    </row>
    <row r="128" spans="1:4" x14ac:dyDescent="0.25">
      <c r="A128" t="s">
        <v>56</v>
      </c>
      <c r="B128" t="s">
        <v>439</v>
      </c>
      <c r="C128" t="s">
        <v>438</v>
      </c>
      <c r="D128" s="17" t="s">
        <v>365</v>
      </c>
    </row>
    <row r="129" spans="1:4" x14ac:dyDescent="0.25">
      <c r="A129" t="s">
        <v>512</v>
      </c>
      <c r="B129" t="s">
        <v>5</v>
      </c>
      <c r="C129" t="s">
        <v>441</v>
      </c>
      <c r="D129" t="s">
        <v>6</v>
      </c>
    </row>
    <row r="130" spans="1:4" x14ac:dyDescent="0.25">
      <c r="A130" t="s">
        <v>513</v>
      </c>
      <c r="B130" t="s">
        <v>439</v>
      </c>
      <c r="C130" t="s">
        <v>438</v>
      </c>
      <c r="D130" s="17" t="s">
        <v>365</v>
      </c>
    </row>
    <row r="131" spans="1:4" x14ac:dyDescent="0.25">
      <c r="A131" t="s">
        <v>514</v>
      </c>
      <c r="B131" t="s">
        <v>439</v>
      </c>
      <c r="C131" t="s">
        <v>441</v>
      </c>
      <c r="D131" t="s">
        <v>3</v>
      </c>
    </row>
    <row r="132" spans="1:4" x14ac:dyDescent="0.25">
      <c r="A132" t="s">
        <v>57</v>
      </c>
      <c r="B132" t="s">
        <v>439</v>
      </c>
      <c r="C132" t="s">
        <v>441</v>
      </c>
      <c r="D132" t="s">
        <v>3</v>
      </c>
    </row>
    <row r="133" spans="1:4" x14ac:dyDescent="0.25">
      <c r="A133" t="s">
        <v>375</v>
      </c>
      <c r="B133" t="s">
        <v>439</v>
      </c>
      <c r="C133" t="s">
        <v>441</v>
      </c>
      <c r="D133" t="s">
        <v>3</v>
      </c>
    </row>
    <row r="134" spans="1:4" x14ac:dyDescent="0.25">
      <c r="A134" t="s">
        <v>515</v>
      </c>
      <c r="B134" t="s">
        <v>439</v>
      </c>
      <c r="C134" t="s">
        <v>438</v>
      </c>
      <c r="D134" s="17" t="s">
        <v>365</v>
      </c>
    </row>
    <row r="135" spans="1:4" x14ac:dyDescent="0.25">
      <c r="A135" t="s">
        <v>516</v>
      </c>
      <c r="B135" t="s">
        <v>517</v>
      </c>
      <c r="C135" t="s">
        <v>441</v>
      </c>
      <c r="D135" t="s">
        <v>34</v>
      </c>
    </row>
    <row r="136" spans="1:4" x14ac:dyDescent="0.25">
      <c r="A136" t="s">
        <v>58</v>
      </c>
      <c r="B136" t="s">
        <v>31</v>
      </c>
      <c r="C136" t="s">
        <v>441</v>
      </c>
      <c r="D136" t="s">
        <v>32</v>
      </c>
    </row>
    <row r="137" spans="1:4" x14ac:dyDescent="0.25">
      <c r="A137" t="s">
        <v>376</v>
      </c>
      <c r="B137" t="s">
        <v>517</v>
      </c>
      <c r="C137" t="s">
        <v>441</v>
      </c>
      <c r="D137" t="s">
        <v>34</v>
      </c>
    </row>
    <row r="138" spans="1:4" x14ac:dyDescent="0.25">
      <c r="A138" t="s">
        <v>59</v>
      </c>
      <c r="B138" t="s">
        <v>5</v>
      </c>
      <c r="C138" t="s">
        <v>441</v>
      </c>
      <c r="D138" t="s">
        <v>6</v>
      </c>
    </row>
    <row r="139" spans="1:4" x14ac:dyDescent="0.25">
      <c r="A139" t="s">
        <v>60</v>
      </c>
      <c r="B139" t="s">
        <v>439</v>
      </c>
      <c r="C139" t="s">
        <v>438</v>
      </c>
      <c r="D139" s="17" t="s">
        <v>365</v>
      </c>
    </row>
    <row r="140" spans="1:4" x14ac:dyDescent="0.25">
      <c r="A140" t="s">
        <v>61</v>
      </c>
      <c r="B140" t="s">
        <v>439</v>
      </c>
      <c r="C140" t="s">
        <v>438</v>
      </c>
      <c r="D140" s="17" t="s">
        <v>365</v>
      </c>
    </row>
    <row r="141" spans="1:4" x14ac:dyDescent="0.25">
      <c r="A141" t="s">
        <v>62</v>
      </c>
      <c r="B141" t="s">
        <v>439</v>
      </c>
      <c r="C141" t="s">
        <v>441</v>
      </c>
      <c r="D141" t="s">
        <v>3</v>
      </c>
    </row>
    <row r="142" spans="1:4" x14ac:dyDescent="0.25">
      <c r="A142" t="s">
        <v>63</v>
      </c>
      <c r="B142" t="s">
        <v>439</v>
      </c>
      <c r="C142" t="s">
        <v>441</v>
      </c>
      <c r="D142" t="s">
        <v>3</v>
      </c>
    </row>
    <row r="143" spans="1:4" x14ac:dyDescent="0.25">
      <c r="A143" t="s">
        <v>64</v>
      </c>
      <c r="B143" t="s">
        <v>439</v>
      </c>
      <c r="C143" t="s">
        <v>441</v>
      </c>
      <c r="D143" t="s">
        <v>3</v>
      </c>
    </row>
    <row r="144" spans="1:4" x14ac:dyDescent="0.25">
      <c r="A144" t="s">
        <v>65</v>
      </c>
      <c r="B144" t="s">
        <v>439</v>
      </c>
      <c r="C144" t="s">
        <v>441</v>
      </c>
      <c r="D144" t="s">
        <v>3</v>
      </c>
    </row>
    <row r="145" spans="1:4" x14ac:dyDescent="0.25">
      <c r="A145" t="s">
        <v>66</v>
      </c>
      <c r="B145" t="s">
        <v>439</v>
      </c>
      <c r="C145" t="s">
        <v>438</v>
      </c>
      <c r="D145" s="17" t="s">
        <v>365</v>
      </c>
    </row>
    <row r="146" spans="1:4" x14ac:dyDescent="0.25">
      <c r="A146" t="s">
        <v>67</v>
      </c>
      <c r="B146" t="s">
        <v>439</v>
      </c>
      <c r="C146" t="s">
        <v>441</v>
      </c>
      <c r="D146" t="s">
        <v>3</v>
      </c>
    </row>
    <row r="147" spans="1:4" x14ac:dyDescent="0.25">
      <c r="A147" t="s">
        <v>68</v>
      </c>
      <c r="B147" t="s">
        <v>439</v>
      </c>
      <c r="C147" t="s">
        <v>441</v>
      </c>
      <c r="D147" t="s">
        <v>3</v>
      </c>
    </row>
    <row r="148" spans="1:4" x14ac:dyDescent="0.25">
      <c r="A148" t="s">
        <v>518</v>
      </c>
      <c r="B148" t="s">
        <v>5</v>
      </c>
      <c r="C148" t="s">
        <v>438</v>
      </c>
      <c r="D148" t="s">
        <v>366</v>
      </c>
    </row>
    <row r="149" spans="1:4" x14ac:dyDescent="0.25">
      <c r="A149" t="s">
        <v>519</v>
      </c>
      <c r="B149" t="s">
        <v>5</v>
      </c>
      <c r="C149" t="s">
        <v>441</v>
      </c>
      <c r="D149" t="s">
        <v>6</v>
      </c>
    </row>
    <row r="150" spans="1:4" x14ac:dyDescent="0.25">
      <c r="A150" t="s">
        <v>520</v>
      </c>
      <c r="B150" t="s">
        <v>439</v>
      </c>
      <c r="C150" t="s">
        <v>438</v>
      </c>
      <c r="D150" s="17" t="s">
        <v>365</v>
      </c>
    </row>
    <row r="151" spans="1:4" x14ac:dyDescent="0.25">
      <c r="A151" t="s">
        <v>521</v>
      </c>
      <c r="B151" t="s">
        <v>439</v>
      </c>
      <c r="C151" t="s">
        <v>441</v>
      </c>
      <c r="D151" t="s">
        <v>3</v>
      </c>
    </row>
    <row r="152" spans="1:4" x14ac:dyDescent="0.25">
      <c r="A152" t="s">
        <v>377</v>
      </c>
      <c r="B152" t="s">
        <v>439</v>
      </c>
      <c r="C152" t="s">
        <v>441</v>
      </c>
      <c r="D152" t="s">
        <v>3</v>
      </c>
    </row>
    <row r="153" spans="1:4" x14ac:dyDescent="0.25">
      <c r="A153" t="s">
        <v>378</v>
      </c>
      <c r="B153" t="s">
        <v>5</v>
      </c>
      <c r="C153" t="s">
        <v>441</v>
      </c>
      <c r="D153" t="s">
        <v>6</v>
      </c>
    </row>
    <row r="154" spans="1:4" x14ac:dyDescent="0.25">
      <c r="A154" t="s">
        <v>522</v>
      </c>
      <c r="B154" t="s">
        <v>439</v>
      </c>
      <c r="C154" t="s">
        <v>441</v>
      </c>
      <c r="D154" t="s">
        <v>3</v>
      </c>
    </row>
    <row r="155" spans="1:4" x14ac:dyDescent="0.25">
      <c r="A155" t="s">
        <v>523</v>
      </c>
      <c r="B155" t="s">
        <v>439</v>
      </c>
      <c r="C155" t="s">
        <v>441</v>
      </c>
      <c r="D155" t="s">
        <v>3</v>
      </c>
    </row>
    <row r="156" spans="1:4" x14ac:dyDescent="0.25">
      <c r="A156" t="s">
        <v>524</v>
      </c>
      <c r="B156" t="s">
        <v>439</v>
      </c>
      <c r="C156" t="s">
        <v>438</v>
      </c>
      <c r="D156" s="17" t="s">
        <v>365</v>
      </c>
    </row>
    <row r="157" spans="1:4" x14ac:dyDescent="0.25">
      <c r="A157" t="s">
        <v>525</v>
      </c>
      <c r="B157" t="s">
        <v>439</v>
      </c>
      <c r="C157" t="s">
        <v>438</v>
      </c>
      <c r="D157" s="17" t="s">
        <v>365</v>
      </c>
    </row>
    <row r="158" spans="1:4" x14ac:dyDescent="0.25">
      <c r="A158" t="s">
        <v>526</v>
      </c>
      <c r="B158" t="s">
        <v>439</v>
      </c>
      <c r="C158" t="s">
        <v>441</v>
      </c>
      <c r="D158" t="s">
        <v>3</v>
      </c>
    </row>
    <row r="159" spans="1:4" x14ac:dyDescent="0.25">
      <c r="A159" t="s">
        <v>527</v>
      </c>
      <c r="B159" t="s">
        <v>439</v>
      </c>
      <c r="C159" t="s">
        <v>441</v>
      </c>
      <c r="D159" t="s">
        <v>3</v>
      </c>
    </row>
    <row r="160" spans="1:4" x14ac:dyDescent="0.25">
      <c r="A160" t="s">
        <v>528</v>
      </c>
      <c r="B160" t="s">
        <v>439</v>
      </c>
      <c r="C160" t="s">
        <v>441</v>
      </c>
      <c r="D160" t="s">
        <v>3</v>
      </c>
    </row>
    <row r="161" spans="1:4" x14ac:dyDescent="0.25">
      <c r="A161" t="s">
        <v>69</v>
      </c>
      <c r="B161" t="s">
        <v>439</v>
      </c>
      <c r="C161" t="s">
        <v>441</v>
      </c>
      <c r="D161" t="s">
        <v>3</v>
      </c>
    </row>
    <row r="162" spans="1:4" x14ac:dyDescent="0.25">
      <c r="A162" t="s">
        <v>379</v>
      </c>
      <c r="B162" t="s">
        <v>439</v>
      </c>
      <c r="C162" t="s">
        <v>441</v>
      </c>
      <c r="D162" t="s">
        <v>3</v>
      </c>
    </row>
    <row r="163" spans="1:4" x14ac:dyDescent="0.25">
      <c r="A163" t="s">
        <v>70</v>
      </c>
      <c r="B163" t="s">
        <v>439</v>
      </c>
      <c r="C163" t="s">
        <v>441</v>
      </c>
      <c r="D163" t="s">
        <v>3</v>
      </c>
    </row>
    <row r="164" spans="1:4" x14ac:dyDescent="0.25">
      <c r="A164" t="s">
        <v>529</v>
      </c>
      <c r="B164" t="s">
        <v>5</v>
      </c>
      <c r="C164" t="s">
        <v>438</v>
      </c>
      <c r="D164" t="s">
        <v>366</v>
      </c>
    </row>
    <row r="165" spans="1:4" x14ac:dyDescent="0.25">
      <c r="A165" t="s">
        <v>530</v>
      </c>
      <c r="B165" t="s">
        <v>439</v>
      </c>
      <c r="C165" t="s">
        <v>441</v>
      </c>
      <c r="D165" t="s">
        <v>3</v>
      </c>
    </row>
    <row r="166" spans="1:4" x14ac:dyDescent="0.25">
      <c r="A166" t="s">
        <v>531</v>
      </c>
      <c r="B166" t="s">
        <v>31</v>
      </c>
      <c r="C166" t="s">
        <v>441</v>
      </c>
      <c r="D166" t="s">
        <v>32</v>
      </c>
    </row>
    <row r="167" spans="1:4" x14ac:dyDescent="0.25">
      <c r="A167" t="s">
        <v>532</v>
      </c>
      <c r="B167" t="s">
        <v>517</v>
      </c>
      <c r="C167" t="s">
        <v>441</v>
      </c>
      <c r="D167" t="s">
        <v>34</v>
      </c>
    </row>
    <row r="168" spans="1:4" x14ac:dyDescent="0.25">
      <c r="A168" t="s">
        <v>533</v>
      </c>
      <c r="B168" t="s">
        <v>31</v>
      </c>
      <c r="C168" t="s">
        <v>441</v>
      </c>
      <c r="D168" t="s">
        <v>32</v>
      </c>
    </row>
    <row r="169" spans="1:4" x14ac:dyDescent="0.25">
      <c r="A169" t="s">
        <v>534</v>
      </c>
      <c r="B169" t="s">
        <v>439</v>
      </c>
      <c r="C169" t="s">
        <v>441</v>
      </c>
      <c r="D169" t="s">
        <v>3</v>
      </c>
    </row>
    <row r="170" spans="1:4" x14ac:dyDescent="0.25">
      <c r="A170" t="s">
        <v>71</v>
      </c>
      <c r="B170" t="s">
        <v>439</v>
      </c>
      <c r="C170" t="s">
        <v>441</v>
      </c>
      <c r="D170" t="s">
        <v>3</v>
      </c>
    </row>
    <row r="171" spans="1:4" x14ac:dyDescent="0.25">
      <c r="A171" t="s">
        <v>72</v>
      </c>
      <c r="B171" t="s">
        <v>439</v>
      </c>
      <c r="C171" t="s">
        <v>441</v>
      </c>
      <c r="D171" t="s">
        <v>3</v>
      </c>
    </row>
    <row r="172" spans="1:4" x14ac:dyDescent="0.25">
      <c r="A172" t="s">
        <v>73</v>
      </c>
      <c r="B172" t="s">
        <v>439</v>
      </c>
      <c r="C172" t="s">
        <v>441</v>
      </c>
      <c r="D172" t="s">
        <v>3</v>
      </c>
    </row>
    <row r="173" spans="1:4" x14ac:dyDescent="0.25">
      <c r="A173" t="s">
        <v>74</v>
      </c>
      <c r="B173" t="s">
        <v>439</v>
      </c>
      <c r="C173" t="s">
        <v>441</v>
      </c>
      <c r="D173" t="s">
        <v>3</v>
      </c>
    </row>
    <row r="174" spans="1:4" x14ac:dyDescent="0.25">
      <c r="A174" t="s">
        <v>535</v>
      </c>
      <c r="B174" t="s">
        <v>439</v>
      </c>
      <c r="C174" t="s">
        <v>438</v>
      </c>
      <c r="D174" s="17" t="s">
        <v>365</v>
      </c>
    </row>
    <row r="175" spans="1:4" x14ac:dyDescent="0.25">
      <c r="A175" t="s">
        <v>536</v>
      </c>
      <c r="B175" t="s">
        <v>439</v>
      </c>
      <c r="C175" t="s">
        <v>438</v>
      </c>
      <c r="D175" s="17" t="s">
        <v>365</v>
      </c>
    </row>
    <row r="176" spans="1:4" x14ac:dyDescent="0.25">
      <c r="A176" t="s">
        <v>75</v>
      </c>
      <c r="B176" t="s">
        <v>439</v>
      </c>
      <c r="C176" t="s">
        <v>438</v>
      </c>
      <c r="D176" s="17" t="s">
        <v>365</v>
      </c>
    </row>
    <row r="177" spans="1:4" x14ac:dyDescent="0.25">
      <c r="A177" t="s">
        <v>76</v>
      </c>
      <c r="B177" t="s">
        <v>439</v>
      </c>
      <c r="C177" t="s">
        <v>438</v>
      </c>
      <c r="D177" s="17" t="s">
        <v>365</v>
      </c>
    </row>
    <row r="178" spans="1:4" x14ac:dyDescent="0.25">
      <c r="A178" t="s">
        <v>537</v>
      </c>
      <c r="B178" t="s">
        <v>439</v>
      </c>
      <c r="C178" t="s">
        <v>438</v>
      </c>
      <c r="D178" s="17" t="s">
        <v>365</v>
      </c>
    </row>
    <row r="179" spans="1:4" x14ac:dyDescent="0.25">
      <c r="A179" t="s">
        <v>538</v>
      </c>
      <c r="B179" t="s">
        <v>5</v>
      </c>
      <c r="C179" t="s">
        <v>441</v>
      </c>
      <c r="D179" t="s">
        <v>6</v>
      </c>
    </row>
    <row r="180" spans="1:4" x14ac:dyDescent="0.25">
      <c r="A180" t="s">
        <v>539</v>
      </c>
      <c r="B180" t="s">
        <v>5</v>
      </c>
      <c r="C180" t="s">
        <v>441</v>
      </c>
      <c r="D180" t="s">
        <v>6</v>
      </c>
    </row>
    <row r="181" spans="1:4" x14ac:dyDescent="0.25">
      <c r="A181" t="s">
        <v>540</v>
      </c>
      <c r="B181" t="s">
        <v>439</v>
      </c>
      <c r="C181" t="s">
        <v>441</v>
      </c>
      <c r="D181" t="s">
        <v>3</v>
      </c>
    </row>
    <row r="182" spans="1:4" x14ac:dyDescent="0.25">
      <c r="A182" t="s">
        <v>380</v>
      </c>
      <c r="B182" t="s">
        <v>439</v>
      </c>
      <c r="C182" t="s">
        <v>441</v>
      </c>
      <c r="D182" t="s">
        <v>3</v>
      </c>
    </row>
    <row r="183" spans="1:4" x14ac:dyDescent="0.25">
      <c r="A183" t="s">
        <v>381</v>
      </c>
      <c r="B183" t="s">
        <v>5</v>
      </c>
      <c r="C183" t="s">
        <v>441</v>
      </c>
      <c r="D183" t="s">
        <v>6</v>
      </c>
    </row>
    <row r="184" spans="1:4" x14ac:dyDescent="0.25">
      <c r="A184" t="s">
        <v>382</v>
      </c>
      <c r="B184" t="s">
        <v>439</v>
      </c>
      <c r="C184" t="s">
        <v>441</v>
      </c>
      <c r="D184" t="s">
        <v>3</v>
      </c>
    </row>
    <row r="185" spans="1:4" x14ac:dyDescent="0.25">
      <c r="A185" t="s">
        <v>383</v>
      </c>
      <c r="B185" t="s">
        <v>439</v>
      </c>
      <c r="C185" t="s">
        <v>441</v>
      </c>
      <c r="D185" t="s">
        <v>3</v>
      </c>
    </row>
    <row r="186" spans="1:4" x14ac:dyDescent="0.25">
      <c r="A186" t="s">
        <v>384</v>
      </c>
      <c r="B186" t="s">
        <v>439</v>
      </c>
      <c r="C186" t="s">
        <v>441</v>
      </c>
      <c r="D186" t="s">
        <v>3</v>
      </c>
    </row>
    <row r="187" spans="1:4" x14ac:dyDescent="0.25">
      <c r="A187" t="s">
        <v>385</v>
      </c>
      <c r="B187" t="s">
        <v>439</v>
      </c>
      <c r="C187" t="s">
        <v>441</v>
      </c>
      <c r="D187" t="s">
        <v>3</v>
      </c>
    </row>
    <row r="188" spans="1:4" x14ac:dyDescent="0.25">
      <c r="A188" t="s">
        <v>541</v>
      </c>
      <c r="B188" t="s">
        <v>439</v>
      </c>
      <c r="C188" t="s">
        <v>438</v>
      </c>
      <c r="D188" s="17" t="s">
        <v>365</v>
      </c>
    </row>
    <row r="189" spans="1:4" x14ac:dyDescent="0.25">
      <c r="A189" t="s">
        <v>77</v>
      </c>
      <c r="B189" t="s">
        <v>439</v>
      </c>
      <c r="C189" t="s">
        <v>441</v>
      </c>
      <c r="D189" t="s">
        <v>3</v>
      </c>
    </row>
    <row r="190" spans="1:4" x14ac:dyDescent="0.25">
      <c r="A190" t="s">
        <v>78</v>
      </c>
      <c r="B190" t="s">
        <v>439</v>
      </c>
      <c r="C190" t="s">
        <v>441</v>
      </c>
      <c r="D190" t="s">
        <v>3</v>
      </c>
    </row>
    <row r="191" spans="1:4" x14ac:dyDescent="0.25">
      <c r="A191" t="s">
        <v>542</v>
      </c>
      <c r="B191" t="s">
        <v>439</v>
      </c>
      <c r="C191" t="s">
        <v>441</v>
      </c>
      <c r="D191" t="s">
        <v>3</v>
      </c>
    </row>
    <row r="192" spans="1:4" x14ac:dyDescent="0.25">
      <c r="A192" t="s">
        <v>543</v>
      </c>
      <c r="B192" t="s">
        <v>439</v>
      </c>
      <c r="C192" t="s">
        <v>438</v>
      </c>
      <c r="D192" s="17" t="s">
        <v>365</v>
      </c>
    </row>
    <row r="193" spans="1:4" x14ac:dyDescent="0.25">
      <c r="A193" t="s">
        <v>544</v>
      </c>
      <c r="B193" t="s">
        <v>439</v>
      </c>
      <c r="C193" t="s">
        <v>441</v>
      </c>
      <c r="D193" t="s">
        <v>3</v>
      </c>
    </row>
    <row r="194" spans="1:4" x14ac:dyDescent="0.25">
      <c r="A194" t="s">
        <v>545</v>
      </c>
      <c r="B194" t="s">
        <v>439</v>
      </c>
      <c r="C194" t="s">
        <v>438</v>
      </c>
      <c r="D194" s="17" t="s">
        <v>365</v>
      </c>
    </row>
    <row r="195" spans="1:4" x14ac:dyDescent="0.25">
      <c r="A195" t="s">
        <v>79</v>
      </c>
      <c r="B195" t="s">
        <v>439</v>
      </c>
      <c r="C195" t="s">
        <v>441</v>
      </c>
      <c r="D195" t="s">
        <v>3</v>
      </c>
    </row>
    <row r="196" spans="1:4" x14ac:dyDescent="0.25">
      <c r="A196" t="s">
        <v>546</v>
      </c>
      <c r="B196" t="s">
        <v>439</v>
      </c>
      <c r="C196" t="s">
        <v>441</v>
      </c>
      <c r="D196" t="s">
        <v>3</v>
      </c>
    </row>
    <row r="197" spans="1:4" x14ac:dyDescent="0.25">
      <c r="A197" t="s">
        <v>547</v>
      </c>
      <c r="B197" t="s">
        <v>439</v>
      </c>
      <c r="C197" t="s">
        <v>441</v>
      </c>
      <c r="D197" t="s">
        <v>3</v>
      </c>
    </row>
    <row r="198" spans="1:4" x14ac:dyDescent="0.25">
      <c r="A198" t="s">
        <v>80</v>
      </c>
      <c r="B198" t="s">
        <v>439</v>
      </c>
      <c r="C198" t="s">
        <v>441</v>
      </c>
      <c r="D198" t="s">
        <v>3</v>
      </c>
    </row>
    <row r="199" spans="1:4" x14ac:dyDescent="0.25">
      <c r="A199" t="s">
        <v>81</v>
      </c>
      <c r="B199" t="s">
        <v>439</v>
      </c>
      <c r="C199" t="s">
        <v>441</v>
      </c>
      <c r="D199" t="s">
        <v>3</v>
      </c>
    </row>
    <row r="200" spans="1:4" x14ac:dyDescent="0.25">
      <c r="A200" t="s">
        <v>82</v>
      </c>
      <c r="B200" t="s">
        <v>439</v>
      </c>
      <c r="C200" t="s">
        <v>438</v>
      </c>
      <c r="D200" s="17" t="s">
        <v>365</v>
      </c>
    </row>
    <row r="201" spans="1:4" x14ac:dyDescent="0.25">
      <c r="A201" t="s">
        <v>83</v>
      </c>
      <c r="B201" t="s">
        <v>439</v>
      </c>
      <c r="C201" t="s">
        <v>441</v>
      </c>
      <c r="D201" t="s">
        <v>3</v>
      </c>
    </row>
    <row r="202" spans="1:4" x14ac:dyDescent="0.25">
      <c r="A202" t="s">
        <v>548</v>
      </c>
      <c r="B202" t="s">
        <v>439</v>
      </c>
      <c r="C202" t="s">
        <v>438</v>
      </c>
      <c r="D202" s="17" t="s">
        <v>365</v>
      </c>
    </row>
    <row r="203" spans="1:4" x14ac:dyDescent="0.25">
      <c r="A203" t="s">
        <v>549</v>
      </c>
      <c r="B203" t="s">
        <v>439</v>
      </c>
      <c r="C203" t="s">
        <v>438</v>
      </c>
      <c r="D203" s="17" t="s">
        <v>365</v>
      </c>
    </row>
    <row r="204" spans="1:4" x14ac:dyDescent="0.25">
      <c r="A204" t="s">
        <v>84</v>
      </c>
      <c r="B204" t="s">
        <v>439</v>
      </c>
      <c r="C204" t="s">
        <v>441</v>
      </c>
      <c r="D204" t="s">
        <v>3</v>
      </c>
    </row>
    <row r="205" spans="1:4" x14ac:dyDescent="0.25">
      <c r="A205" t="s">
        <v>85</v>
      </c>
      <c r="B205" t="s">
        <v>439</v>
      </c>
      <c r="C205" t="s">
        <v>438</v>
      </c>
      <c r="D205" s="17" t="s">
        <v>365</v>
      </c>
    </row>
    <row r="206" spans="1:4" x14ac:dyDescent="0.25">
      <c r="A206" t="s">
        <v>550</v>
      </c>
      <c r="B206" t="s">
        <v>439</v>
      </c>
      <c r="C206" t="s">
        <v>438</v>
      </c>
      <c r="D206" s="17" t="s">
        <v>365</v>
      </c>
    </row>
    <row r="207" spans="1:4" x14ac:dyDescent="0.25">
      <c r="A207" t="s">
        <v>551</v>
      </c>
      <c r="B207" t="s">
        <v>5</v>
      </c>
      <c r="C207" t="s">
        <v>438</v>
      </c>
      <c r="D207" t="s">
        <v>366</v>
      </c>
    </row>
    <row r="208" spans="1:4" x14ac:dyDescent="0.25">
      <c r="A208" t="s">
        <v>552</v>
      </c>
      <c r="B208" t="s">
        <v>31</v>
      </c>
      <c r="C208" t="s">
        <v>441</v>
      </c>
      <c r="D208" t="s">
        <v>32</v>
      </c>
    </row>
    <row r="209" spans="1:4" x14ac:dyDescent="0.25">
      <c r="A209" t="s">
        <v>86</v>
      </c>
      <c r="B209" t="s">
        <v>439</v>
      </c>
      <c r="C209" t="s">
        <v>441</v>
      </c>
      <c r="D209" t="s">
        <v>3</v>
      </c>
    </row>
    <row r="210" spans="1:4" x14ac:dyDescent="0.25">
      <c r="A210" t="s">
        <v>553</v>
      </c>
      <c r="B210" t="s">
        <v>439</v>
      </c>
      <c r="C210" t="s">
        <v>441</v>
      </c>
      <c r="D210" t="s">
        <v>3</v>
      </c>
    </row>
    <row r="211" spans="1:4" x14ac:dyDescent="0.25">
      <c r="A211" t="s">
        <v>554</v>
      </c>
      <c r="B211" t="s">
        <v>439</v>
      </c>
      <c r="C211" t="s">
        <v>441</v>
      </c>
      <c r="D211" t="s">
        <v>3</v>
      </c>
    </row>
    <row r="212" spans="1:4" x14ac:dyDescent="0.25">
      <c r="A212" t="s">
        <v>555</v>
      </c>
      <c r="B212" t="s">
        <v>439</v>
      </c>
      <c r="C212" t="s">
        <v>441</v>
      </c>
      <c r="D212" t="s">
        <v>3</v>
      </c>
    </row>
    <row r="213" spans="1:4" x14ac:dyDescent="0.25">
      <c r="A213" t="s">
        <v>556</v>
      </c>
      <c r="B213" t="s">
        <v>439</v>
      </c>
      <c r="C213" t="s">
        <v>441</v>
      </c>
      <c r="D213" t="s">
        <v>3</v>
      </c>
    </row>
    <row r="214" spans="1:4" x14ac:dyDescent="0.25">
      <c r="A214" t="s">
        <v>557</v>
      </c>
      <c r="B214" t="s">
        <v>439</v>
      </c>
      <c r="C214" t="s">
        <v>441</v>
      </c>
      <c r="D214" t="s">
        <v>3</v>
      </c>
    </row>
    <row r="215" spans="1:4" x14ac:dyDescent="0.25">
      <c r="A215" t="s">
        <v>558</v>
      </c>
      <c r="B215" t="s">
        <v>439</v>
      </c>
      <c r="C215" t="s">
        <v>441</v>
      </c>
      <c r="D215" t="s">
        <v>3</v>
      </c>
    </row>
    <row r="216" spans="1:4" x14ac:dyDescent="0.25">
      <c r="A216" t="s">
        <v>559</v>
      </c>
      <c r="B216" t="s">
        <v>439</v>
      </c>
      <c r="C216" t="s">
        <v>438</v>
      </c>
      <c r="D216" s="17" t="s">
        <v>365</v>
      </c>
    </row>
    <row r="217" spans="1:4" x14ac:dyDescent="0.25">
      <c r="A217" t="s">
        <v>560</v>
      </c>
      <c r="B217" t="s">
        <v>439</v>
      </c>
      <c r="C217" t="s">
        <v>441</v>
      </c>
      <c r="D217" t="s">
        <v>3</v>
      </c>
    </row>
    <row r="218" spans="1:4" x14ac:dyDescent="0.25">
      <c r="A218" t="s">
        <v>561</v>
      </c>
      <c r="B218" t="s">
        <v>439</v>
      </c>
      <c r="C218" t="s">
        <v>441</v>
      </c>
      <c r="D218" t="s">
        <v>3</v>
      </c>
    </row>
    <row r="219" spans="1:4" x14ac:dyDescent="0.25">
      <c r="A219" t="s">
        <v>562</v>
      </c>
      <c r="B219" t="s">
        <v>439</v>
      </c>
      <c r="C219" t="s">
        <v>441</v>
      </c>
      <c r="D219" t="s">
        <v>3</v>
      </c>
    </row>
    <row r="220" spans="1:4" x14ac:dyDescent="0.25">
      <c r="A220" t="s">
        <v>563</v>
      </c>
      <c r="B220" t="s">
        <v>439</v>
      </c>
      <c r="C220" t="s">
        <v>441</v>
      </c>
      <c r="D220" t="s">
        <v>3</v>
      </c>
    </row>
    <row r="221" spans="1:4" x14ac:dyDescent="0.25">
      <c r="A221" t="s">
        <v>87</v>
      </c>
      <c r="B221" t="s">
        <v>439</v>
      </c>
      <c r="C221" t="s">
        <v>441</v>
      </c>
      <c r="D221" t="s">
        <v>3</v>
      </c>
    </row>
    <row r="222" spans="1:4" x14ac:dyDescent="0.25">
      <c r="A222" t="s">
        <v>88</v>
      </c>
      <c r="B222" t="s">
        <v>439</v>
      </c>
      <c r="C222" t="s">
        <v>441</v>
      </c>
      <c r="D222" t="s">
        <v>3</v>
      </c>
    </row>
    <row r="223" spans="1:4" x14ac:dyDescent="0.25">
      <c r="A223" t="s">
        <v>89</v>
      </c>
      <c r="B223" t="s">
        <v>439</v>
      </c>
      <c r="C223" t="s">
        <v>441</v>
      </c>
      <c r="D223" t="s">
        <v>3</v>
      </c>
    </row>
    <row r="224" spans="1:4" x14ac:dyDescent="0.25">
      <c r="A224" t="s">
        <v>90</v>
      </c>
      <c r="B224" t="s">
        <v>439</v>
      </c>
      <c r="C224" t="s">
        <v>441</v>
      </c>
      <c r="D224" t="s">
        <v>3</v>
      </c>
    </row>
    <row r="225" spans="1:4" x14ac:dyDescent="0.25">
      <c r="A225" t="s">
        <v>91</v>
      </c>
      <c r="B225" t="s">
        <v>439</v>
      </c>
      <c r="C225" t="s">
        <v>441</v>
      </c>
      <c r="D225" t="s">
        <v>3</v>
      </c>
    </row>
    <row r="226" spans="1:4" x14ac:dyDescent="0.25">
      <c r="A226" t="s">
        <v>92</v>
      </c>
      <c r="B226" t="s">
        <v>439</v>
      </c>
      <c r="C226" t="s">
        <v>441</v>
      </c>
      <c r="D226" t="s">
        <v>3</v>
      </c>
    </row>
    <row r="227" spans="1:4" x14ac:dyDescent="0.25">
      <c r="A227" t="s">
        <v>93</v>
      </c>
      <c r="B227" t="s">
        <v>439</v>
      </c>
      <c r="C227" t="s">
        <v>438</v>
      </c>
      <c r="D227" s="17" t="s">
        <v>365</v>
      </c>
    </row>
    <row r="228" spans="1:4" x14ac:dyDescent="0.25">
      <c r="A228" t="s">
        <v>564</v>
      </c>
      <c r="B228" t="s">
        <v>439</v>
      </c>
      <c r="C228" t="s">
        <v>441</v>
      </c>
      <c r="D228" t="s">
        <v>3</v>
      </c>
    </row>
    <row r="229" spans="1:4" x14ac:dyDescent="0.25">
      <c r="A229" t="s">
        <v>94</v>
      </c>
      <c r="B229" t="s">
        <v>439</v>
      </c>
      <c r="C229" t="s">
        <v>441</v>
      </c>
      <c r="D229" t="s">
        <v>3</v>
      </c>
    </row>
    <row r="230" spans="1:4" x14ac:dyDescent="0.25">
      <c r="A230" t="s">
        <v>565</v>
      </c>
      <c r="B230" t="s">
        <v>439</v>
      </c>
      <c r="C230" t="s">
        <v>441</v>
      </c>
      <c r="D230" t="s">
        <v>3</v>
      </c>
    </row>
    <row r="231" spans="1:4" x14ac:dyDescent="0.25">
      <c r="A231" t="s">
        <v>566</v>
      </c>
      <c r="B231" t="s">
        <v>439</v>
      </c>
      <c r="C231" t="s">
        <v>441</v>
      </c>
      <c r="D231" t="s">
        <v>3</v>
      </c>
    </row>
    <row r="232" spans="1:4" x14ac:dyDescent="0.25">
      <c r="A232" t="s">
        <v>95</v>
      </c>
      <c r="B232" t="s">
        <v>5</v>
      </c>
      <c r="C232" t="s">
        <v>441</v>
      </c>
      <c r="D232" t="s">
        <v>6</v>
      </c>
    </row>
    <row r="233" spans="1:4" x14ac:dyDescent="0.25">
      <c r="A233" t="s">
        <v>96</v>
      </c>
      <c r="B233" t="s">
        <v>439</v>
      </c>
      <c r="C233" t="s">
        <v>441</v>
      </c>
      <c r="D233" t="s">
        <v>3</v>
      </c>
    </row>
    <row r="234" spans="1:4" x14ac:dyDescent="0.25">
      <c r="A234" t="s">
        <v>97</v>
      </c>
      <c r="B234" t="s">
        <v>439</v>
      </c>
      <c r="C234" t="s">
        <v>441</v>
      </c>
      <c r="D234" t="s">
        <v>3</v>
      </c>
    </row>
    <row r="235" spans="1:4" x14ac:dyDescent="0.25">
      <c r="A235" t="s">
        <v>567</v>
      </c>
      <c r="B235" t="s">
        <v>439</v>
      </c>
      <c r="C235" t="s">
        <v>438</v>
      </c>
      <c r="D235" s="17" t="s">
        <v>365</v>
      </c>
    </row>
    <row r="236" spans="1:4" x14ac:dyDescent="0.25">
      <c r="A236" t="s">
        <v>568</v>
      </c>
      <c r="B236" t="s">
        <v>439</v>
      </c>
      <c r="C236" t="s">
        <v>441</v>
      </c>
      <c r="D236" t="s">
        <v>3</v>
      </c>
    </row>
    <row r="237" spans="1:4" x14ac:dyDescent="0.25">
      <c r="A237" t="s">
        <v>569</v>
      </c>
      <c r="B237" t="s">
        <v>439</v>
      </c>
      <c r="C237" t="s">
        <v>441</v>
      </c>
      <c r="D237" t="s">
        <v>3</v>
      </c>
    </row>
    <row r="238" spans="1:4" x14ac:dyDescent="0.25">
      <c r="A238" t="s">
        <v>570</v>
      </c>
      <c r="B238" t="s">
        <v>439</v>
      </c>
      <c r="C238" t="s">
        <v>441</v>
      </c>
      <c r="D238" t="s">
        <v>3</v>
      </c>
    </row>
    <row r="239" spans="1:4" x14ac:dyDescent="0.25">
      <c r="A239" t="s">
        <v>386</v>
      </c>
      <c r="B239" t="s">
        <v>439</v>
      </c>
      <c r="C239" t="s">
        <v>441</v>
      </c>
      <c r="D239" t="s">
        <v>3</v>
      </c>
    </row>
    <row r="240" spans="1:4" x14ac:dyDescent="0.25">
      <c r="A240" t="s">
        <v>571</v>
      </c>
      <c r="B240" t="s">
        <v>439</v>
      </c>
      <c r="C240" t="s">
        <v>438</v>
      </c>
      <c r="D240" s="17" t="s">
        <v>365</v>
      </c>
    </row>
    <row r="241" spans="1:4" x14ac:dyDescent="0.25">
      <c r="A241" t="s">
        <v>572</v>
      </c>
      <c r="B241" t="s">
        <v>31</v>
      </c>
      <c r="C241" t="s">
        <v>438</v>
      </c>
      <c r="D241" t="s">
        <v>573</v>
      </c>
    </row>
    <row r="242" spans="1:4" x14ac:dyDescent="0.25">
      <c r="A242" t="s">
        <v>574</v>
      </c>
      <c r="B242" t="s">
        <v>439</v>
      </c>
      <c r="C242" t="s">
        <v>441</v>
      </c>
      <c r="D242" t="s">
        <v>3</v>
      </c>
    </row>
    <row r="243" spans="1:4" x14ac:dyDescent="0.25">
      <c r="A243" t="s">
        <v>575</v>
      </c>
      <c r="B243" t="s">
        <v>439</v>
      </c>
      <c r="C243" t="s">
        <v>441</v>
      </c>
      <c r="D243" t="s">
        <v>3</v>
      </c>
    </row>
    <row r="244" spans="1:4" x14ac:dyDescent="0.25">
      <c r="A244" t="s">
        <v>98</v>
      </c>
      <c r="B244" t="s">
        <v>439</v>
      </c>
      <c r="C244" t="s">
        <v>441</v>
      </c>
      <c r="D244" t="s">
        <v>3</v>
      </c>
    </row>
    <row r="245" spans="1:4" x14ac:dyDescent="0.25">
      <c r="A245" t="s">
        <v>99</v>
      </c>
      <c r="B245" t="s">
        <v>439</v>
      </c>
      <c r="C245" t="s">
        <v>441</v>
      </c>
      <c r="D245" t="s">
        <v>3</v>
      </c>
    </row>
    <row r="246" spans="1:4" x14ac:dyDescent="0.25">
      <c r="A246" t="s">
        <v>100</v>
      </c>
      <c r="B246" t="s">
        <v>439</v>
      </c>
      <c r="C246" t="s">
        <v>441</v>
      </c>
      <c r="D246" t="s">
        <v>3</v>
      </c>
    </row>
    <row r="247" spans="1:4" x14ac:dyDescent="0.25">
      <c r="A247" t="s">
        <v>101</v>
      </c>
      <c r="B247" t="s">
        <v>439</v>
      </c>
      <c r="C247" t="s">
        <v>441</v>
      </c>
      <c r="D247" t="s">
        <v>3</v>
      </c>
    </row>
    <row r="248" spans="1:4" x14ac:dyDescent="0.25">
      <c r="A248" t="s">
        <v>102</v>
      </c>
      <c r="B248" t="s">
        <v>439</v>
      </c>
      <c r="C248" t="s">
        <v>441</v>
      </c>
      <c r="D248" t="s">
        <v>3</v>
      </c>
    </row>
    <row r="249" spans="1:4" x14ac:dyDescent="0.25">
      <c r="A249" t="s">
        <v>103</v>
      </c>
      <c r="B249" t="s">
        <v>5</v>
      </c>
      <c r="C249" t="s">
        <v>441</v>
      </c>
      <c r="D249" t="s">
        <v>6</v>
      </c>
    </row>
    <row r="250" spans="1:4" x14ac:dyDescent="0.25">
      <c r="A250" t="s">
        <v>576</v>
      </c>
      <c r="B250" t="s">
        <v>5</v>
      </c>
      <c r="C250" t="s">
        <v>438</v>
      </c>
      <c r="D250" t="s">
        <v>366</v>
      </c>
    </row>
    <row r="251" spans="1:4" x14ac:dyDescent="0.25">
      <c r="A251" t="s">
        <v>577</v>
      </c>
      <c r="B251" t="s">
        <v>439</v>
      </c>
      <c r="C251" t="s">
        <v>441</v>
      </c>
      <c r="D251" t="s">
        <v>3</v>
      </c>
    </row>
    <row r="252" spans="1:4" x14ac:dyDescent="0.25">
      <c r="A252" t="s">
        <v>387</v>
      </c>
      <c r="B252" t="s">
        <v>439</v>
      </c>
      <c r="C252" t="s">
        <v>441</v>
      </c>
      <c r="D252" t="s">
        <v>3</v>
      </c>
    </row>
    <row r="253" spans="1:4" x14ac:dyDescent="0.25">
      <c r="A253" t="s">
        <v>578</v>
      </c>
      <c r="B253" t="s">
        <v>439</v>
      </c>
      <c r="C253" t="s">
        <v>441</v>
      </c>
      <c r="D253" t="s">
        <v>3</v>
      </c>
    </row>
    <row r="254" spans="1:4" x14ac:dyDescent="0.25">
      <c r="A254" t="s">
        <v>579</v>
      </c>
      <c r="B254" t="s">
        <v>439</v>
      </c>
      <c r="C254" t="s">
        <v>441</v>
      </c>
      <c r="D254" t="s">
        <v>3</v>
      </c>
    </row>
    <row r="255" spans="1:4" x14ac:dyDescent="0.25">
      <c r="A255" t="s">
        <v>104</v>
      </c>
      <c r="B255" t="s">
        <v>439</v>
      </c>
      <c r="C255" t="s">
        <v>441</v>
      </c>
      <c r="D255" t="s">
        <v>3</v>
      </c>
    </row>
    <row r="256" spans="1:4" x14ac:dyDescent="0.25">
      <c r="A256" t="s">
        <v>105</v>
      </c>
      <c r="B256" t="s">
        <v>439</v>
      </c>
      <c r="C256" t="s">
        <v>441</v>
      </c>
      <c r="D256" t="s">
        <v>3</v>
      </c>
    </row>
    <row r="257" spans="1:4" x14ac:dyDescent="0.25">
      <c r="A257" t="s">
        <v>580</v>
      </c>
      <c r="B257" t="s">
        <v>439</v>
      </c>
      <c r="C257" t="s">
        <v>438</v>
      </c>
      <c r="D257" s="17" t="s">
        <v>365</v>
      </c>
    </row>
    <row r="258" spans="1:4" x14ac:dyDescent="0.25">
      <c r="A258" t="s">
        <v>581</v>
      </c>
      <c r="B258" t="s">
        <v>439</v>
      </c>
      <c r="C258" t="s">
        <v>438</v>
      </c>
      <c r="D258" s="17" t="s">
        <v>365</v>
      </c>
    </row>
    <row r="259" spans="1:4" x14ac:dyDescent="0.25">
      <c r="A259" t="s">
        <v>582</v>
      </c>
      <c r="B259" t="s">
        <v>31</v>
      </c>
      <c r="C259" t="s">
        <v>438</v>
      </c>
      <c r="D259" t="s">
        <v>573</v>
      </c>
    </row>
    <row r="260" spans="1:4" x14ac:dyDescent="0.25">
      <c r="A260" t="s">
        <v>583</v>
      </c>
      <c r="B260" t="s">
        <v>31</v>
      </c>
      <c r="C260" t="s">
        <v>441</v>
      </c>
      <c r="D260" t="s">
        <v>32</v>
      </c>
    </row>
    <row r="261" spans="1:4" x14ac:dyDescent="0.25">
      <c r="A261" t="s">
        <v>584</v>
      </c>
      <c r="B261" t="s">
        <v>31</v>
      </c>
      <c r="C261" t="s">
        <v>441</v>
      </c>
      <c r="D261" t="s">
        <v>32</v>
      </c>
    </row>
    <row r="262" spans="1:4" x14ac:dyDescent="0.25">
      <c r="A262" t="s">
        <v>106</v>
      </c>
      <c r="B262" t="s">
        <v>5</v>
      </c>
      <c r="C262" t="s">
        <v>441</v>
      </c>
      <c r="D262" t="s">
        <v>6</v>
      </c>
    </row>
    <row r="263" spans="1:4" x14ac:dyDescent="0.25">
      <c r="A263" t="s">
        <v>107</v>
      </c>
      <c r="B263" t="s">
        <v>439</v>
      </c>
      <c r="C263" t="s">
        <v>441</v>
      </c>
      <c r="D263" t="s">
        <v>3</v>
      </c>
    </row>
    <row r="264" spans="1:4" x14ac:dyDescent="0.25">
      <c r="A264" t="s">
        <v>108</v>
      </c>
      <c r="B264" t="s">
        <v>439</v>
      </c>
      <c r="C264" t="s">
        <v>441</v>
      </c>
      <c r="D264" t="s">
        <v>3</v>
      </c>
    </row>
    <row r="265" spans="1:4" x14ac:dyDescent="0.25">
      <c r="A265" t="s">
        <v>109</v>
      </c>
      <c r="B265" t="s">
        <v>439</v>
      </c>
      <c r="C265" t="s">
        <v>441</v>
      </c>
      <c r="D265" t="s">
        <v>3</v>
      </c>
    </row>
    <row r="266" spans="1:4" x14ac:dyDescent="0.25">
      <c r="A266" t="s">
        <v>110</v>
      </c>
      <c r="B266" t="s">
        <v>439</v>
      </c>
      <c r="C266" t="s">
        <v>441</v>
      </c>
      <c r="D266" t="s">
        <v>3</v>
      </c>
    </row>
    <row r="267" spans="1:4" x14ac:dyDescent="0.25">
      <c r="A267" t="s">
        <v>111</v>
      </c>
      <c r="B267" t="s">
        <v>439</v>
      </c>
      <c r="C267" t="s">
        <v>441</v>
      </c>
      <c r="D267" t="s">
        <v>3</v>
      </c>
    </row>
    <row r="268" spans="1:4" x14ac:dyDescent="0.25">
      <c r="A268" t="s">
        <v>112</v>
      </c>
      <c r="B268" t="s">
        <v>439</v>
      </c>
      <c r="C268" t="s">
        <v>441</v>
      </c>
      <c r="D268" t="s">
        <v>3</v>
      </c>
    </row>
    <row r="269" spans="1:4" x14ac:dyDescent="0.25">
      <c r="A269" t="s">
        <v>585</v>
      </c>
      <c r="B269" t="s">
        <v>439</v>
      </c>
      <c r="C269" t="s">
        <v>441</v>
      </c>
      <c r="D269" t="s">
        <v>3</v>
      </c>
    </row>
    <row r="270" spans="1:4" x14ac:dyDescent="0.25">
      <c r="A270" t="s">
        <v>586</v>
      </c>
      <c r="B270" t="s">
        <v>439</v>
      </c>
      <c r="C270" t="s">
        <v>438</v>
      </c>
      <c r="D270" s="17" t="s">
        <v>365</v>
      </c>
    </row>
    <row r="271" spans="1:4" x14ac:dyDescent="0.25">
      <c r="A271" t="s">
        <v>587</v>
      </c>
      <c r="B271" t="s">
        <v>439</v>
      </c>
      <c r="C271" t="s">
        <v>441</v>
      </c>
      <c r="D271" t="s">
        <v>3</v>
      </c>
    </row>
    <row r="272" spans="1:4" x14ac:dyDescent="0.25">
      <c r="A272" t="s">
        <v>388</v>
      </c>
      <c r="B272" t="s">
        <v>439</v>
      </c>
      <c r="C272" t="s">
        <v>441</v>
      </c>
      <c r="D272" t="s">
        <v>3</v>
      </c>
    </row>
    <row r="273" spans="1:4" x14ac:dyDescent="0.25">
      <c r="A273" t="s">
        <v>389</v>
      </c>
      <c r="B273" t="s">
        <v>439</v>
      </c>
      <c r="C273" t="s">
        <v>441</v>
      </c>
      <c r="D273" t="s">
        <v>3</v>
      </c>
    </row>
    <row r="274" spans="1:4" x14ac:dyDescent="0.25">
      <c r="A274" t="s">
        <v>390</v>
      </c>
      <c r="B274" t="s">
        <v>439</v>
      </c>
      <c r="C274" t="s">
        <v>441</v>
      </c>
      <c r="D274" t="s">
        <v>3</v>
      </c>
    </row>
    <row r="275" spans="1:4" x14ac:dyDescent="0.25">
      <c r="A275" t="s">
        <v>113</v>
      </c>
      <c r="B275" t="s">
        <v>439</v>
      </c>
      <c r="C275" t="s">
        <v>441</v>
      </c>
      <c r="D275" t="s">
        <v>3</v>
      </c>
    </row>
    <row r="276" spans="1:4" x14ac:dyDescent="0.25">
      <c r="A276" t="s">
        <v>114</v>
      </c>
      <c r="B276" t="s">
        <v>5</v>
      </c>
      <c r="C276" t="s">
        <v>441</v>
      </c>
      <c r="D276" t="s">
        <v>6</v>
      </c>
    </row>
    <row r="277" spans="1:4" x14ac:dyDescent="0.25">
      <c r="A277" t="s">
        <v>115</v>
      </c>
      <c r="B277" t="s">
        <v>5</v>
      </c>
      <c r="C277" t="s">
        <v>441</v>
      </c>
      <c r="D277" t="s">
        <v>6</v>
      </c>
    </row>
    <row r="278" spans="1:4" x14ac:dyDescent="0.25">
      <c r="A278" t="s">
        <v>116</v>
      </c>
      <c r="B278" t="s">
        <v>5</v>
      </c>
      <c r="C278" t="s">
        <v>441</v>
      </c>
      <c r="D278" t="s">
        <v>6</v>
      </c>
    </row>
    <row r="279" spans="1:4" x14ac:dyDescent="0.25">
      <c r="A279" t="s">
        <v>117</v>
      </c>
      <c r="B279" t="s">
        <v>5</v>
      </c>
      <c r="C279" t="s">
        <v>441</v>
      </c>
      <c r="D279" t="s">
        <v>6</v>
      </c>
    </row>
    <row r="280" spans="1:4" x14ac:dyDescent="0.25">
      <c r="A280" t="s">
        <v>118</v>
      </c>
      <c r="B280" t="s">
        <v>439</v>
      </c>
      <c r="C280" t="s">
        <v>441</v>
      </c>
      <c r="D280" t="s">
        <v>3</v>
      </c>
    </row>
    <row r="281" spans="1:4" x14ac:dyDescent="0.25">
      <c r="A281" t="s">
        <v>119</v>
      </c>
      <c r="B281" t="s">
        <v>439</v>
      </c>
      <c r="C281" t="s">
        <v>441</v>
      </c>
      <c r="D281" t="s">
        <v>3</v>
      </c>
    </row>
    <row r="282" spans="1:4" x14ac:dyDescent="0.25">
      <c r="A282" t="s">
        <v>120</v>
      </c>
      <c r="B282" t="s">
        <v>439</v>
      </c>
      <c r="C282" t="s">
        <v>441</v>
      </c>
      <c r="D282" t="s">
        <v>3</v>
      </c>
    </row>
    <row r="283" spans="1:4" x14ac:dyDescent="0.25">
      <c r="A283" t="s">
        <v>121</v>
      </c>
      <c r="B283" t="s">
        <v>5</v>
      </c>
      <c r="C283" t="s">
        <v>441</v>
      </c>
      <c r="D283" t="s">
        <v>6</v>
      </c>
    </row>
    <row r="284" spans="1:4" x14ac:dyDescent="0.25">
      <c r="A284" t="s">
        <v>122</v>
      </c>
      <c r="B284" t="s">
        <v>439</v>
      </c>
      <c r="C284" t="s">
        <v>441</v>
      </c>
      <c r="D284" t="s">
        <v>3</v>
      </c>
    </row>
    <row r="285" spans="1:4" x14ac:dyDescent="0.25">
      <c r="A285" t="s">
        <v>588</v>
      </c>
      <c r="B285" t="s">
        <v>439</v>
      </c>
      <c r="C285" t="s">
        <v>441</v>
      </c>
      <c r="D285" t="s">
        <v>3</v>
      </c>
    </row>
    <row r="286" spans="1:4" x14ac:dyDescent="0.25">
      <c r="A286" t="s">
        <v>589</v>
      </c>
      <c r="B286" t="s">
        <v>31</v>
      </c>
      <c r="C286" t="s">
        <v>438</v>
      </c>
      <c r="D286" t="s">
        <v>573</v>
      </c>
    </row>
    <row r="287" spans="1:4" x14ac:dyDescent="0.25">
      <c r="A287" t="s">
        <v>391</v>
      </c>
      <c r="B287" t="s">
        <v>5</v>
      </c>
      <c r="C287" t="s">
        <v>441</v>
      </c>
      <c r="D287" t="s">
        <v>6</v>
      </c>
    </row>
    <row r="288" spans="1:4" x14ac:dyDescent="0.25">
      <c r="A288" t="s">
        <v>590</v>
      </c>
      <c r="B288" t="s">
        <v>439</v>
      </c>
      <c r="C288" t="s">
        <v>441</v>
      </c>
      <c r="D288" t="s">
        <v>3</v>
      </c>
    </row>
    <row r="289" spans="1:4" x14ac:dyDescent="0.25">
      <c r="A289" t="s">
        <v>392</v>
      </c>
      <c r="B289" t="s">
        <v>439</v>
      </c>
      <c r="C289" t="s">
        <v>441</v>
      </c>
      <c r="D289" t="s">
        <v>3</v>
      </c>
    </row>
    <row r="290" spans="1:4" x14ac:dyDescent="0.25">
      <c r="A290" t="s">
        <v>123</v>
      </c>
      <c r="B290" t="s">
        <v>439</v>
      </c>
      <c r="C290" t="s">
        <v>441</v>
      </c>
      <c r="D290" t="s">
        <v>3</v>
      </c>
    </row>
    <row r="291" spans="1:4" x14ac:dyDescent="0.25">
      <c r="A291" t="s">
        <v>591</v>
      </c>
      <c r="B291" t="s">
        <v>31</v>
      </c>
      <c r="C291" t="s">
        <v>441</v>
      </c>
      <c r="D291" t="s">
        <v>32</v>
      </c>
    </row>
    <row r="292" spans="1:4" x14ac:dyDescent="0.25">
      <c r="A292" t="s">
        <v>393</v>
      </c>
      <c r="B292" t="s">
        <v>517</v>
      </c>
      <c r="C292" t="s">
        <v>441</v>
      </c>
      <c r="D292" t="s">
        <v>34</v>
      </c>
    </row>
    <row r="293" spans="1:4" x14ac:dyDescent="0.25">
      <c r="A293" t="s">
        <v>124</v>
      </c>
      <c r="B293" t="s">
        <v>517</v>
      </c>
      <c r="C293" t="s">
        <v>441</v>
      </c>
      <c r="D293" t="s">
        <v>34</v>
      </c>
    </row>
    <row r="294" spans="1:4" x14ac:dyDescent="0.25">
      <c r="A294" t="s">
        <v>125</v>
      </c>
      <c r="B294" t="s">
        <v>517</v>
      </c>
      <c r="C294" t="s">
        <v>441</v>
      </c>
      <c r="D294" t="s">
        <v>34</v>
      </c>
    </row>
    <row r="295" spans="1:4" x14ac:dyDescent="0.25">
      <c r="A295" t="s">
        <v>126</v>
      </c>
      <c r="B295" t="s">
        <v>517</v>
      </c>
      <c r="C295" t="s">
        <v>438</v>
      </c>
      <c r="D295" t="s">
        <v>394</v>
      </c>
    </row>
    <row r="296" spans="1:4" x14ac:dyDescent="0.25">
      <c r="A296" t="s">
        <v>592</v>
      </c>
      <c r="B296" t="s">
        <v>439</v>
      </c>
      <c r="C296" t="s">
        <v>438</v>
      </c>
      <c r="D296" s="17" t="s">
        <v>365</v>
      </c>
    </row>
    <row r="297" spans="1:4" x14ac:dyDescent="0.25">
      <c r="A297" t="s">
        <v>395</v>
      </c>
      <c r="B297" t="s">
        <v>439</v>
      </c>
      <c r="C297" t="s">
        <v>438</v>
      </c>
      <c r="D297" s="17" t="s">
        <v>365</v>
      </c>
    </row>
    <row r="298" spans="1:4" x14ac:dyDescent="0.25">
      <c r="A298" t="s">
        <v>127</v>
      </c>
      <c r="B298" t="s">
        <v>439</v>
      </c>
      <c r="C298" t="s">
        <v>441</v>
      </c>
      <c r="D298" t="s">
        <v>3</v>
      </c>
    </row>
    <row r="299" spans="1:4" x14ac:dyDescent="0.25">
      <c r="A299" t="s">
        <v>128</v>
      </c>
      <c r="B299" t="s">
        <v>439</v>
      </c>
      <c r="C299" t="s">
        <v>441</v>
      </c>
      <c r="D299" t="s">
        <v>3</v>
      </c>
    </row>
    <row r="300" spans="1:4" x14ac:dyDescent="0.25">
      <c r="A300" t="s">
        <v>129</v>
      </c>
      <c r="B300" t="s">
        <v>439</v>
      </c>
      <c r="C300" t="s">
        <v>441</v>
      </c>
      <c r="D300" t="s">
        <v>3</v>
      </c>
    </row>
    <row r="301" spans="1:4" x14ac:dyDescent="0.25">
      <c r="A301" t="s">
        <v>130</v>
      </c>
      <c r="B301" t="s">
        <v>439</v>
      </c>
      <c r="C301" t="s">
        <v>441</v>
      </c>
      <c r="D301" t="s">
        <v>3</v>
      </c>
    </row>
    <row r="302" spans="1:4" x14ac:dyDescent="0.25">
      <c r="A302" t="s">
        <v>131</v>
      </c>
      <c r="B302" t="s">
        <v>439</v>
      </c>
      <c r="C302" t="s">
        <v>441</v>
      </c>
      <c r="D302" t="s">
        <v>3</v>
      </c>
    </row>
    <row r="303" spans="1:4" x14ac:dyDescent="0.25">
      <c r="A303" t="s">
        <v>132</v>
      </c>
      <c r="B303" t="s">
        <v>439</v>
      </c>
      <c r="C303" t="s">
        <v>438</v>
      </c>
      <c r="D303" s="17" t="s">
        <v>365</v>
      </c>
    </row>
    <row r="304" spans="1:4" x14ac:dyDescent="0.25">
      <c r="A304" t="s">
        <v>396</v>
      </c>
      <c r="B304" t="s">
        <v>439</v>
      </c>
      <c r="C304" t="s">
        <v>441</v>
      </c>
      <c r="D304" t="s">
        <v>3</v>
      </c>
    </row>
    <row r="305" spans="1:4" x14ac:dyDescent="0.25">
      <c r="A305" t="s">
        <v>593</v>
      </c>
      <c r="B305" t="s">
        <v>439</v>
      </c>
      <c r="C305" t="s">
        <v>441</v>
      </c>
      <c r="D305" t="s">
        <v>3</v>
      </c>
    </row>
    <row r="306" spans="1:4" x14ac:dyDescent="0.25">
      <c r="A306" t="s">
        <v>594</v>
      </c>
      <c r="B306" t="s">
        <v>31</v>
      </c>
      <c r="C306" t="s">
        <v>441</v>
      </c>
      <c r="D306" t="s">
        <v>32</v>
      </c>
    </row>
    <row r="307" spans="1:4" x14ac:dyDescent="0.25">
      <c r="A307" t="s">
        <v>133</v>
      </c>
      <c r="B307" t="s">
        <v>5</v>
      </c>
      <c r="C307" t="s">
        <v>441</v>
      </c>
      <c r="D307" t="s">
        <v>6</v>
      </c>
    </row>
    <row r="308" spans="1:4" x14ac:dyDescent="0.25">
      <c r="A308" t="s">
        <v>397</v>
      </c>
      <c r="B308" t="s">
        <v>5</v>
      </c>
      <c r="C308" t="s">
        <v>441</v>
      </c>
      <c r="D308" t="s">
        <v>6</v>
      </c>
    </row>
    <row r="309" spans="1:4" x14ac:dyDescent="0.25">
      <c r="A309" t="s">
        <v>134</v>
      </c>
      <c r="B309" t="s">
        <v>439</v>
      </c>
      <c r="C309" t="s">
        <v>441</v>
      </c>
      <c r="D309" t="s">
        <v>3</v>
      </c>
    </row>
    <row r="310" spans="1:4" x14ac:dyDescent="0.25">
      <c r="A310" t="s">
        <v>135</v>
      </c>
      <c r="B310" t="s">
        <v>439</v>
      </c>
      <c r="C310" t="s">
        <v>441</v>
      </c>
      <c r="D310" t="s">
        <v>3</v>
      </c>
    </row>
    <row r="311" spans="1:4" x14ac:dyDescent="0.25">
      <c r="A311" t="s">
        <v>136</v>
      </c>
      <c r="B311" t="s">
        <v>517</v>
      </c>
      <c r="C311" t="s">
        <v>441</v>
      </c>
      <c r="D311" t="s">
        <v>34</v>
      </c>
    </row>
    <row r="312" spans="1:4" x14ac:dyDescent="0.25">
      <c r="A312" t="s">
        <v>137</v>
      </c>
      <c r="B312" t="s">
        <v>517</v>
      </c>
      <c r="C312" t="s">
        <v>441</v>
      </c>
      <c r="D312" t="s">
        <v>34</v>
      </c>
    </row>
    <row r="313" spans="1:4" x14ac:dyDescent="0.25">
      <c r="A313" t="s">
        <v>138</v>
      </c>
      <c r="B313" t="s">
        <v>517</v>
      </c>
      <c r="C313" t="s">
        <v>441</v>
      </c>
      <c r="D313" t="s">
        <v>34</v>
      </c>
    </row>
    <row r="314" spans="1:4" x14ac:dyDescent="0.25">
      <c r="A314" t="s">
        <v>139</v>
      </c>
      <c r="B314" t="s">
        <v>31</v>
      </c>
      <c r="C314" t="s">
        <v>441</v>
      </c>
      <c r="D314" t="s">
        <v>32</v>
      </c>
    </row>
    <row r="315" spans="1:4" x14ac:dyDescent="0.25">
      <c r="A315" t="s">
        <v>140</v>
      </c>
      <c r="B315" t="s">
        <v>5</v>
      </c>
      <c r="C315" t="s">
        <v>441</v>
      </c>
      <c r="D315" t="s">
        <v>6</v>
      </c>
    </row>
    <row r="316" spans="1:4" x14ac:dyDescent="0.25">
      <c r="A316" t="s">
        <v>141</v>
      </c>
      <c r="B316" t="s">
        <v>31</v>
      </c>
      <c r="C316" t="s">
        <v>441</v>
      </c>
      <c r="D316" t="s">
        <v>32</v>
      </c>
    </row>
    <row r="317" spans="1:4" x14ac:dyDescent="0.25">
      <c r="A317" t="s">
        <v>142</v>
      </c>
      <c r="B317" t="s">
        <v>31</v>
      </c>
      <c r="C317" t="s">
        <v>441</v>
      </c>
      <c r="D317" t="s">
        <v>32</v>
      </c>
    </row>
    <row r="318" spans="1:4" x14ac:dyDescent="0.25">
      <c r="A318" t="s">
        <v>143</v>
      </c>
      <c r="B318" t="s">
        <v>439</v>
      </c>
      <c r="C318" t="s">
        <v>438</v>
      </c>
      <c r="D318" s="17" t="s">
        <v>365</v>
      </c>
    </row>
    <row r="319" spans="1:4" x14ac:dyDescent="0.25">
      <c r="A319" t="s">
        <v>398</v>
      </c>
      <c r="B319" t="s">
        <v>31</v>
      </c>
      <c r="C319" t="s">
        <v>441</v>
      </c>
      <c r="D319" t="s">
        <v>32</v>
      </c>
    </row>
    <row r="320" spans="1:4" x14ac:dyDescent="0.25">
      <c r="A320" t="s">
        <v>399</v>
      </c>
      <c r="B320" t="s">
        <v>439</v>
      </c>
      <c r="C320" t="s">
        <v>438</v>
      </c>
      <c r="D320" s="17" t="s">
        <v>365</v>
      </c>
    </row>
    <row r="321" spans="1:4" x14ac:dyDescent="0.25">
      <c r="A321" t="s">
        <v>595</v>
      </c>
      <c r="B321" t="s">
        <v>439</v>
      </c>
      <c r="C321" t="s">
        <v>438</v>
      </c>
      <c r="D321" s="17" t="s">
        <v>365</v>
      </c>
    </row>
    <row r="322" spans="1:4" x14ac:dyDescent="0.25">
      <c r="A322" t="s">
        <v>144</v>
      </c>
      <c r="B322" t="s">
        <v>5</v>
      </c>
      <c r="C322" t="s">
        <v>441</v>
      </c>
      <c r="D322" t="s">
        <v>6</v>
      </c>
    </row>
    <row r="323" spans="1:4" x14ac:dyDescent="0.25">
      <c r="A323" t="s">
        <v>145</v>
      </c>
      <c r="B323" t="s">
        <v>439</v>
      </c>
      <c r="C323" t="s">
        <v>438</v>
      </c>
      <c r="D323" s="17" t="s">
        <v>365</v>
      </c>
    </row>
    <row r="324" spans="1:4" x14ac:dyDescent="0.25">
      <c r="A324" t="s">
        <v>400</v>
      </c>
      <c r="B324" t="s">
        <v>439</v>
      </c>
      <c r="C324" t="s">
        <v>441</v>
      </c>
      <c r="D324" t="s">
        <v>3</v>
      </c>
    </row>
    <row r="325" spans="1:4" x14ac:dyDescent="0.25">
      <c r="A325" t="s">
        <v>596</v>
      </c>
      <c r="B325" t="s">
        <v>439</v>
      </c>
      <c r="C325" t="s">
        <v>441</v>
      </c>
      <c r="D325" t="s">
        <v>3</v>
      </c>
    </row>
    <row r="326" spans="1:4" x14ac:dyDescent="0.25">
      <c r="A326" t="s">
        <v>597</v>
      </c>
      <c r="B326" t="s">
        <v>5</v>
      </c>
      <c r="C326" t="s">
        <v>441</v>
      </c>
      <c r="D326" t="s">
        <v>6</v>
      </c>
    </row>
    <row r="327" spans="1:4" x14ac:dyDescent="0.25">
      <c r="A327" t="s">
        <v>401</v>
      </c>
      <c r="B327" t="s">
        <v>439</v>
      </c>
      <c r="C327" t="s">
        <v>441</v>
      </c>
      <c r="D327" t="s">
        <v>3</v>
      </c>
    </row>
    <row r="328" spans="1:4" x14ac:dyDescent="0.25">
      <c r="A328" t="s">
        <v>146</v>
      </c>
      <c r="B328" t="s">
        <v>439</v>
      </c>
      <c r="C328" t="s">
        <v>441</v>
      </c>
      <c r="D328" t="s">
        <v>3</v>
      </c>
    </row>
    <row r="329" spans="1:4" x14ac:dyDescent="0.25">
      <c r="A329" t="s">
        <v>598</v>
      </c>
      <c r="B329" t="s">
        <v>439</v>
      </c>
      <c r="C329" t="s">
        <v>438</v>
      </c>
      <c r="D329" s="17" t="s">
        <v>365</v>
      </c>
    </row>
    <row r="330" spans="1:4" x14ac:dyDescent="0.25">
      <c r="A330" t="s">
        <v>402</v>
      </c>
      <c r="B330" t="s">
        <v>439</v>
      </c>
      <c r="C330" t="s">
        <v>441</v>
      </c>
      <c r="D330" t="s">
        <v>3</v>
      </c>
    </row>
    <row r="331" spans="1:4" x14ac:dyDescent="0.25">
      <c r="A331" t="s">
        <v>599</v>
      </c>
      <c r="B331" t="s">
        <v>31</v>
      </c>
      <c r="C331" t="s">
        <v>441</v>
      </c>
      <c r="D331" t="s">
        <v>32</v>
      </c>
    </row>
    <row r="332" spans="1:4" x14ac:dyDescent="0.25">
      <c r="A332" t="s">
        <v>147</v>
      </c>
      <c r="B332" t="s">
        <v>517</v>
      </c>
      <c r="C332" t="s">
        <v>441</v>
      </c>
      <c r="D332" t="s">
        <v>34</v>
      </c>
    </row>
    <row r="333" spans="1:4" x14ac:dyDescent="0.25">
      <c r="A333" t="s">
        <v>600</v>
      </c>
      <c r="B333" t="s">
        <v>517</v>
      </c>
      <c r="C333" t="s">
        <v>441</v>
      </c>
      <c r="D333" t="s">
        <v>34</v>
      </c>
    </row>
    <row r="334" spans="1:4" x14ac:dyDescent="0.25">
      <c r="A334" t="s">
        <v>601</v>
      </c>
      <c r="B334" t="s">
        <v>517</v>
      </c>
      <c r="C334" t="s">
        <v>441</v>
      </c>
      <c r="D334" t="s">
        <v>34</v>
      </c>
    </row>
    <row r="335" spans="1:4" x14ac:dyDescent="0.25">
      <c r="A335" t="s">
        <v>148</v>
      </c>
      <c r="B335" t="s">
        <v>517</v>
      </c>
      <c r="C335" t="s">
        <v>441</v>
      </c>
      <c r="D335" t="s">
        <v>34</v>
      </c>
    </row>
    <row r="336" spans="1:4" x14ac:dyDescent="0.25">
      <c r="A336" t="s">
        <v>149</v>
      </c>
      <c r="B336" t="s">
        <v>517</v>
      </c>
      <c r="C336" t="s">
        <v>441</v>
      </c>
      <c r="D336" t="s">
        <v>34</v>
      </c>
    </row>
    <row r="337" spans="1:4" x14ac:dyDescent="0.25">
      <c r="A337" t="s">
        <v>150</v>
      </c>
      <c r="B337" t="s">
        <v>517</v>
      </c>
      <c r="C337" t="s">
        <v>441</v>
      </c>
      <c r="D337" t="s">
        <v>34</v>
      </c>
    </row>
    <row r="338" spans="1:4" x14ac:dyDescent="0.25">
      <c r="A338" t="s">
        <v>151</v>
      </c>
      <c r="B338" t="s">
        <v>517</v>
      </c>
      <c r="C338" t="s">
        <v>441</v>
      </c>
      <c r="D338" t="s">
        <v>34</v>
      </c>
    </row>
    <row r="339" spans="1:4" x14ac:dyDescent="0.25">
      <c r="A339" t="s">
        <v>602</v>
      </c>
      <c r="B339" t="s">
        <v>517</v>
      </c>
      <c r="C339" t="s">
        <v>438</v>
      </c>
      <c r="D339" t="s">
        <v>394</v>
      </c>
    </row>
    <row r="340" spans="1:4" x14ac:dyDescent="0.25">
      <c r="A340" t="s">
        <v>603</v>
      </c>
      <c r="B340" t="s">
        <v>5</v>
      </c>
      <c r="C340" t="s">
        <v>438</v>
      </c>
      <c r="D340" t="s">
        <v>366</v>
      </c>
    </row>
    <row r="341" spans="1:4" x14ac:dyDescent="0.25">
      <c r="A341" t="s">
        <v>604</v>
      </c>
      <c r="B341" t="s">
        <v>439</v>
      </c>
      <c r="C341" t="s">
        <v>438</v>
      </c>
      <c r="D341" s="17" t="s">
        <v>365</v>
      </c>
    </row>
    <row r="342" spans="1:4" x14ac:dyDescent="0.25">
      <c r="A342" t="s">
        <v>605</v>
      </c>
      <c r="B342" t="s">
        <v>439</v>
      </c>
      <c r="C342" t="s">
        <v>441</v>
      </c>
      <c r="D342" t="s">
        <v>3</v>
      </c>
    </row>
    <row r="343" spans="1:4" x14ac:dyDescent="0.25">
      <c r="A343" t="s">
        <v>606</v>
      </c>
      <c r="B343" t="s">
        <v>439</v>
      </c>
      <c r="C343" t="s">
        <v>438</v>
      </c>
      <c r="D343" s="17" t="s">
        <v>365</v>
      </c>
    </row>
    <row r="344" spans="1:4" x14ac:dyDescent="0.25">
      <c r="A344" t="s">
        <v>607</v>
      </c>
      <c r="B344" t="s">
        <v>439</v>
      </c>
      <c r="C344" t="s">
        <v>438</v>
      </c>
      <c r="D344" s="17" t="s">
        <v>365</v>
      </c>
    </row>
    <row r="345" spans="1:4" x14ac:dyDescent="0.25">
      <c r="A345" t="s">
        <v>152</v>
      </c>
      <c r="B345" t="s">
        <v>5</v>
      </c>
      <c r="C345" t="s">
        <v>441</v>
      </c>
      <c r="D345" t="s">
        <v>6</v>
      </c>
    </row>
    <row r="346" spans="1:4" x14ac:dyDescent="0.25">
      <c r="A346" t="s">
        <v>153</v>
      </c>
      <c r="B346" t="s">
        <v>5</v>
      </c>
      <c r="C346" t="s">
        <v>441</v>
      </c>
      <c r="D346" t="s">
        <v>6</v>
      </c>
    </row>
    <row r="347" spans="1:4" x14ac:dyDescent="0.25">
      <c r="A347" t="s">
        <v>154</v>
      </c>
      <c r="B347" t="s">
        <v>5</v>
      </c>
      <c r="C347" t="s">
        <v>441</v>
      </c>
      <c r="D347" t="s">
        <v>6</v>
      </c>
    </row>
    <row r="348" spans="1:4" x14ac:dyDescent="0.25">
      <c r="A348" t="s">
        <v>155</v>
      </c>
      <c r="B348" t="s">
        <v>5</v>
      </c>
      <c r="C348" t="s">
        <v>441</v>
      </c>
      <c r="D348" t="s">
        <v>6</v>
      </c>
    </row>
    <row r="349" spans="1:4" x14ac:dyDescent="0.25">
      <c r="A349" t="s">
        <v>156</v>
      </c>
      <c r="B349" t="s">
        <v>439</v>
      </c>
      <c r="C349" t="s">
        <v>441</v>
      </c>
      <c r="D349" t="s">
        <v>3</v>
      </c>
    </row>
    <row r="350" spans="1:4" x14ac:dyDescent="0.25">
      <c r="A350" t="s">
        <v>157</v>
      </c>
      <c r="B350" t="s">
        <v>517</v>
      </c>
      <c r="C350" t="s">
        <v>441</v>
      </c>
      <c r="D350" t="s">
        <v>34</v>
      </c>
    </row>
    <row r="351" spans="1:4" x14ac:dyDescent="0.25">
      <c r="A351" t="s">
        <v>608</v>
      </c>
      <c r="B351" t="s">
        <v>517</v>
      </c>
      <c r="C351" t="s">
        <v>441</v>
      </c>
      <c r="D351" t="s">
        <v>34</v>
      </c>
    </row>
    <row r="352" spans="1:4" x14ac:dyDescent="0.25">
      <c r="A352" t="s">
        <v>158</v>
      </c>
      <c r="B352" t="s">
        <v>517</v>
      </c>
      <c r="C352" t="s">
        <v>441</v>
      </c>
      <c r="D352" t="s">
        <v>34</v>
      </c>
    </row>
    <row r="353" spans="1:4" x14ac:dyDescent="0.25">
      <c r="A353" t="s">
        <v>159</v>
      </c>
      <c r="B353" t="s">
        <v>517</v>
      </c>
      <c r="C353" t="s">
        <v>441</v>
      </c>
      <c r="D353" t="s">
        <v>34</v>
      </c>
    </row>
    <row r="354" spans="1:4" x14ac:dyDescent="0.25">
      <c r="A354" t="s">
        <v>160</v>
      </c>
      <c r="B354" t="s">
        <v>31</v>
      </c>
      <c r="C354" t="s">
        <v>441</v>
      </c>
      <c r="D354" t="s">
        <v>32</v>
      </c>
    </row>
    <row r="355" spans="1:4" x14ac:dyDescent="0.25">
      <c r="A355" t="s">
        <v>609</v>
      </c>
      <c r="B355" t="s">
        <v>439</v>
      </c>
      <c r="C355" t="s">
        <v>441</v>
      </c>
      <c r="D355" t="s">
        <v>3</v>
      </c>
    </row>
    <row r="356" spans="1:4" x14ac:dyDescent="0.25">
      <c r="A356" t="s">
        <v>610</v>
      </c>
      <c r="B356" t="s">
        <v>439</v>
      </c>
      <c r="C356" t="s">
        <v>441</v>
      </c>
      <c r="D356" t="s">
        <v>3</v>
      </c>
    </row>
    <row r="357" spans="1:4" x14ac:dyDescent="0.25">
      <c r="A357" t="s">
        <v>611</v>
      </c>
      <c r="B357" t="s">
        <v>439</v>
      </c>
      <c r="C357" t="s">
        <v>441</v>
      </c>
      <c r="D357" t="s">
        <v>3</v>
      </c>
    </row>
    <row r="358" spans="1:4" x14ac:dyDescent="0.25">
      <c r="A358" t="s">
        <v>612</v>
      </c>
      <c r="B358" t="s">
        <v>5</v>
      </c>
      <c r="C358" t="s">
        <v>438</v>
      </c>
      <c r="D358" t="s">
        <v>366</v>
      </c>
    </row>
    <row r="359" spans="1:4" x14ac:dyDescent="0.25">
      <c r="A359" t="s">
        <v>161</v>
      </c>
      <c r="B359" t="s">
        <v>5</v>
      </c>
      <c r="C359" t="s">
        <v>441</v>
      </c>
      <c r="D359" t="s">
        <v>6</v>
      </c>
    </row>
    <row r="360" spans="1:4" x14ac:dyDescent="0.25">
      <c r="A360" t="s">
        <v>162</v>
      </c>
      <c r="B360" t="s">
        <v>5</v>
      </c>
      <c r="C360" t="s">
        <v>441</v>
      </c>
      <c r="D360" t="s">
        <v>6</v>
      </c>
    </row>
    <row r="361" spans="1:4" x14ac:dyDescent="0.25">
      <c r="A361" t="s">
        <v>163</v>
      </c>
      <c r="B361" t="s">
        <v>439</v>
      </c>
      <c r="C361" t="s">
        <v>441</v>
      </c>
      <c r="D361" t="s">
        <v>3</v>
      </c>
    </row>
    <row r="362" spans="1:4" x14ac:dyDescent="0.25">
      <c r="A362" t="s">
        <v>613</v>
      </c>
      <c r="B362" t="s">
        <v>439</v>
      </c>
      <c r="C362" t="s">
        <v>441</v>
      </c>
      <c r="D362" t="s">
        <v>3</v>
      </c>
    </row>
    <row r="363" spans="1:4" x14ac:dyDescent="0.25">
      <c r="A363" t="s">
        <v>614</v>
      </c>
      <c r="B363" t="s">
        <v>439</v>
      </c>
      <c r="C363" t="s">
        <v>441</v>
      </c>
      <c r="D363" t="s">
        <v>3</v>
      </c>
    </row>
    <row r="364" spans="1:4" x14ac:dyDescent="0.25">
      <c r="A364" t="s">
        <v>164</v>
      </c>
      <c r="B364" t="s">
        <v>5</v>
      </c>
      <c r="C364" t="s">
        <v>441</v>
      </c>
      <c r="D364" t="s">
        <v>6</v>
      </c>
    </row>
    <row r="365" spans="1:4" x14ac:dyDescent="0.25">
      <c r="A365" t="s">
        <v>165</v>
      </c>
      <c r="B365" t="s">
        <v>31</v>
      </c>
      <c r="C365" t="s">
        <v>441</v>
      </c>
      <c r="D365" t="s">
        <v>32</v>
      </c>
    </row>
    <row r="366" spans="1:4" x14ac:dyDescent="0.25">
      <c r="A366" t="s">
        <v>166</v>
      </c>
      <c r="B366" t="s">
        <v>31</v>
      </c>
      <c r="C366" t="s">
        <v>441</v>
      </c>
      <c r="D366" t="s">
        <v>32</v>
      </c>
    </row>
    <row r="367" spans="1:4" x14ac:dyDescent="0.25">
      <c r="A367" t="s">
        <v>167</v>
      </c>
      <c r="B367" t="s">
        <v>439</v>
      </c>
      <c r="C367" t="s">
        <v>441</v>
      </c>
      <c r="D367" t="s">
        <v>3</v>
      </c>
    </row>
    <row r="368" spans="1:4" x14ac:dyDescent="0.25">
      <c r="A368" t="s">
        <v>615</v>
      </c>
      <c r="B368" t="s">
        <v>5</v>
      </c>
      <c r="C368" t="s">
        <v>438</v>
      </c>
      <c r="D368" t="s">
        <v>366</v>
      </c>
    </row>
    <row r="369" spans="1:4" x14ac:dyDescent="0.25">
      <c r="A369" t="s">
        <v>616</v>
      </c>
      <c r="B369" t="s">
        <v>439</v>
      </c>
      <c r="C369" t="s">
        <v>438</v>
      </c>
      <c r="D369" s="17" t="s">
        <v>365</v>
      </c>
    </row>
    <row r="370" spans="1:4" x14ac:dyDescent="0.25">
      <c r="A370" t="s">
        <v>168</v>
      </c>
      <c r="B370" t="s">
        <v>439</v>
      </c>
      <c r="C370" t="s">
        <v>438</v>
      </c>
      <c r="D370" s="17" t="s">
        <v>365</v>
      </c>
    </row>
    <row r="371" spans="1:4" x14ac:dyDescent="0.25">
      <c r="A371" t="s">
        <v>169</v>
      </c>
      <c r="B371" t="s">
        <v>439</v>
      </c>
      <c r="C371" t="s">
        <v>441</v>
      </c>
      <c r="D371" t="s">
        <v>3</v>
      </c>
    </row>
    <row r="372" spans="1:4" x14ac:dyDescent="0.25">
      <c r="A372" t="s">
        <v>617</v>
      </c>
      <c r="B372" t="s">
        <v>439</v>
      </c>
      <c r="C372" t="s">
        <v>441</v>
      </c>
      <c r="D372" t="s">
        <v>3</v>
      </c>
    </row>
    <row r="373" spans="1:4" x14ac:dyDescent="0.25">
      <c r="A373" t="s">
        <v>403</v>
      </c>
      <c r="B373" t="s">
        <v>439</v>
      </c>
      <c r="C373" t="s">
        <v>441</v>
      </c>
      <c r="D373" t="s">
        <v>3</v>
      </c>
    </row>
    <row r="374" spans="1:4" x14ac:dyDescent="0.25">
      <c r="A374" t="s">
        <v>618</v>
      </c>
      <c r="B374" t="s">
        <v>439</v>
      </c>
      <c r="C374" t="s">
        <v>438</v>
      </c>
      <c r="D374" s="17" t="s">
        <v>365</v>
      </c>
    </row>
    <row r="375" spans="1:4" x14ac:dyDescent="0.25">
      <c r="A375" t="s">
        <v>170</v>
      </c>
      <c r="B375" t="s">
        <v>5</v>
      </c>
      <c r="C375" t="s">
        <v>441</v>
      </c>
      <c r="D375" t="s">
        <v>6</v>
      </c>
    </row>
    <row r="376" spans="1:4" x14ac:dyDescent="0.25">
      <c r="A376" t="s">
        <v>404</v>
      </c>
      <c r="B376" t="s">
        <v>5</v>
      </c>
      <c r="C376" t="s">
        <v>441</v>
      </c>
      <c r="D376" t="s">
        <v>6</v>
      </c>
    </row>
    <row r="377" spans="1:4" x14ac:dyDescent="0.25">
      <c r="A377" t="s">
        <v>619</v>
      </c>
      <c r="B377" t="s">
        <v>5</v>
      </c>
      <c r="C377" t="s">
        <v>441</v>
      </c>
      <c r="D377" t="s">
        <v>6</v>
      </c>
    </row>
    <row r="378" spans="1:4" x14ac:dyDescent="0.25">
      <c r="A378" t="s">
        <v>620</v>
      </c>
      <c r="B378" t="s">
        <v>5</v>
      </c>
      <c r="C378" t="s">
        <v>441</v>
      </c>
      <c r="D378" t="s">
        <v>6</v>
      </c>
    </row>
    <row r="379" spans="1:4" x14ac:dyDescent="0.25">
      <c r="A379" t="s">
        <v>171</v>
      </c>
      <c r="B379" t="s">
        <v>439</v>
      </c>
      <c r="C379" t="s">
        <v>441</v>
      </c>
      <c r="D379" t="s">
        <v>3</v>
      </c>
    </row>
    <row r="380" spans="1:4" x14ac:dyDescent="0.25">
      <c r="A380" t="s">
        <v>172</v>
      </c>
      <c r="B380" t="s">
        <v>439</v>
      </c>
      <c r="C380" t="s">
        <v>441</v>
      </c>
      <c r="D380" t="s">
        <v>3</v>
      </c>
    </row>
    <row r="381" spans="1:4" x14ac:dyDescent="0.25">
      <c r="A381" t="s">
        <v>173</v>
      </c>
      <c r="B381" t="s">
        <v>439</v>
      </c>
      <c r="C381" t="s">
        <v>438</v>
      </c>
      <c r="D381" s="17" t="s">
        <v>365</v>
      </c>
    </row>
    <row r="382" spans="1:4" x14ac:dyDescent="0.25">
      <c r="A382" t="s">
        <v>174</v>
      </c>
      <c r="B382" t="s">
        <v>439</v>
      </c>
      <c r="C382" t="s">
        <v>441</v>
      </c>
      <c r="D382" t="s">
        <v>3</v>
      </c>
    </row>
    <row r="383" spans="1:4" x14ac:dyDescent="0.25">
      <c r="A383" t="s">
        <v>621</v>
      </c>
      <c r="B383" t="s">
        <v>439</v>
      </c>
      <c r="C383" t="s">
        <v>438</v>
      </c>
      <c r="D383" s="17" t="s">
        <v>365</v>
      </c>
    </row>
    <row r="384" spans="1:4" x14ac:dyDescent="0.25">
      <c r="A384" t="s">
        <v>175</v>
      </c>
      <c r="B384" t="s">
        <v>439</v>
      </c>
      <c r="C384" t="s">
        <v>441</v>
      </c>
      <c r="D384" t="s">
        <v>3</v>
      </c>
    </row>
    <row r="385" spans="1:4" x14ac:dyDescent="0.25">
      <c r="A385" t="s">
        <v>622</v>
      </c>
      <c r="B385" t="s">
        <v>439</v>
      </c>
      <c r="C385" t="s">
        <v>441</v>
      </c>
      <c r="D385" t="s">
        <v>3</v>
      </c>
    </row>
    <row r="386" spans="1:4" x14ac:dyDescent="0.25">
      <c r="A386" t="s">
        <v>623</v>
      </c>
      <c r="B386" t="s">
        <v>439</v>
      </c>
      <c r="C386" t="s">
        <v>441</v>
      </c>
      <c r="D386" t="s">
        <v>3</v>
      </c>
    </row>
    <row r="387" spans="1:4" x14ac:dyDescent="0.25">
      <c r="A387" t="s">
        <v>624</v>
      </c>
      <c r="B387" t="s">
        <v>439</v>
      </c>
      <c r="C387" t="s">
        <v>441</v>
      </c>
      <c r="D387" t="s">
        <v>3</v>
      </c>
    </row>
    <row r="388" spans="1:4" x14ac:dyDescent="0.25">
      <c r="A388" t="s">
        <v>625</v>
      </c>
      <c r="B388" t="s">
        <v>439</v>
      </c>
      <c r="C388" t="s">
        <v>441</v>
      </c>
      <c r="D388" t="s">
        <v>3</v>
      </c>
    </row>
    <row r="389" spans="1:4" x14ac:dyDescent="0.25">
      <c r="A389" t="s">
        <v>626</v>
      </c>
      <c r="B389" t="s">
        <v>439</v>
      </c>
      <c r="C389" t="s">
        <v>441</v>
      </c>
      <c r="D389" t="s">
        <v>3</v>
      </c>
    </row>
    <row r="390" spans="1:4" x14ac:dyDescent="0.25">
      <c r="A390" t="s">
        <v>627</v>
      </c>
      <c r="B390" t="s">
        <v>5</v>
      </c>
      <c r="C390" t="s">
        <v>438</v>
      </c>
      <c r="D390" t="s">
        <v>366</v>
      </c>
    </row>
    <row r="391" spans="1:4" x14ac:dyDescent="0.25">
      <c r="A391" t="s">
        <v>628</v>
      </c>
      <c r="B391" t="s">
        <v>439</v>
      </c>
      <c r="C391" t="s">
        <v>441</v>
      </c>
      <c r="D391" t="s">
        <v>3</v>
      </c>
    </row>
    <row r="392" spans="1:4" x14ac:dyDescent="0.25">
      <c r="A392" t="s">
        <v>629</v>
      </c>
      <c r="B392" t="s">
        <v>439</v>
      </c>
      <c r="C392" t="s">
        <v>441</v>
      </c>
      <c r="D392" t="s">
        <v>3</v>
      </c>
    </row>
    <row r="393" spans="1:4" x14ac:dyDescent="0.25">
      <c r="A393" t="s">
        <v>176</v>
      </c>
      <c r="B393" t="s">
        <v>439</v>
      </c>
      <c r="C393" t="s">
        <v>441</v>
      </c>
      <c r="D393" t="s">
        <v>3</v>
      </c>
    </row>
    <row r="394" spans="1:4" x14ac:dyDescent="0.25">
      <c r="A394" t="s">
        <v>177</v>
      </c>
      <c r="B394" t="s">
        <v>439</v>
      </c>
      <c r="C394" t="s">
        <v>441</v>
      </c>
      <c r="D394" t="s">
        <v>3</v>
      </c>
    </row>
    <row r="395" spans="1:4" x14ac:dyDescent="0.25">
      <c r="A395" t="s">
        <v>630</v>
      </c>
      <c r="B395" t="s">
        <v>439</v>
      </c>
      <c r="C395" t="s">
        <v>438</v>
      </c>
      <c r="D395" s="17" t="s">
        <v>365</v>
      </c>
    </row>
    <row r="396" spans="1:4" x14ac:dyDescent="0.25">
      <c r="A396" t="s">
        <v>178</v>
      </c>
      <c r="B396" t="s">
        <v>439</v>
      </c>
      <c r="C396" t="s">
        <v>441</v>
      </c>
      <c r="D396" t="s">
        <v>3</v>
      </c>
    </row>
    <row r="397" spans="1:4" x14ac:dyDescent="0.25">
      <c r="A397" t="s">
        <v>179</v>
      </c>
      <c r="B397" t="s">
        <v>439</v>
      </c>
      <c r="C397" t="s">
        <v>441</v>
      </c>
      <c r="D397" t="s">
        <v>3</v>
      </c>
    </row>
    <row r="398" spans="1:4" x14ac:dyDescent="0.25">
      <c r="A398" t="s">
        <v>180</v>
      </c>
      <c r="B398" t="s">
        <v>439</v>
      </c>
      <c r="C398" t="s">
        <v>441</v>
      </c>
      <c r="D398" t="s">
        <v>3</v>
      </c>
    </row>
    <row r="399" spans="1:4" x14ac:dyDescent="0.25">
      <c r="A399" t="s">
        <v>181</v>
      </c>
      <c r="B399" t="s">
        <v>439</v>
      </c>
      <c r="C399" t="s">
        <v>441</v>
      </c>
      <c r="D399" t="s">
        <v>3</v>
      </c>
    </row>
    <row r="400" spans="1:4" x14ac:dyDescent="0.25">
      <c r="A400" t="s">
        <v>631</v>
      </c>
      <c r="B400" t="s">
        <v>439</v>
      </c>
      <c r="C400" t="s">
        <v>441</v>
      </c>
      <c r="D400" t="s">
        <v>3</v>
      </c>
    </row>
    <row r="401" spans="1:4" x14ac:dyDescent="0.25">
      <c r="A401" t="s">
        <v>182</v>
      </c>
      <c r="B401" t="s">
        <v>439</v>
      </c>
      <c r="C401" t="s">
        <v>441</v>
      </c>
      <c r="D401" t="s">
        <v>3</v>
      </c>
    </row>
    <row r="402" spans="1:4" x14ac:dyDescent="0.25">
      <c r="A402" t="s">
        <v>632</v>
      </c>
      <c r="B402" t="s">
        <v>439</v>
      </c>
      <c r="C402" t="s">
        <v>441</v>
      </c>
      <c r="D402" t="s">
        <v>3</v>
      </c>
    </row>
    <row r="403" spans="1:4" x14ac:dyDescent="0.25">
      <c r="A403" t="s">
        <v>633</v>
      </c>
      <c r="B403" t="s">
        <v>439</v>
      </c>
      <c r="C403" t="s">
        <v>441</v>
      </c>
      <c r="D403" t="s">
        <v>3</v>
      </c>
    </row>
    <row r="404" spans="1:4" x14ac:dyDescent="0.25">
      <c r="A404" t="s">
        <v>634</v>
      </c>
      <c r="B404" t="s">
        <v>5</v>
      </c>
      <c r="C404" t="s">
        <v>441</v>
      </c>
      <c r="D404" t="s">
        <v>6</v>
      </c>
    </row>
    <row r="405" spans="1:4" x14ac:dyDescent="0.25">
      <c r="A405" t="s">
        <v>405</v>
      </c>
      <c r="B405" t="s">
        <v>439</v>
      </c>
      <c r="C405" t="s">
        <v>441</v>
      </c>
      <c r="D405" t="s">
        <v>3</v>
      </c>
    </row>
    <row r="406" spans="1:4" x14ac:dyDescent="0.25">
      <c r="A406" t="s">
        <v>183</v>
      </c>
      <c r="B406" t="s">
        <v>439</v>
      </c>
      <c r="C406" t="s">
        <v>441</v>
      </c>
      <c r="D406" t="s">
        <v>3</v>
      </c>
    </row>
    <row r="407" spans="1:4" x14ac:dyDescent="0.25">
      <c r="A407" t="s">
        <v>184</v>
      </c>
      <c r="B407" t="s">
        <v>439</v>
      </c>
      <c r="C407" t="s">
        <v>438</v>
      </c>
      <c r="D407" s="17" t="s">
        <v>365</v>
      </c>
    </row>
    <row r="408" spans="1:4" x14ac:dyDescent="0.25">
      <c r="A408" t="s">
        <v>185</v>
      </c>
      <c r="B408" t="s">
        <v>439</v>
      </c>
      <c r="C408" t="s">
        <v>441</v>
      </c>
      <c r="D408" t="s">
        <v>3</v>
      </c>
    </row>
    <row r="409" spans="1:4" x14ac:dyDescent="0.25">
      <c r="A409" t="s">
        <v>406</v>
      </c>
      <c r="B409" t="s">
        <v>439</v>
      </c>
      <c r="C409" t="s">
        <v>441</v>
      </c>
      <c r="D409" t="s">
        <v>3</v>
      </c>
    </row>
    <row r="410" spans="1:4" x14ac:dyDescent="0.25">
      <c r="A410" t="s">
        <v>186</v>
      </c>
      <c r="B410" t="s">
        <v>439</v>
      </c>
      <c r="C410" t="s">
        <v>438</v>
      </c>
      <c r="D410" s="17" t="s">
        <v>365</v>
      </c>
    </row>
    <row r="411" spans="1:4" x14ac:dyDescent="0.25">
      <c r="A411" t="s">
        <v>407</v>
      </c>
      <c r="B411" t="s">
        <v>439</v>
      </c>
      <c r="C411" t="s">
        <v>441</v>
      </c>
      <c r="D411" t="s">
        <v>3</v>
      </c>
    </row>
    <row r="412" spans="1:4" x14ac:dyDescent="0.25">
      <c r="A412" t="s">
        <v>635</v>
      </c>
      <c r="B412" t="s">
        <v>439</v>
      </c>
      <c r="C412" t="s">
        <v>441</v>
      </c>
      <c r="D412" t="s">
        <v>3</v>
      </c>
    </row>
    <row r="413" spans="1:4" x14ac:dyDescent="0.25">
      <c r="A413" t="s">
        <v>408</v>
      </c>
      <c r="B413" t="s">
        <v>439</v>
      </c>
      <c r="C413" t="s">
        <v>441</v>
      </c>
      <c r="D413" t="s">
        <v>3</v>
      </c>
    </row>
    <row r="414" spans="1:4" x14ac:dyDescent="0.25">
      <c r="A414" t="s">
        <v>187</v>
      </c>
      <c r="B414" t="s">
        <v>439</v>
      </c>
      <c r="C414" t="s">
        <v>441</v>
      </c>
      <c r="D414" t="s">
        <v>3</v>
      </c>
    </row>
    <row r="415" spans="1:4" x14ac:dyDescent="0.25">
      <c r="A415" t="s">
        <v>188</v>
      </c>
      <c r="B415" t="s">
        <v>31</v>
      </c>
      <c r="C415" t="s">
        <v>441</v>
      </c>
      <c r="D415" t="s">
        <v>32</v>
      </c>
    </row>
    <row r="416" spans="1:4" x14ac:dyDescent="0.25">
      <c r="A416" t="s">
        <v>189</v>
      </c>
      <c r="B416" t="s">
        <v>517</v>
      </c>
      <c r="C416" t="s">
        <v>438</v>
      </c>
      <c r="D416" t="s">
        <v>394</v>
      </c>
    </row>
    <row r="417" spans="1:4" x14ac:dyDescent="0.25">
      <c r="A417" t="s">
        <v>636</v>
      </c>
      <c r="B417" t="s">
        <v>439</v>
      </c>
      <c r="C417" t="s">
        <v>441</v>
      </c>
      <c r="D417" t="s">
        <v>3</v>
      </c>
    </row>
    <row r="418" spans="1:4" x14ac:dyDescent="0.25">
      <c r="A418" t="s">
        <v>637</v>
      </c>
      <c r="B418" t="s">
        <v>439</v>
      </c>
      <c r="C418" t="s">
        <v>441</v>
      </c>
      <c r="D418" t="s">
        <v>3</v>
      </c>
    </row>
    <row r="419" spans="1:4" x14ac:dyDescent="0.25">
      <c r="A419" t="s">
        <v>638</v>
      </c>
      <c r="B419" t="s">
        <v>439</v>
      </c>
      <c r="C419" t="s">
        <v>441</v>
      </c>
      <c r="D419" t="s">
        <v>3</v>
      </c>
    </row>
    <row r="420" spans="1:4" x14ac:dyDescent="0.25">
      <c r="A420" t="s">
        <v>190</v>
      </c>
      <c r="B420" t="s">
        <v>439</v>
      </c>
      <c r="C420" t="s">
        <v>441</v>
      </c>
      <c r="D420" t="s">
        <v>3</v>
      </c>
    </row>
    <row r="421" spans="1:4" x14ac:dyDescent="0.25">
      <c r="A421" t="s">
        <v>191</v>
      </c>
      <c r="B421" t="s">
        <v>439</v>
      </c>
      <c r="C421" t="s">
        <v>441</v>
      </c>
      <c r="D421" t="s">
        <v>3</v>
      </c>
    </row>
    <row r="422" spans="1:4" x14ac:dyDescent="0.25">
      <c r="A422" t="s">
        <v>409</v>
      </c>
      <c r="B422" t="s">
        <v>439</v>
      </c>
      <c r="C422" t="s">
        <v>441</v>
      </c>
      <c r="D422" t="s">
        <v>3</v>
      </c>
    </row>
    <row r="423" spans="1:4" x14ac:dyDescent="0.25">
      <c r="A423" t="s">
        <v>192</v>
      </c>
      <c r="B423" t="s">
        <v>439</v>
      </c>
      <c r="C423" t="s">
        <v>441</v>
      </c>
      <c r="D423" t="s">
        <v>3</v>
      </c>
    </row>
    <row r="424" spans="1:4" x14ac:dyDescent="0.25">
      <c r="A424" t="s">
        <v>193</v>
      </c>
      <c r="B424" t="s">
        <v>439</v>
      </c>
      <c r="C424" t="s">
        <v>441</v>
      </c>
      <c r="D424" t="s">
        <v>3</v>
      </c>
    </row>
    <row r="425" spans="1:4" x14ac:dyDescent="0.25">
      <c r="A425" t="s">
        <v>194</v>
      </c>
      <c r="B425" t="s">
        <v>439</v>
      </c>
      <c r="C425" t="s">
        <v>441</v>
      </c>
      <c r="D425" t="s">
        <v>3</v>
      </c>
    </row>
    <row r="426" spans="1:4" x14ac:dyDescent="0.25">
      <c r="A426" t="s">
        <v>639</v>
      </c>
      <c r="B426" t="s">
        <v>439</v>
      </c>
      <c r="C426" t="s">
        <v>438</v>
      </c>
      <c r="D426" s="17" t="s">
        <v>365</v>
      </c>
    </row>
    <row r="427" spans="1:4" x14ac:dyDescent="0.25">
      <c r="A427" t="s">
        <v>195</v>
      </c>
      <c r="B427" t="s">
        <v>439</v>
      </c>
      <c r="C427" t="s">
        <v>441</v>
      </c>
      <c r="D427" t="s">
        <v>3</v>
      </c>
    </row>
    <row r="428" spans="1:4" x14ac:dyDescent="0.25">
      <c r="A428" t="s">
        <v>196</v>
      </c>
      <c r="B428" t="s">
        <v>439</v>
      </c>
      <c r="C428" t="s">
        <v>441</v>
      </c>
      <c r="D428" t="s">
        <v>3</v>
      </c>
    </row>
    <row r="429" spans="1:4" x14ac:dyDescent="0.25">
      <c r="A429" t="s">
        <v>197</v>
      </c>
      <c r="B429" t="s">
        <v>439</v>
      </c>
      <c r="C429" t="s">
        <v>441</v>
      </c>
      <c r="D429" t="s">
        <v>3</v>
      </c>
    </row>
    <row r="430" spans="1:4" x14ac:dyDescent="0.25">
      <c r="A430" t="s">
        <v>198</v>
      </c>
      <c r="B430" t="s">
        <v>439</v>
      </c>
      <c r="C430" t="s">
        <v>441</v>
      </c>
      <c r="D430" t="s">
        <v>3</v>
      </c>
    </row>
    <row r="431" spans="1:4" x14ac:dyDescent="0.25">
      <c r="A431" t="s">
        <v>410</v>
      </c>
      <c r="B431" t="s">
        <v>439</v>
      </c>
      <c r="C431" t="s">
        <v>438</v>
      </c>
      <c r="D431" s="17" t="s">
        <v>365</v>
      </c>
    </row>
    <row r="432" spans="1:4" x14ac:dyDescent="0.25">
      <c r="A432" t="s">
        <v>640</v>
      </c>
      <c r="B432" t="s">
        <v>439</v>
      </c>
      <c r="C432" t="s">
        <v>441</v>
      </c>
      <c r="D432" t="s">
        <v>3</v>
      </c>
    </row>
    <row r="433" spans="1:4" x14ac:dyDescent="0.25">
      <c r="A433" t="s">
        <v>199</v>
      </c>
      <c r="B433" t="s">
        <v>439</v>
      </c>
      <c r="C433" t="s">
        <v>441</v>
      </c>
      <c r="D433" t="s">
        <v>3</v>
      </c>
    </row>
    <row r="434" spans="1:4" x14ac:dyDescent="0.25">
      <c r="A434" t="s">
        <v>200</v>
      </c>
      <c r="B434" t="s">
        <v>439</v>
      </c>
      <c r="C434" t="s">
        <v>441</v>
      </c>
      <c r="D434" t="s">
        <v>3</v>
      </c>
    </row>
    <row r="435" spans="1:4" x14ac:dyDescent="0.25">
      <c r="A435" t="s">
        <v>201</v>
      </c>
      <c r="B435" t="s">
        <v>439</v>
      </c>
      <c r="C435" t="s">
        <v>441</v>
      </c>
      <c r="D435" t="s">
        <v>3</v>
      </c>
    </row>
    <row r="436" spans="1:4" x14ac:dyDescent="0.25">
      <c r="A436" t="s">
        <v>202</v>
      </c>
      <c r="B436" t="s">
        <v>31</v>
      </c>
      <c r="C436" t="s">
        <v>441</v>
      </c>
      <c r="D436" t="s">
        <v>32</v>
      </c>
    </row>
    <row r="437" spans="1:4" x14ac:dyDescent="0.25">
      <c r="A437" t="s">
        <v>203</v>
      </c>
      <c r="B437" t="s">
        <v>439</v>
      </c>
      <c r="C437" t="s">
        <v>441</v>
      </c>
      <c r="D437" t="s">
        <v>3</v>
      </c>
    </row>
    <row r="438" spans="1:4" x14ac:dyDescent="0.25">
      <c r="A438" t="s">
        <v>641</v>
      </c>
      <c r="B438" t="s">
        <v>439</v>
      </c>
      <c r="C438" t="s">
        <v>441</v>
      </c>
      <c r="D438" t="s">
        <v>3</v>
      </c>
    </row>
    <row r="439" spans="1:4" x14ac:dyDescent="0.25">
      <c r="A439" t="s">
        <v>642</v>
      </c>
      <c r="B439" t="s">
        <v>439</v>
      </c>
      <c r="C439" t="s">
        <v>438</v>
      </c>
      <c r="D439" s="17" t="s">
        <v>365</v>
      </c>
    </row>
    <row r="440" spans="1:4" x14ac:dyDescent="0.25">
      <c r="A440" t="s">
        <v>643</v>
      </c>
      <c r="B440" t="s">
        <v>439</v>
      </c>
      <c r="C440" t="s">
        <v>438</v>
      </c>
      <c r="D440" s="17" t="s">
        <v>365</v>
      </c>
    </row>
    <row r="441" spans="1:4" x14ac:dyDescent="0.25">
      <c r="A441" t="s">
        <v>644</v>
      </c>
      <c r="B441" t="s">
        <v>439</v>
      </c>
      <c r="C441" t="s">
        <v>438</v>
      </c>
      <c r="D441" s="17" t="s">
        <v>365</v>
      </c>
    </row>
    <row r="442" spans="1:4" x14ac:dyDescent="0.25">
      <c r="A442" t="s">
        <v>204</v>
      </c>
      <c r="B442" t="s">
        <v>439</v>
      </c>
      <c r="C442" t="s">
        <v>441</v>
      </c>
      <c r="D442" t="s">
        <v>3</v>
      </c>
    </row>
    <row r="443" spans="1:4" x14ac:dyDescent="0.25">
      <c r="A443" t="s">
        <v>205</v>
      </c>
      <c r="B443" t="s">
        <v>439</v>
      </c>
      <c r="C443" t="s">
        <v>441</v>
      </c>
      <c r="D443" t="s">
        <v>3</v>
      </c>
    </row>
    <row r="444" spans="1:4" x14ac:dyDescent="0.25">
      <c r="A444" t="s">
        <v>206</v>
      </c>
      <c r="B444" t="s">
        <v>439</v>
      </c>
      <c r="C444" t="s">
        <v>441</v>
      </c>
      <c r="D444" t="s">
        <v>3</v>
      </c>
    </row>
    <row r="445" spans="1:4" x14ac:dyDescent="0.25">
      <c r="A445" t="s">
        <v>207</v>
      </c>
      <c r="B445" t="s">
        <v>439</v>
      </c>
      <c r="C445" t="s">
        <v>438</v>
      </c>
      <c r="D445" s="17" t="s">
        <v>365</v>
      </c>
    </row>
    <row r="446" spans="1:4" x14ac:dyDescent="0.25">
      <c r="A446" t="s">
        <v>208</v>
      </c>
      <c r="B446" t="s">
        <v>439</v>
      </c>
      <c r="C446" t="s">
        <v>438</v>
      </c>
      <c r="D446" s="17" t="s">
        <v>365</v>
      </c>
    </row>
    <row r="447" spans="1:4" x14ac:dyDescent="0.25">
      <c r="A447" t="s">
        <v>209</v>
      </c>
      <c r="B447" t="s">
        <v>439</v>
      </c>
      <c r="C447" t="s">
        <v>441</v>
      </c>
      <c r="D447" t="s">
        <v>3</v>
      </c>
    </row>
    <row r="448" spans="1:4" x14ac:dyDescent="0.25">
      <c r="A448" t="s">
        <v>210</v>
      </c>
      <c r="B448" t="s">
        <v>439</v>
      </c>
      <c r="C448" t="s">
        <v>441</v>
      </c>
      <c r="D448" t="s">
        <v>3</v>
      </c>
    </row>
    <row r="449" spans="1:4" x14ac:dyDescent="0.25">
      <c r="A449" t="s">
        <v>211</v>
      </c>
      <c r="B449" t="s">
        <v>439</v>
      </c>
      <c r="C449" t="s">
        <v>441</v>
      </c>
      <c r="D449" t="s">
        <v>3</v>
      </c>
    </row>
    <row r="450" spans="1:4" x14ac:dyDescent="0.25">
      <c r="A450" t="s">
        <v>212</v>
      </c>
      <c r="B450" t="s">
        <v>439</v>
      </c>
      <c r="C450" t="s">
        <v>441</v>
      </c>
      <c r="D450" t="s">
        <v>3</v>
      </c>
    </row>
    <row r="451" spans="1:4" x14ac:dyDescent="0.25">
      <c r="A451" t="s">
        <v>213</v>
      </c>
      <c r="B451" t="s">
        <v>439</v>
      </c>
      <c r="C451" t="s">
        <v>441</v>
      </c>
      <c r="D451" t="s">
        <v>3</v>
      </c>
    </row>
    <row r="452" spans="1:4" x14ac:dyDescent="0.25">
      <c r="A452" t="s">
        <v>214</v>
      </c>
      <c r="B452" t="s">
        <v>439</v>
      </c>
      <c r="C452" t="s">
        <v>441</v>
      </c>
      <c r="D452" t="s">
        <v>3</v>
      </c>
    </row>
    <row r="453" spans="1:4" x14ac:dyDescent="0.25">
      <c r="A453" t="s">
        <v>215</v>
      </c>
      <c r="B453" t="s">
        <v>439</v>
      </c>
      <c r="C453" t="s">
        <v>441</v>
      </c>
      <c r="D453" t="s">
        <v>3</v>
      </c>
    </row>
    <row r="454" spans="1:4" x14ac:dyDescent="0.25">
      <c r="A454" t="s">
        <v>216</v>
      </c>
      <c r="B454" t="s">
        <v>5</v>
      </c>
      <c r="C454" t="s">
        <v>441</v>
      </c>
      <c r="D454" t="s">
        <v>6</v>
      </c>
    </row>
    <row r="455" spans="1:4" x14ac:dyDescent="0.25">
      <c r="A455" t="s">
        <v>217</v>
      </c>
      <c r="B455" t="s">
        <v>5</v>
      </c>
      <c r="C455" t="s">
        <v>441</v>
      </c>
      <c r="D455" t="s">
        <v>6</v>
      </c>
    </row>
    <row r="456" spans="1:4" x14ac:dyDescent="0.25">
      <c r="A456" t="s">
        <v>218</v>
      </c>
      <c r="B456" t="s">
        <v>439</v>
      </c>
      <c r="C456" t="s">
        <v>441</v>
      </c>
      <c r="D456" t="s">
        <v>3</v>
      </c>
    </row>
    <row r="457" spans="1:4" x14ac:dyDescent="0.25">
      <c r="A457" t="s">
        <v>219</v>
      </c>
      <c r="B457" t="s">
        <v>439</v>
      </c>
      <c r="C457" t="s">
        <v>441</v>
      </c>
      <c r="D457" t="s">
        <v>3</v>
      </c>
    </row>
    <row r="458" spans="1:4" x14ac:dyDescent="0.25">
      <c r="A458" t="s">
        <v>220</v>
      </c>
      <c r="B458" t="s">
        <v>439</v>
      </c>
      <c r="C458" t="s">
        <v>441</v>
      </c>
      <c r="D458" t="s">
        <v>3</v>
      </c>
    </row>
    <row r="459" spans="1:4" x14ac:dyDescent="0.25">
      <c r="A459" t="s">
        <v>645</v>
      </c>
      <c r="B459" t="s">
        <v>439</v>
      </c>
      <c r="C459" t="s">
        <v>441</v>
      </c>
      <c r="D459" t="s">
        <v>3</v>
      </c>
    </row>
    <row r="460" spans="1:4" x14ac:dyDescent="0.25">
      <c r="A460" t="s">
        <v>646</v>
      </c>
      <c r="B460" t="s">
        <v>439</v>
      </c>
      <c r="C460" t="s">
        <v>441</v>
      </c>
      <c r="D460" t="s">
        <v>3</v>
      </c>
    </row>
    <row r="461" spans="1:4" x14ac:dyDescent="0.25">
      <c r="A461" t="s">
        <v>647</v>
      </c>
      <c r="B461" t="s">
        <v>439</v>
      </c>
      <c r="C461" t="s">
        <v>441</v>
      </c>
      <c r="D461" t="s">
        <v>3</v>
      </c>
    </row>
    <row r="462" spans="1:4" x14ac:dyDescent="0.25">
      <c r="A462" t="s">
        <v>648</v>
      </c>
      <c r="B462" t="s">
        <v>439</v>
      </c>
      <c r="C462" t="s">
        <v>441</v>
      </c>
      <c r="D462" t="s">
        <v>3</v>
      </c>
    </row>
    <row r="463" spans="1:4" x14ac:dyDescent="0.25">
      <c r="A463" t="s">
        <v>221</v>
      </c>
      <c r="B463" t="s">
        <v>439</v>
      </c>
      <c r="C463" t="s">
        <v>441</v>
      </c>
      <c r="D463" t="s">
        <v>3</v>
      </c>
    </row>
    <row r="464" spans="1:4" x14ac:dyDescent="0.25">
      <c r="A464" t="s">
        <v>222</v>
      </c>
      <c r="B464" t="s">
        <v>439</v>
      </c>
      <c r="C464" t="s">
        <v>441</v>
      </c>
      <c r="D464" t="s">
        <v>3</v>
      </c>
    </row>
    <row r="465" spans="1:4" x14ac:dyDescent="0.25">
      <c r="A465" t="s">
        <v>223</v>
      </c>
      <c r="B465" t="s">
        <v>439</v>
      </c>
      <c r="C465" t="s">
        <v>441</v>
      </c>
      <c r="D465" t="s">
        <v>3</v>
      </c>
    </row>
    <row r="466" spans="1:4" x14ac:dyDescent="0.25">
      <c r="A466" t="s">
        <v>411</v>
      </c>
      <c r="B466" t="s">
        <v>439</v>
      </c>
      <c r="C466" t="s">
        <v>438</v>
      </c>
      <c r="D466" s="17" t="s">
        <v>365</v>
      </c>
    </row>
    <row r="467" spans="1:4" x14ac:dyDescent="0.25">
      <c r="A467" t="s">
        <v>224</v>
      </c>
      <c r="B467" t="s">
        <v>439</v>
      </c>
      <c r="C467" t="s">
        <v>441</v>
      </c>
      <c r="D467" t="s">
        <v>3</v>
      </c>
    </row>
    <row r="468" spans="1:4" x14ac:dyDescent="0.25">
      <c r="A468" t="s">
        <v>225</v>
      </c>
      <c r="B468" t="s">
        <v>439</v>
      </c>
      <c r="C468" t="s">
        <v>441</v>
      </c>
      <c r="D468" t="s">
        <v>3</v>
      </c>
    </row>
    <row r="469" spans="1:4" x14ac:dyDescent="0.25">
      <c r="A469" t="s">
        <v>226</v>
      </c>
      <c r="B469" t="s">
        <v>439</v>
      </c>
      <c r="C469" t="s">
        <v>441</v>
      </c>
      <c r="D469" t="s">
        <v>3</v>
      </c>
    </row>
    <row r="470" spans="1:4" x14ac:dyDescent="0.25">
      <c r="A470" t="s">
        <v>227</v>
      </c>
      <c r="B470" t="s">
        <v>439</v>
      </c>
      <c r="C470" t="s">
        <v>441</v>
      </c>
      <c r="D470" t="s">
        <v>3</v>
      </c>
    </row>
    <row r="471" spans="1:4" x14ac:dyDescent="0.25">
      <c r="A471" t="s">
        <v>228</v>
      </c>
      <c r="B471" t="s">
        <v>439</v>
      </c>
      <c r="C471" t="s">
        <v>441</v>
      </c>
      <c r="D471" t="s">
        <v>3</v>
      </c>
    </row>
    <row r="472" spans="1:4" x14ac:dyDescent="0.25">
      <c r="A472" t="s">
        <v>229</v>
      </c>
      <c r="B472" t="s">
        <v>439</v>
      </c>
      <c r="C472" t="s">
        <v>441</v>
      </c>
      <c r="D472" t="s">
        <v>3</v>
      </c>
    </row>
    <row r="473" spans="1:4" x14ac:dyDescent="0.25">
      <c r="A473" t="s">
        <v>230</v>
      </c>
      <c r="B473" t="s">
        <v>5</v>
      </c>
      <c r="C473" t="s">
        <v>441</v>
      </c>
      <c r="D473" t="s">
        <v>6</v>
      </c>
    </row>
    <row r="474" spans="1:4" x14ac:dyDescent="0.25">
      <c r="A474" t="s">
        <v>231</v>
      </c>
      <c r="B474" t="s">
        <v>5</v>
      </c>
      <c r="C474" t="s">
        <v>441</v>
      </c>
      <c r="D474" t="s">
        <v>6</v>
      </c>
    </row>
    <row r="475" spans="1:4" x14ac:dyDescent="0.25">
      <c r="A475" t="s">
        <v>232</v>
      </c>
      <c r="B475" t="s">
        <v>439</v>
      </c>
      <c r="C475" t="s">
        <v>441</v>
      </c>
      <c r="D475" t="s">
        <v>3</v>
      </c>
    </row>
    <row r="476" spans="1:4" x14ac:dyDescent="0.25">
      <c r="A476" t="s">
        <v>233</v>
      </c>
      <c r="B476" t="s">
        <v>439</v>
      </c>
      <c r="C476" t="s">
        <v>441</v>
      </c>
      <c r="D476" t="s">
        <v>3</v>
      </c>
    </row>
    <row r="477" spans="1:4" x14ac:dyDescent="0.25">
      <c r="A477" t="s">
        <v>234</v>
      </c>
      <c r="B477" t="s">
        <v>31</v>
      </c>
      <c r="C477" t="s">
        <v>441</v>
      </c>
      <c r="D477" t="s">
        <v>32</v>
      </c>
    </row>
    <row r="478" spans="1:4" x14ac:dyDescent="0.25">
      <c r="A478" t="s">
        <v>235</v>
      </c>
      <c r="B478" t="s">
        <v>5</v>
      </c>
      <c r="C478" t="s">
        <v>441</v>
      </c>
      <c r="D478" t="s">
        <v>6</v>
      </c>
    </row>
    <row r="479" spans="1:4" x14ac:dyDescent="0.25">
      <c r="A479" t="s">
        <v>236</v>
      </c>
      <c r="B479" t="s">
        <v>439</v>
      </c>
      <c r="C479" t="s">
        <v>441</v>
      </c>
      <c r="D479" t="s">
        <v>3</v>
      </c>
    </row>
    <row r="480" spans="1:4" x14ac:dyDescent="0.25">
      <c r="A480" t="s">
        <v>237</v>
      </c>
      <c r="B480" t="s">
        <v>31</v>
      </c>
      <c r="C480" t="s">
        <v>441</v>
      </c>
      <c r="D480" t="s">
        <v>32</v>
      </c>
    </row>
    <row r="481" spans="1:4" x14ac:dyDescent="0.25">
      <c r="A481" t="s">
        <v>649</v>
      </c>
      <c r="B481" t="s">
        <v>439</v>
      </c>
      <c r="C481" t="s">
        <v>438</v>
      </c>
      <c r="D481" s="17" t="s">
        <v>365</v>
      </c>
    </row>
    <row r="482" spans="1:4" x14ac:dyDescent="0.25">
      <c r="A482" t="s">
        <v>412</v>
      </c>
      <c r="B482" t="s">
        <v>439</v>
      </c>
      <c r="C482" t="s">
        <v>438</v>
      </c>
      <c r="D482" s="17" t="s">
        <v>365</v>
      </c>
    </row>
    <row r="483" spans="1:4" x14ac:dyDescent="0.25">
      <c r="A483" t="s">
        <v>413</v>
      </c>
      <c r="B483" t="s">
        <v>439</v>
      </c>
      <c r="C483" t="s">
        <v>441</v>
      </c>
      <c r="D483" t="s">
        <v>3</v>
      </c>
    </row>
    <row r="484" spans="1:4" x14ac:dyDescent="0.25">
      <c r="A484" t="s">
        <v>238</v>
      </c>
      <c r="B484" t="s">
        <v>439</v>
      </c>
      <c r="C484" t="s">
        <v>441</v>
      </c>
      <c r="D484" t="s">
        <v>3</v>
      </c>
    </row>
    <row r="485" spans="1:4" x14ac:dyDescent="0.25">
      <c r="A485" t="s">
        <v>239</v>
      </c>
      <c r="B485" t="s">
        <v>439</v>
      </c>
      <c r="C485" t="s">
        <v>441</v>
      </c>
      <c r="D485" t="s">
        <v>3</v>
      </c>
    </row>
    <row r="486" spans="1:4" x14ac:dyDescent="0.25">
      <c r="A486" t="s">
        <v>240</v>
      </c>
      <c r="B486" t="s">
        <v>5</v>
      </c>
      <c r="C486" t="s">
        <v>441</v>
      </c>
      <c r="D486" t="s">
        <v>6</v>
      </c>
    </row>
    <row r="487" spans="1:4" x14ac:dyDescent="0.25">
      <c r="A487" t="s">
        <v>241</v>
      </c>
      <c r="B487" t="s">
        <v>439</v>
      </c>
      <c r="C487" t="s">
        <v>441</v>
      </c>
      <c r="D487" t="s">
        <v>3</v>
      </c>
    </row>
    <row r="488" spans="1:4" x14ac:dyDescent="0.25">
      <c r="A488" t="s">
        <v>650</v>
      </c>
      <c r="B488" t="s">
        <v>439</v>
      </c>
      <c r="C488" t="s">
        <v>441</v>
      </c>
      <c r="D488" t="s">
        <v>3</v>
      </c>
    </row>
    <row r="489" spans="1:4" x14ac:dyDescent="0.25">
      <c r="A489" t="s">
        <v>242</v>
      </c>
      <c r="B489" t="s">
        <v>439</v>
      </c>
      <c r="C489" t="s">
        <v>441</v>
      </c>
      <c r="D489" t="s">
        <v>3</v>
      </c>
    </row>
    <row r="490" spans="1:4" x14ac:dyDescent="0.25">
      <c r="A490" t="s">
        <v>243</v>
      </c>
      <c r="B490" t="s">
        <v>439</v>
      </c>
      <c r="C490" t="s">
        <v>441</v>
      </c>
      <c r="D490" t="s">
        <v>3</v>
      </c>
    </row>
    <row r="491" spans="1:4" x14ac:dyDescent="0.25">
      <c r="A491" t="s">
        <v>244</v>
      </c>
      <c r="B491" t="s">
        <v>439</v>
      </c>
      <c r="C491" t="s">
        <v>441</v>
      </c>
      <c r="D491" t="s">
        <v>3</v>
      </c>
    </row>
    <row r="492" spans="1:4" x14ac:dyDescent="0.25">
      <c r="A492" t="s">
        <v>245</v>
      </c>
      <c r="B492" t="s">
        <v>439</v>
      </c>
      <c r="C492" t="s">
        <v>441</v>
      </c>
      <c r="D492" t="s">
        <v>3</v>
      </c>
    </row>
    <row r="493" spans="1:4" x14ac:dyDescent="0.25">
      <c r="A493" t="s">
        <v>246</v>
      </c>
      <c r="B493" t="s">
        <v>439</v>
      </c>
      <c r="C493" t="s">
        <v>441</v>
      </c>
      <c r="D493" t="s">
        <v>3</v>
      </c>
    </row>
    <row r="494" spans="1:4" x14ac:dyDescent="0.25">
      <c r="A494" t="s">
        <v>247</v>
      </c>
      <c r="B494" t="s">
        <v>439</v>
      </c>
      <c r="C494" t="s">
        <v>441</v>
      </c>
      <c r="D494" t="s">
        <v>3</v>
      </c>
    </row>
    <row r="495" spans="1:4" x14ac:dyDescent="0.25">
      <c r="A495" t="s">
        <v>248</v>
      </c>
      <c r="B495" t="s">
        <v>439</v>
      </c>
      <c r="C495" t="s">
        <v>441</v>
      </c>
      <c r="D495" t="s">
        <v>3</v>
      </c>
    </row>
    <row r="496" spans="1:4" x14ac:dyDescent="0.25">
      <c r="A496" t="s">
        <v>249</v>
      </c>
      <c r="B496" t="s">
        <v>5</v>
      </c>
      <c r="C496" t="s">
        <v>441</v>
      </c>
      <c r="D496" t="s">
        <v>6</v>
      </c>
    </row>
    <row r="497" spans="1:4" x14ac:dyDescent="0.25">
      <c r="A497" t="s">
        <v>250</v>
      </c>
      <c r="B497" t="s">
        <v>5</v>
      </c>
      <c r="C497" t="s">
        <v>441</v>
      </c>
      <c r="D497" t="s">
        <v>6</v>
      </c>
    </row>
    <row r="498" spans="1:4" x14ac:dyDescent="0.25">
      <c r="A498" t="s">
        <v>251</v>
      </c>
      <c r="B498" t="s">
        <v>439</v>
      </c>
      <c r="C498" t="s">
        <v>441</v>
      </c>
      <c r="D498" t="s">
        <v>3</v>
      </c>
    </row>
    <row r="499" spans="1:4" x14ac:dyDescent="0.25">
      <c r="A499" t="s">
        <v>252</v>
      </c>
      <c r="B499" t="s">
        <v>31</v>
      </c>
      <c r="C499" t="s">
        <v>441</v>
      </c>
      <c r="D499" t="s">
        <v>32</v>
      </c>
    </row>
    <row r="500" spans="1:4" x14ac:dyDescent="0.25">
      <c r="A500" t="s">
        <v>253</v>
      </c>
      <c r="B500" t="s">
        <v>5</v>
      </c>
      <c r="C500" t="s">
        <v>441</v>
      </c>
      <c r="D500" t="s">
        <v>6</v>
      </c>
    </row>
    <row r="501" spans="1:4" x14ac:dyDescent="0.25">
      <c r="A501" t="s">
        <v>254</v>
      </c>
      <c r="B501" t="s">
        <v>31</v>
      </c>
      <c r="C501" t="s">
        <v>441</v>
      </c>
      <c r="D501" t="s">
        <v>32</v>
      </c>
    </row>
    <row r="502" spans="1:4" x14ac:dyDescent="0.25">
      <c r="A502" t="s">
        <v>255</v>
      </c>
      <c r="B502" t="s">
        <v>5</v>
      </c>
      <c r="C502" t="s">
        <v>441</v>
      </c>
      <c r="D502" t="s">
        <v>6</v>
      </c>
    </row>
    <row r="503" spans="1:4" x14ac:dyDescent="0.25">
      <c r="A503" t="s">
        <v>256</v>
      </c>
      <c r="B503" t="s">
        <v>439</v>
      </c>
      <c r="C503" t="s">
        <v>441</v>
      </c>
      <c r="D503" t="s">
        <v>3</v>
      </c>
    </row>
    <row r="504" spans="1:4" x14ac:dyDescent="0.25">
      <c r="A504" t="s">
        <v>257</v>
      </c>
      <c r="B504" t="s">
        <v>439</v>
      </c>
      <c r="C504" t="s">
        <v>441</v>
      </c>
      <c r="D504" t="s">
        <v>3</v>
      </c>
    </row>
    <row r="505" spans="1:4" x14ac:dyDescent="0.25">
      <c r="A505" t="s">
        <v>258</v>
      </c>
      <c r="B505" t="s">
        <v>439</v>
      </c>
      <c r="C505" t="s">
        <v>441</v>
      </c>
      <c r="D505" t="s">
        <v>3</v>
      </c>
    </row>
    <row r="506" spans="1:4" x14ac:dyDescent="0.25">
      <c r="A506" t="s">
        <v>259</v>
      </c>
      <c r="B506" t="s">
        <v>439</v>
      </c>
      <c r="C506" t="s">
        <v>441</v>
      </c>
      <c r="D506" t="s">
        <v>3</v>
      </c>
    </row>
    <row r="507" spans="1:4" x14ac:dyDescent="0.25">
      <c r="A507" t="s">
        <v>260</v>
      </c>
      <c r="B507" t="s">
        <v>439</v>
      </c>
      <c r="C507" t="s">
        <v>441</v>
      </c>
      <c r="D507" t="s">
        <v>3</v>
      </c>
    </row>
    <row r="508" spans="1:4" x14ac:dyDescent="0.25">
      <c r="A508" t="s">
        <v>261</v>
      </c>
      <c r="B508" t="s">
        <v>5</v>
      </c>
      <c r="C508" t="s">
        <v>441</v>
      </c>
      <c r="D508" t="s">
        <v>6</v>
      </c>
    </row>
    <row r="509" spans="1:4" x14ac:dyDescent="0.25">
      <c r="A509" t="s">
        <v>262</v>
      </c>
      <c r="B509" t="s">
        <v>5</v>
      </c>
      <c r="C509" t="s">
        <v>438</v>
      </c>
      <c r="D509" t="s">
        <v>366</v>
      </c>
    </row>
    <row r="510" spans="1:4" x14ac:dyDescent="0.25">
      <c r="A510" t="s">
        <v>263</v>
      </c>
      <c r="B510" t="s">
        <v>439</v>
      </c>
      <c r="C510" t="s">
        <v>441</v>
      </c>
      <c r="D510" t="s">
        <v>3</v>
      </c>
    </row>
    <row r="511" spans="1:4" x14ac:dyDescent="0.25">
      <c r="A511" t="s">
        <v>264</v>
      </c>
      <c r="B511" t="s">
        <v>439</v>
      </c>
      <c r="C511" t="s">
        <v>441</v>
      </c>
      <c r="D511" t="s">
        <v>3</v>
      </c>
    </row>
    <row r="512" spans="1:4" x14ac:dyDescent="0.25">
      <c r="A512" t="s">
        <v>265</v>
      </c>
      <c r="B512" t="s">
        <v>439</v>
      </c>
      <c r="C512" t="s">
        <v>441</v>
      </c>
      <c r="D512" t="s">
        <v>3</v>
      </c>
    </row>
    <row r="513" spans="1:4" x14ac:dyDescent="0.25">
      <c r="A513" t="s">
        <v>266</v>
      </c>
      <c r="B513" t="s">
        <v>439</v>
      </c>
      <c r="C513" t="s">
        <v>441</v>
      </c>
      <c r="D513" t="s">
        <v>3</v>
      </c>
    </row>
    <row r="514" spans="1:4" x14ac:dyDescent="0.25">
      <c r="A514" t="s">
        <v>267</v>
      </c>
      <c r="B514" t="s">
        <v>439</v>
      </c>
      <c r="C514" t="s">
        <v>441</v>
      </c>
      <c r="D514" t="s">
        <v>3</v>
      </c>
    </row>
    <row r="515" spans="1:4" x14ac:dyDescent="0.25">
      <c r="A515" t="s">
        <v>268</v>
      </c>
      <c r="B515" t="s">
        <v>439</v>
      </c>
      <c r="C515" t="s">
        <v>441</v>
      </c>
      <c r="D515" t="s">
        <v>3</v>
      </c>
    </row>
    <row r="516" spans="1:4" x14ac:dyDescent="0.25">
      <c r="A516" t="s">
        <v>269</v>
      </c>
      <c r="B516" t="s">
        <v>5</v>
      </c>
      <c r="C516" t="s">
        <v>441</v>
      </c>
      <c r="D516" t="s">
        <v>6</v>
      </c>
    </row>
    <row r="517" spans="1:4" x14ac:dyDescent="0.25">
      <c r="A517" t="s">
        <v>270</v>
      </c>
      <c r="B517" t="s">
        <v>5</v>
      </c>
      <c r="C517" t="s">
        <v>441</v>
      </c>
      <c r="D517" t="s">
        <v>6</v>
      </c>
    </row>
    <row r="518" spans="1:4" x14ac:dyDescent="0.25">
      <c r="A518" t="s">
        <v>271</v>
      </c>
      <c r="B518" t="s">
        <v>5</v>
      </c>
      <c r="C518" t="s">
        <v>441</v>
      </c>
      <c r="D518" t="s">
        <v>6</v>
      </c>
    </row>
    <row r="519" spans="1:4" x14ac:dyDescent="0.25">
      <c r="A519" t="s">
        <v>272</v>
      </c>
      <c r="B519" t="s">
        <v>31</v>
      </c>
      <c r="C519" t="s">
        <v>441</v>
      </c>
      <c r="D519" t="s">
        <v>32</v>
      </c>
    </row>
    <row r="520" spans="1:4" x14ac:dyDescent="0.25">
      <c r="A520" t="s">
        <v>273</v>
      </c>
      <c r="B520" t="s">
        <v>517</v>
      </c>
      <c r="C520" t="s">
        <v>441</v>
      </c>
      <c r="D520" t="s">
        <v>34</v>
      </c>
    </row>
    <row r="521" spans="1:4" x14ac:dyDescent="0.25">
      <c r="A521" t="s">
        <v>274</v>
      </c>
      <c r="B521" t="s">
        <v>517</v>
      </c>
      <c r="C521" t="s">
        <v>441</v>
      </c>
      <c r="D521" t="s">
        <v>34</v>
      </c>
    </row>
    <row r="522" spans="1:4" x14ac:dyDescent="0.25">
      <c r="A522" t="s">
        <v>275</v>
      </c>
      <c r="B522" t="s">
        <v>439</v>
      </c>
      <c r="C522" t="s">
        <v>441</v>
      </c>
      <c r="D522" t="s">
        <v>3</v>
      </c>
    </row>
    <row r="523" spans="1:4" x14ac:dyDescent="0.25">
      <c r="A523" t="s">
        <v>276</v>
      </c>
      <c r="B523" t="s">
        <v>439</v>
      </c>
      <c r="C523" t="s">
        <v>441</v>
      </c>
      <c r="D523" t="s">
        <v>3</v>
      </c>
    </row>
    <row r="524" spans="1:4" x14ac:dyDescent="0.25">
      <c r="A524" t="s">
        <v>277</v>
      </c>
      <c r="B524" t="s">
        <v>439</v>
      </c>
      <c r="C524" t="s">
        <v>441</v>
      </c>
      <c r="D524" t="s">
        <v>3</v>
      </c>
    </row>
    <row r="525" spans="1:4" x14ac:dyDescent="0.25">
      <c r="A525" t="s">
        <v>278</v>
      </c>
      <c r="B525" t="s">
        <v>439</v>
      </c>
      <c r="C525" t="s">
        <v>441</v>
      </c>
      <c r="D525" t="s">
        <v>3</v>
      </c>
    </row>
    <row r="526" spans="1:4" x14ac:dyDescent="0.25">
      <c r="A526" t="s">
        <v>279</v>
      </c>
      <c r="B526" t="s">
        <v>439</v>
      </c>
      <c r="C526" t="s">
        <v>441</v>
      </c>
      <c r="D526" t="s">
        <v>3</v>
      </c>
    </row>
    <row r="527" spans="1:4" x14ac:dyDescent="0.25">
      <c r="A527" t="s">
        <v>280</v>
      </c>
      <c r="B527" t="s">
        <v>439</v>
      </c>
      <c r="C527" t="s">
        <v>441</v>
      </c>
      <c r="D527" t="s">
        <v>3</v>
      </c>
    </row>
    <row r="528" spans="1:4" x14ac:dyDescent="0.25">
      <c r="A528" t="s">
        <v>651</v>
      </c>
      <c r="B528" t="s">
        <v>439</v>
      </c>
      <c r="C528" t="s">
        <v>438</v>
      </c>
      <c r="D528" s="17" t="s">
        <v>365</v>
      </c>
    </row>
    <row r="529" spans="1:4" x14ac:dyDescent="0.25">
      <c r="A529" t="s">
        <v>281</v>
      </c>
      <c r="B529" t="s">
        <v>439</v>
      </c>
      <c r="C529" t="s">
        <v>441</v>
      </c>
      <c r="D529" t="s">
        <v>3</v>
      </c>
    </row>
    <row r="530" spans="1:4" x14ac:dyDescent="0.25">
      <c r="A530" t="s">
        <v>282</v>
      </c>
      <c r="B530" t="s">
        <v>439</v>
      </c>
      <c r="C530" t="s">
        <v>441</v>
      </c>
      <c r="D530" t="s">
        <v>3</v>
      </c>
    </row>
    <row r="531" spans="1:4" x14ac:dyDescent="0.25">
      <c r="A531" t="s">
        <v>283</v>
      </c>
      <c r="B531" t="s">
        <v>439</v>
      </c>
      <c r="C531" t="s">
        <v>441</v>
      </c>
      <c r="D531" t="s">
        <v>3</v>
      </c>
    </row>
    <row r="532" spans="1:4" x14ac:dyDescent="0.25">
      <c r="A532" t="s">
        <v>284</v>
      </c>
      <c r="B532" t="s">
        <v>439</v>
      </c>
      <c r="C532" t="s">
        <v>441</v>
      </c>
      <c r="D532" t="s">
        <v>3</v>
      </c>
    </row>
    <row r="533" spans="1:4" x14ac:dyDescent="0.25">
      <c r="A533" t="s">
        <v>285</v>
      </c>
      <c r="B533" t="s">
        <v>439</v>
      </c>
      <c r="C533" t="s">
        <v>441</v>
      </c>
      <c r="D533" t="s">
        <v>3</v>
      </c>
    </row>
    <row r="534" spans="1:4" x14ac:dyDescent="0.25">
      <c r="A534" t="s">
        <v>286</v>
      </c>
      <c r="B534" t="s">
        <v>439</v>
      </c>
      <c r="C534" t="s">
        <v>441</v>
      </c>
      <c r="D534" t="s">
        <v>3</v>
      </c>
    </row>
    <row r="535" spans="1:4" x14ac:dyDescent="0.25">
      <c r="A535" t="s">
        <v>287</v>
      </c>
      <c r="B535" t="s">
        <v>517</v>
      </c>
      <c r="C535" t="s">
        <v>441</v>
      </c>
      <c r="D535" t="s">
        <v>34</v>
      </c>
    </row>
    <row r="536" spans="1:4" x14ac:dyDescent="0.25">
      <c r="A536" t="s">
        <v>288</v>
      </c>
      <c r="B536" t="s">
        <v>517</v>
      </c>
      <c r="C536" t="s">
        <v>441</v>
      </c>
      <c r="D536" t="s">
        <v>34</v>
      </c>
    </row>
    <row r="537" spans="1:4" x14ac:dyDescent="0.25">
      <c r="A537" t="s">
        <v>289</v>
      </c>
      <c r="B537" t="s">
        <v>517</v>
      </c>
      <c r="C537" t="s">
        <v>441</v>
      </c>
      <c r="D537" t="s">
        <v>34</v>
      </c>
    </row>
    <row r="538" spans="1:4" x14ac:dyDescent="0.25">
      <c r="A538" t="s">
        <v>290</v>
      </c>
      <c r="B538" t="s">
        <v>5</v>
      </c>
      <c r="C538" t="s">
        <v>441</v>
      </c>
      <c r="D538" t="s">
        <v>6</v>
      </c>
    </row>
    <row r="539" spans="1:4" x14ac:dyDescent="0.25">
      <c r="A539" t="s">
        <v>291</v>
      </c>
      <c r="B539" t="s">
        <v>5</v>
      </c>
      <c r="C539" t="s">
        <v>441</v>
      </c>
      <c r="D539" t="s">
        <v>6</v>
      </c>
    </row>
    <row r="540" spans="1:4" x14ac:dyDescent="0.25">
      <c r="A540" t="s">
        <v>414</v>
      </c>
      <c r="B540" t="s">
        <v>439</v>
      </c>
      <c r="C540" t="s">
        <v>438</v>
      </c>
      <c r="D540" s="17" t="s">
        <v>365</v>
      </c>
    </row>
    <row r="541" spans="1:4" x14ac:dyDescent="0.25">
      <c r="A541" t="s">
        <v>652</v>
      </c>
      <c r="B541" t="s">
        <v>439</v>
      </c>
      <c r="C541" t="s">
        <v>438</v>
      </c>
      <c r="D541" s="17" t="s">
        <v>365</v>
      </c>
    </row>
    <row r="542" spans="1:4" x14ac:dyDescent="0.25">
      <c r="A542" t="s">
        <v>292</v>
      </c>
      <c r="B542" t="s">
        <v>439</v>
      </c>
      <c r="C542" t="s">
        <v>441</v>
      </c>
      <c r="D542" t="s">
        <v>3</v>
      </c>
    </row>
    <row r="543" spans="1:4" x14ac:dyDescent="0.25">
      <c r="A543" t="s">
        <v>415</v>
      </c>
      <c r="B543" t="s">
        <v>439</v>
      </c>
      <c r="C543" t="s">
        <v>441</v>
      </c>
      <c r="D543" t="s">
        <v>3</v>
      </c>
    </row>
    <row r="544" spans="1:4" x14ac:dyDescent="0.25">
      <c r="A544" t="s">
        <v>293</v>
      </c>
      <c r="B544" t="s">
        <v>439</v>
      </c>
      <c r="C544" t="s">
        <v>441</v>
      </c>
      <c r="D544" t="s">
        <v>3</v>
      </c>
    </row>
    <row r="545" spans="1:4" x14ac:dyDescent="0.25">
      <c r="A545" t="s">
        <v>294</v>
      </c>
      <c r="B545" t="s">
        <v>439</v>
      </c>
      <c r="C545" t="s">
        <v>438</v>
      </c>
      <c r="D545" s="17" t="s">
        <v>365</v>
      </c>
    </row>
    <row r="546" spans="1:4" x14ac:dyDescent="0.25">
      <c r="A546" t="s">
        <v>295</v>
      </c>
      <c r="B546" t="s">
        <v>439</v>
      </c>
      <c r="C546" t="s">
        <v>441</v>
      </c>
      <c r="D546" t="s">
        <v>3</v>
      </c>
    </row>
    <row r="547" spans="1:4" x14ac:dyDescent="0.25">
      <c r="A547" t="s">
        <v>296</v>
      </c>
      <c r="B547" t="s">
        <v>439</v>
      </c>
      <c r="C547" t="s">
        <v>441</v>
      </c>
      <c r="D547" t="s">
        <v>3</v>
      </c>
    </row>
    <row r="548" spans="1:4" x14ac:dyDescent="0.25">
      <c r="A548" t="s">
        <v>297</v>
      </c>
      <c r="B548" t="s">
        <v>439</v>
      </c>
      <c r="C548" t="s">
        <v>441</v>
      </c>
      <c r="D548" t="s">
        <v>3</v>
      </c>
    </row>
    <row r="549" spans="1:4" x14ac:dyDescent="0.25">
      <c r="A549" t="s">
        <v>298</v>
      </c>
      <c r="B549" t="s">
        <v>439</v>
      </c>
      <c r="C549" t="s">
        <v>441</v>
      </c>
      <c r="D549" t="s">
        <v>3</v>
      </c>
    </row>
    <row r="550" spans="1:4" x14ac:dyDescent="0.25">
      <c r="A550" t="s">
        <v>416</v>
      </c>
      <c r="B550" t="s">
        <v>439</v>
      </c>
      <c r="C550" t="s">
        <v>438</v>
      </c>
      <c r="D550" s="17" t="s">
        <v>365</v>
      </c>
    </row>
    <row r="551" spans="1:4" x14ac:dyDescent="0.25">
      <c r="A551" t="s">
        <v>653</v>
      </c>
      <c r="B551" t="s">
        <v>439</v>
      </c>
      <c r="C551" t="s">
        <v>438</v>
      </c>
      <c r="D551" s="17" t="s">
        <v>365</v>
      </c>
    </row>
    <row r="552" spans="1:4" x14ac:dyDescent="0.25">
      <c r="A552" t="s">
        <v>299</v>
      </c>
      <c r="B552" t="s">
        <v>5</v>
      </c>
      <c r="C552" t="s">
        <v>441</v>
      </c>
      <c r="D552" t="s">
        <v>6</v>
      </c>
    </row>
    <row r="553" spans="1:4" x14ac:dyDescent="0.25">
      <c r="A553" t="s">
        <v>300</v>
      </c>
      <c r="B553" t="s">
        <v>439</v>
      </c>
      <c r="C553" t="s">
        <v>441</v>
      </c>
      <c r="D553" t="s">
        <v>3</v>
      </c>
    </row>
    <row r="554" spans="1:4" x14ac:dyDescent="0.25">
      <c r="A554" t="s">
        <v>301</v>
      </c>
      <c r="B554" t="s">
        <v>31</v>
      </c>
      <c r="C554" t="s">
        <v>441</v>
      </c>
      <c r="D554" t="s">
        <v>32</v>
      </c>
    </row>
    <row r="555" spans="1:4" x14ac:dyDescent="0.25">
      <c r="A555" t="s">
        <v>417</v>
      </c>
      <c r="B555" t="s">
        <v>439</v>
      </c>
      <c r="C555" t="s">
        <v>441</v>
      </c>
      <c r="D555" t="s">
        <v>3</v>
      </c>
    </row>
    <row r="556" spans="1:4" x14ac:dyDescent="0.25">
      <c r="A556" t="s">
        <v>302</v>
      </c>
      <c r="B556" t="s">
        <v>31</v>
      </c>
      <c r="C556" t="s">
        <v>441</v>
      </c>
      <c r="D556" t="s">
        <v>32</v>
      </c>
    </row>
    <row r="557" spans="1:4" x14ac:dyDescent="0.25">
      <c r="A557" t="s">
        <v>303</v>
      </c>
      <c r="B557" t="s">
        <v>517</v>
      </c>
      <c r="C557" t="s">
        <v>441</v>
      </c>
      <c r="D557" t="s">
        <v>34</v>
      </c>
    </row>
    <row r="558" spans="1:4" x14ac:dyDescent="0.25">
      <c r="A558" t="s">
        <v>304</v>
      </c>
      <c r="B558" t="s">
        <v>517</v>
      </c>
      <c r="C558" t="s">
        <v>441</v>
      </c>
      <c r="D558" t="s">
        <v>34</v>
      </c>
    </row>
    <row r="559" spans="1:4" x14ac:dyDescent="0.25">
      <c r="A559" t="s">
        <v>305</v>
      </c>
      <c r="B559" t="s">
        <v>439</v>
      </c>
      <c r="C559" t="s">
        <v>441</v>
      </c>
      <c r="D559" t="s">
        <v>3</v>
      </c>
    </row>
    <row r="560" spans="1:4" x14ac:dyDescent="0.25">
      <c r="A560" t="s">
        <v>306</v>
      </c>
      <c r="B560" t="s">
        <v>5</v>
      </c>
      <c r="C560" t="s">
        <v>441</v>
      </c>
      <c r="D560" t="s">
        <v>6</v>
      </c>
    </row>
    <row r="561" spans="1:4" x14ac:dyDescent="0.25">
      <c r="A561" t="s">
        <v>654</v>
      </c>
      <c r="B561" t="s">
        <v>439</v>
      </c>
      <c r="C561" t="s">
        <v>441</v>
      </c>
      <c r="D561" t="s">
        <v>3</v>
      </c>
    </row>
    <row r="562" spans="1:4" x14ac:dyDescent="0.25">
      <c r="A562" t="s">
        <v>307</v>
      </c>
      <c r="B562" t="s">
        <v>439</v>
      </c>
      <c r="C562" t="s">
        <v>441</v>
      </c>
      <c r="D562" t="s">
        <v>3</v>
      </c>
    </row>
    <row r="563" spans="1:4" x14ac:dyDescent="0.25">
      <c r="A563" t="s">
        <v>308</v>
      </c>
      <c r="B563" t="s">
        <v>439</v>
      </c>
      <c r="C563" t="s">
        <v>441</v>
      </c>
      <c r="D563" t="s">
        <v>3</v>
      </c>
    </row>
    <row r="564" spans="1:4" x14ac:dyDescent="0.25">
      <c r="A564" t="s">
        <v>309</v>
      </c>
      <c r="B564" t="s">
        <v>439</v>
      </c>
      <c r="C564" t="s">
        <v>441</v>
      </c>
      <c r="D564" t="s">
        <v>3</v>
      </c>
    </row>
    <row r="565" spans="1:4" x14ac:dyDescent="0.25">
      <c r="A565" t="s">
        <v>310</v>
      </c>
      <c r="B565" t="s">
        <v>439</v>
      </c>
      <c r="C565" t="s">
        <v>441</v>
      </c>
      <c r="D565" t="s">
        <v>3</v>
      </c>
    </row>
    <row r="566" spans="1:4" x14ac:dyDescent="0.25">
      <c r="A566" t="s">
        <v>311</v>
      </c>
      <c r="B566" t="s">
        <v>439</v>
      </c>
      <c r="C566" t="s">
        <v>441</v>
      </c>
      <c r="D566" t="s">
        <v>3</v>
      </c>
    </row>
    <row r="567" spans="1:4" x14ac:dyDescent="0.25">
      <c r="A567" t="s">
        <v>312</v>
      </c>
      <c r="B567" t="s">
        <v>439</v>
      </c>
      <c r="C567" t="s">
        <v>438</v>
      </c>
      <c r="D567" s="17" t="s">
        <v>365</v>
      </c>
    </row>
    <row r="568" spans="1:4" x14ac:dyDescent="0.25">
      <c r="A568" t="s">
        <v>313</v>
      </c>
      <c r="B568" t="s">
        <v>439</v>
      </c>
      <c r="C568" t="s">
        <v>441</v>
      </c>
      <c r="D568" t="s">
        <v>3</v>
      </c>
    </row>
    <row r="569" spans="1:4" x14ac:dyDescent="0.25">
      <c r="A569" t="s">
        <v>314</v>
      </c>
      <c r="B569" t="s">
        <v>439</v>
      </c>
      <c r="C569" t="s">
        <v>441</v>
      </c>
      <c r="D569" t="s">
        <v>3</v>
      </c>
    </row>
    <row r="570" spans="1:4" x14ac:dyDescent="0.25">
      <c r="A570" t="s">
        <v>315</v>
      </c>
      <c r="B570" t="s">
        <v>439</v>
      </c>
      <c r="C570" t="s">
        <v>438</v>
      </c>
      <c r="D570" s="17" t="s">
        <v>365</v>
      </c>
    </row>
    <row r="571" spans="1:4" x14ac:dyDescent="0.25">
      <c r="A571" t="s">
        <v>316</v>
      </c>
      <c r="B571" t="s">
        <v>439</v>
      </c>
      <c r="C571" t="s">
        <v>441</v>
      </c>
      <c r="D571" t="s">
        <v>3</v>
      </c>
    </row>
    <row r="572" spans="1:4" x14ac:dyDescent="0.25">
      <c r="A572" t="s">
        <v>317</v>
      </c>
      <c r="B572" t="s">
        <v>5</v>
      </c>
      <c r="C572" t="s">
        <v>438</v>
      </c>
      <c r="D572" t="s">
        <v>366</v>
      </c>
    </row>
    <row r="573" spans="1:4" x14ac:dyDescent="0.25">
      <c r="A573" t="s">
        <v>418</v>
      </c>
      <c r="B573" t="s">
        <v>5</v>
      </c>
      <c r="C573" t="s">
        <v>441</v>
      </c>
      <c r="D573" t="s">
        <v>6</v>
      </c>
    </row>
    <row r="574" spans="1:4" x14ac:dyDescent="0.25">
      <c r="A574" t="s">
        <v>318</v>
      </c>
      <c r="B574" t="s">
        <v>31</v>
      </c>
      <c r="C574" t="s">
        <v>441</v>
      </c>
      <c r="D574" t="s">
        <v>32</v>
      </c>
    </row>
    <row r="575" spans="1:4" x14ac:dyDescent="0.25">
      <c r="A575" t="s">
        <v>319</v>
      </c>
      <c r="B575" t="s">
        <v>517</v>
      </c>
      <c r="C575" t="s">
        <v>441</v>
      </c>
      <c r="D575" t="s">
        <v>34</v>
      </c>
    </row>
    <row r="576" spans="1:4" x14ac:dyDescent="0.25">
      <c r="A576" t="s">
        <v>320</v>
      </c>
      <c r="B576" t="s">
        <v>517</v>
      </c>
      <c r="C576" t="s">
        <v>441</v>
      </c>
      <c r="D576" t="s">
        <v>34</v>
      </c>
    </row>
    <row r="577" spans="1:4" x14ac:dyDescent="0.25">
      <c r="A577" t="s">
        <v>321</v>
      </c>
      <c r="B577" t="s">
        <v>31</v>
      </c>
      <c r="C577" t="s">
        <v>441</v>
      </c>
      <c r="D577" t="s">
        <v>32</v>
      </c>
    </row>
    <row r="578" spans="1:4" x14ac:dyDescent="0.25">
      <c r="A578" t="s">
        <v>322</v>
      </c>
      <c r="B578" t="s">
        <v>439</v>
      </c>
      <c r="C578" t="s">
        <v>438</v>
      </c>
      <c r="D578" s="17" t="s">
        <v>365</v>
      </c>
    </row>
    <row r="579" spans="1:4" x14ac:dyDescent="0.25">
      <c r="A579" t="s">
        <v>323</v>
      </c>
      <c r="B579" t="s">
        <v>439</v>
      </c>
      <c r="C579" t="s">
        <v>438</v>
      </c>
      <c r="D579" s="17" t="s">
        <v>365</v>
      </c>
    </row>
    <row r="580" spans="1:4" x14ac:dyDescent="0.25">
      <c r="A580" t="s">
        <v>324</v>
      </c>
      <c r="B580" t="s">
        <v>439</v>
      </c>
      <c r="C580" t="s">
        <v>438</v>
      </c>
      <c r="D580" s="17" t="s">
        <v>365</v>
      </c>
    </row>
    <row r="581" spans="1:4" x14ac:dyDescent="0.25">
      <c r="A581" t="s">
        <v>419</v>
      </c>
      <c r="B581" t="s">
        <v>439</v>
      </c>
      <c r="C581" t="s">
        <v>438</v>
      </c>
      <c r="D581" s="17" t="s">
        <v>365</v>
      </c>
    </row>
    <row r="582" spans="1:4" x14ac:dyDescent="0.25">
      <c r="A582" t="s">
        <v>325</v>
      </c>
      <c r="B582" t="s">
        <v>439</v>
      </c>
      <c r="C582" t="s">
        <v>441</v>
      </c>
      <c r="D582" t="s">
        <v>3</v>
      </c>
    </row>
    <row r="583" spans="1:4" x14ac:dyDescent="0.25">
      <c r="A583" t="s">
        <v>326</v>
      </c>
      <c r="B583" t="s">
        <v>439</v>
      </c>
      <c r="C583" t="s">
        <v>441</v>
      </c>
      <c r="D583" t="s">
        <v>3</v>
      </c>
    </row>
    <row r="584" spans="1:4" x14ac:dyDescent="0.25">
      <c r="A584" t="s">
        <v>327</v>
      </c>
      <c r="B584" t="s">
        <v>439</v>
      </c>
      <c r="C584" t="s">
        <v>441</v>
      </c>
      <c r="D584" t="s">
        <v>3</v>
      </c>
    </row>
    <row r="585" spans="1:4" x14ac:dyDescent="0.25">
      <c r="A585" t="s">
        <v>328</v>
      </c>
      <c r="B585" t="s">
        <v>439</v>
      </c>
      <c r="C585" t="s">
        <v>441</v>
      </c>
      <c r="D585" t="s">
        <v>3</v>
      </c>
    </row>
    <row r="586" spans="1:4" x14ac:dyDescent="0.25">
      <c r="A586" t="s">
        <v>329</v>
      </c>
      <c r="B586" t="s">
        <v>439</v>
      </c>
      <c r="C586" t="s">
        <v>441</v>
      </c>
      <c r="D586" t="s">
        <v>3</v>
      </c>
    </row>
    <row r="587" spans="1:4" x14ac:dyDescent="0.25">
      <c r="A587" t="s">
        <v>330</v>
      </c>
      <c r="B587" t="s">
        <v>439</v>
      </c>
      <c r="C587" t="s">
        <v>441</v>
      </c>
      <c r="D587" t="s">
        <v>3</v>
      </c>
    </row>
    <row r="588" spans="1:4" x14ac:dyDescent="0.25">
      <c r="A588" t="s">
        <v>331</v>
      </c>
      <c r="B588" t="s">
        <v>439</v>
      </c>
      <c r="C588" t="s">
        <v>438</v>
      </c>
      <c r="D588" s="17" t="s">
        <v>365</v>
      </c>
    </row>
    <row r="589" spans="1:4" x14ac:dyDescent="0.25">
      <c r="A589" t="s">
        <v>332</v>
      </c>
      <c r="B589" t="s">
        <v>439</v>
      </c>
      <c r="C589" t="s">
        <v>441</v>
      </c>
      <c r="D589" t="s">
        <v>3</v>
      </c>
    </row>
    <row r="590" spans="1:4" x14ac:dyDescent="0.25">
      <c r="A590" t="s">
        <v>333</v>
      </c>
      <c r="B590" t="s">
        <v>5</v>
      </c>
      <c r="C590" t="s">
        <v>441</v>
      </c>
      <c r="D590" t="s">
        <v>6</v>
      </c>
    </row>
    <row r="591" spans="1:4" x14ac:dyDescent="0.25">
      <c r="A591" t="s">
        <v>334</v>
      </c>
      <c r="B591" t="s">
        <v>439</v>
      </c>
      <c r="C591" t="s">
        <v>441</v>
      </c>
      <c r="D591" t="s">
        <v>3</v>
      </c>
    </row>
    <row r="592" spans="1:4" x14ac:dyDescent="0.25">
      <c r="A592" t="s">
        <v>335</v>
      </c>
      <c r="B592" t="s">
        <v>517</v>
      </c>
      <c r="C592" t="s">
        <v>441</v>
      </c>
      <c r="D592" t="s">
        <v>34</v>
      </c>
    </row>
    <row r="593" spans="1:4" x14ac:dyDescent="0.25">
      <c r="A593" t="s">
        <v>336</v>
      </c>
      <c r="B593" t="s">
        <v>517</v>
      </c>
      <c r="C593" t="s">
        <v>441</v>
      </c>
      <c r="D593" t="s">
        <v>34</v>
      </c>
    </row>
    <row r="594" spans="1:4" x14ac:dyDescent="0.25">
      <c r="A594" t="s">
        <v>337</v>
      </c>
      <c r="B594" t="s">
        <v>5</v>
      </c>
      <c r="C594" t="s">
        <v>441</v>
      </c>
      <c r="D594" t="s">
        <v>6</v>
      </c>
    </row>
    <row r="595" spans="1:4" x14ac:dyDescent="0.25">
      <c r="A595" t="s">
        <v>338</v>
      </c>
      <c r="B595" t="s">
        <v>5</v>
      </c>
      <c r="C595" t="s">
        <v>441</v>
      </c>
      <c r="D595" t="s">
        <v>6</v>
      </c>
    </row>
    <row r="596" spans="1:4" x14ac:dyDescent="0.25">
      <c r="A596" t="s">
        <v>339</v>
      </c>
      <c r="B596" t="s">
        <v>439</v>
      </c>
      <c r="C596" t="s">
        <v>438</v>
      </c>
      <c r="D596" s="17" t="s">
        <v>365</v>
      </c>
    </row>
    <row r="597" spans="1:4" x14ac:dyDescent="0.25">
      <c r="A597" t="s">
        <v>420</v>
      </c>
      <c r="B597" t="s">
        <v>439</v>
      </c>
      <c r="C597" t="s">
        <v>438</v>
      </c>
      <c r="D597" s="17" t="s">
        <v>365</v>
      </c>
    </row>
    <row r="598" spans="1:4" x14ac:dyDescent="0.25">
      <c r="A598" t="s">
        <v>421</v>
      </c>
      <c r="B598" t="s">
        <v>439</v>
      </c>
      <c r="C598" t="s">
        <v>438</v>
      </c>
      <c r="D598" s="17" t="s">
        <v>365</v>
      </c>
    </row>
    <row r="599" spans="1:4" x14ac:dyDescent="0.25">
      <c r="A599" t="s">
        <v>422</v>
      </c>
      <c r="B599" t="s">
        <v>439</v>
      </c>
      <c r="C599" t="s">
        <v>438</v>
      </c>
      <c r="D599" s="17" t="s">
        <v>365</v>
      </c>
    </row>
    <row r="600" spans="1:4" x14ac:dyDescent="0.25">
      <c r="A600" t="s">
        <v>340</v>
      </c>
      <c r="B600" t="s">
        <v>439</v>
      </c>
      <c r="C600" t="s">
        <v>441</v>
      </c>
      <c r="D600" t="s">
        <v>3</v>
      </c>
    </row>
    <row r="601" spans="1:4" x14ac:dyDescent="0.25">
      <c r="A601" t="s">
        <v>341</v>
      </c>
      <c r="B601" t="s">
        <v>439</v>
      </c>
      <c r="C601" t="s">
        <v>441</v>
      </c>
      <c r="D601" t="s">
        <v>3</v>
      </c>
    </row>
    <row r="602" spans="1:4" x14ac:dyDescent="0.25">
      <c r="A602" t="s">
        <v>655</v>
      </c>
      <c r="B602" t="s">
        <v>439</v>
      </c>
      <c r="C602" t="s">
        <v>438</v>
      </c>
      <c r="D602" s="17" t="s">
        <v>365</v>
      </c>
    </row>
    <row r="603" spans="1:4" x14ac:dyDescent="0.25">
      <c r="A603" t="s">
        <v>342</v>
      </c>
      <c r="B603" t="s">
        <v>439</v>
      </c>
      <c r="C603" t="s">
        <v>438</v>
      </c>
      <c r="D603" s="17" t="s">
        <v>365</v>
      </c>
    </row>
    <row r="604" spans="1:4" x14ac:dyDescent="0.25">
      <c r="A604" t="s">
        <v>423</v>
      </c>
      <c r="B604" t="s">
        <v>439</v>
      </c>
      <c r="C604" t="s">
        <v>441</v>
      </c>
      <c r="D604" t="s">
        <v>3</v>
      </c>
    </row>
    <row r="605" spans="1:4" x14ac:dyDescent="0.25">
      <c r="A605" t="s">
        <v>343</v>
      </c>
      <c r="B605" t="s">
        <v>439</v>
      </c>
      <c r="C605" t="s">
        <v>441</v>
      </c>
      <c r="D605" t="s">
        <v>3</v>
      </c>
    </row>
    <row r="606" spans="1:4" x14ac:dyDescent="0.25">
      <c r="A606" t="s">
        <v>344</v>
      </c>
      <c r="B606" t="s">
        <v>439</v>
      </c>
      <c r="C606" t="s">
        <v>441</v>
      </c>
      <c r="D606" t="s">
        <v>3</v>
      </c>
    </row>
    <row r="607" spans="1:4" x14ac:dyDescent="0.25">
      <c r="A607" t="s">
        <v>345</v>
      </c>
      <c r="B607" t="s">
        <v>439</v>
      </c>
      <c r="C607" t="s">
        <v>441</v>
      </c>
      <c r="D607" t="s">
        <v>3</v>
      </c>
    </row>
    <row r="608" spans="1:4" x14ac:dyDescent="0.25">
      <c r="A608" t="s">
        <v>346</v>
      </c>
      <c r="B608" t="s">
        <v>5</v>
      </c>
      <c r="C608" t="s">
        <v>441</v>
      </c>
      <c r="D608" t="s">
        <v>6</v>
      </c>
    </row>
    <row r="609" spans="1:4" x14ac:dyDescent="0.25">
      <c r="A609" t="s">
        <v>347</v>
      </c>
      <c r="B609" t="s">
        <v>5</v>
      </c>
      <c r="C609" t="s">
        <v>441</v>
      </c>
      <c r="D609" t="s">
        <v>6</v>
      </c>
    </row>
    <row r="610" spans="1:4" x14ac:dyDescent="0.25">
      <c r="A610" t="s">
        <v>348</v>
      </c>
      <c r="B610" t="s">
        <v>5</v>
      </c>
      <c r="C610" t="s">
        <v>441</v>
      </c>
      <c r="D610" t="s">
        <v>6</v>
      </c>
    </row>
    <row r="611" spans="1:4" x14ac:dyDescent="0.25">
      <c r="A611" t="s">
        <v>349</v>
      </c>
      <c r="B611" t="s">
        <v>31</v>
      </c>
      <c r="C611" t="s">
        <v>441</v>
      </c>
      <c r="D611" t="s">
        <v>32</v>
      </c>
    </row>
    <row r="612" spans="1:4" x14ac:dyDescent="0.25">
      <c r="A612" t="s">
        <v>350</v>
      </c>
      <c r="B612" t="s">
        <v>439</v>
      </c>
      <c r="C612" t="s">
        <v>441</v>
      </c>
      <c r="D612" t="s">
        <v>3</v>
      </c>
    </row>
    <row r="613" spans="1:4" x14ac:dyDescent="0.25">
      <c r="A613" t="s">
        <v>656</v>
      </c>
      <c r="B613" t="s">
        <v>439</v>
      </c>
      <c r="C613" t="s">
        <v>438</v>
      </c>
      <c r="D613" s="17" t="s">
        <v>365</v>
      </c>
    </row>
    <row r="614" spans="1:4" x14ac:dyDescent="0.25">
      <c r="A614" t="s">
        <v>657</v>
      </c>
      <c r="B614" t="s">
        <v>439</v>
      </c>
      <c r="C614" t="s">
        <v>438</v>
      </c>
      <c r="D614" s="17" t="s">
        <v>365</v>
      </c>
    </row>
    <row r="615" spans="1:4" x14ac:dyDescent="0.25">
      <c r="A615" t="s">
        <v>351</v>
      </c>
      <c r="B615" t="s">
        <v>439</v>
      </c>
      <c r="C615" t="s">
        <v>441</v>
      </c>
      <c r="D615" t="s">
        <v>3</v>
      </c>
    </row>
    <row r="616" spans="1:4" x14ac:dyDescent="0.25">
      <c r="A616" t="s">
        <v>352</v>
      </c>
      <c r="B616" t="s">
        <v>439</v>
      </c>
      <c r="C616" t="s">
        <v>441</v>
      </c>
      <c r="D616" t="s">
        <v>3</v>
      </c>
    </row>
    <row r="617" spans="1:4" x14ac:dyDescent="0.25">
      <c r="A617" t="s">
        <v>353</v>
      </c>
      <c r="B617" t="s">
        <v>439</v>
      </c>
      <c r="C617" t="s">
        <v>441</v>
      </c>
      <c r="D617" t="s">
        <v>3</v>
      </c>
    </row>
    <row r="618" spans="1:4" x14ac:dyDescent="0.25">
      <c r="A618" t="s">
        <v>354</v>
      </c>
      <c r="B618" t="s">
        <v>517</v>
      </c>
      <c r="C618" t="s">
        <v>438</v>
      </c>
      <c r="D618" t="s">
        <v>394</v>
      </c>
    </row>
    <row r="619" spans="1:4" x14ac:dyDescent="0.25">
      <c r="A619" t="s">
        <v>355</v>
      </c>
      <c r="B619" t="s">
        <v>439</v>
      </c>
      <c r="C619" t="s">
        <v>441</v>
      </c>
      <c r="D619" t="s">
        <v>3</v>
      </c>
    </row>
    <row r="620" spans="1:4" x14ac:dyDescent="0.25">
      <c r="A620" t="s">
        <v>356</v>
      </c>
      <c r="B620" t="s">
        <v>439</v>
      </c>
      <c r="C620" t="s">
        <v>441</v>
      </c>
      <c r="D620" t="s">
        <v>3</v>
      </c>
    </row>
    <row r="621" spans="1:4" x14ac:dyDescent="0.25">
      <c r="A621" t="s">
        <v>357</v>
      </c>
      <c r="B621" t="s">
        <v>5</v>
      </c>
      <c r="C621" t="s">
        <v>441</v>
      </c>
      <c r="D621" t="s">
        <v>6</v>
      </c>
    </row>
    <row r="622" spans="1:4" x14ac:dyDescent="0.25">
      <c r="A622" t="s">
        <v>658</v>
      </c>
      <c r="B622" t="s">
        <v>439</v>
      </c>
      <c r="C622" t="s">
        <v>438</v>
      </c>
      <c r="D622" s="17" t="s">
        <v>365</v>
      </c>
    </row>
    <row r="623" spans="1:4" x14ac:dyDescent="0.25">
      <c r="A623" t="s">
        <v>358</v>
      </c>
      <c r="B623" t="s">
        <v>439</v>
      </c>
      <c r="C623" t="s">
        <v>441</v>
      </c>
      <c r="D623" t="s">
        <v>3</v>
      </c>
    </row>
    <row r="624" spans="1:4" x14ac:dyDescent="0.25">
      <c r="A624" t="s">
        <v>359</v>
      </c>
      <c r="B624" t="s">
        <v>439</v>
      </c>
      <c r="C624" t="s">
        <v>441</v>
      </c>
      <c r="D624" t="s">
        <v>3</v>
      </c>
    </row>
    <row r="625" spans="1:4" x14ac:dyDescent="0.25">
      <c r="A625" t="s">
        <v>360</v>
      </c>
      <c r="B625" t="s">
        <v>439</v>
      </c>
      <c r="C625" t="s">
        <v>441</v>
      </c>
      <c r="D625" t="s">
        <v>3</v>
      </c>
    </row>
    <row r="626" spans="1:4" x14ac:dyDescent="0.25">
      <c r="A626" t="s">
        <v>361</v>
      </c>
      <c r="B626" t="s">
        <v>439</v>
      </c>
      <c r="C626" t="s">
        <v>441</v>
      </c>
      <c r="D626" t="s">
        <v>3</v>
      </c>
    </row>
    <row r="627" spans="1:4" x14ac:dyDescent="0.25">
      <c r="A627" t="s">
        <v>659</v>
      </c>
      <c r="B627" t="s">
        <v>439</v>
      </c>
      <c r="C627" t="s">
        <v>438</v>
      </c>
      <c r="D627" s="17" t="s">
        <v>365</v>
      </c>
    </row>
    <row r="628" spans="1:4" x14ac:dyDescent="0.25">
      <c r="A628" t="s">
        <v>362</v>
      </c>
      <c r="B628" t="s">
        <v>439</v>
      </c>
      <c r="C628" t="s">
        <v>441</v>
      </c>
      <c r="D628" t="s">
        <v>3</v>
      </c>
    </row>
    <row r="629" spans="1:4" x14ac:dyDescent="0.25">
      <c r="A629" t="s">
        <v>363</v>
      </c>
      <c r="B629" t="s">
        <v>439</v>
      </c>
      <c r="C629" t="s">
        <v>441</v>
      </c>
      <c r="D629" t="s">
        <v>3</v>
      </c>
    </row>
    <row r="630" spans="1:4" x14ac:dyDescent="0.25">
      <c r="A630" t="s">
        <v>364</v>
      </c>
      <c r="B630" t="s">
        <v>439</v>
      </c>
      <c r="C630" t="s">
        <v>441</v>
      </c>
      <c r="D630" t="s">
        <v>3</v>
      </c>
    </row>
    <row r="631" spans="1:4" x14ac:dyDescent="0.25">
      <c r="A631" t="s">
        <v>660</v>
      </c>
      <c r="B631" t="s">
        <v>5</v>
      </c>
      <c r="C631" t="s">
        <v>441</v>
      </c>
      <c r="D631" t="s">
        <v>6</v>
      </c>
    </row>
    <row r="632" spans="1:4" x14ac:dyDescent="0.25">
      <c r="A632" t="s">
        <v>424</v>
      </c>
      <c r="B632" t="s">
        <v>517</v>
      </c>
      <c r="C632" t="s">
        <v>438</v>
      </c>
      <c r="D632" t="s">
        <v>394</v>
      </c>
    </row>
    <row r="633" spans="1:4" x14ac:dyDescent="0.25">
      <c r="D633" s="17"/>
    </row>
    <row r="634" spans="1:4" x14ac:dyDescent="0.25">
      <c r="D634" s="17"/>
    </row>
    <row r="635" spans="1:4" x14ac:dyDescent="0.25">
      <c r="D635" s="17"/>
    </row>
    <row r="636" spans="1:4" x14ac:dyDescent="0.25">
      <c r="D636" s="17"/>
    </row>
    <row r="637" spans="1:4" x14ac:dyDescent="0.25">
      <c r="D637" s="17"/>
    </row>
    <row r="638" spans="1:4" x14ac:dyDescent="0.25">
      <c r="D638" s="17"/>
    </row>
    <row r="639" spans="1:4" x14ac:dyDescent="0.25">
      <c r="D639" s="17"/>
    </row>
    <row r="640" spans="1:4" x14ac:dyDescent="0.25">
      <c r="D640" s="17"/>
    </row>
    <row r="641" spans="4:4" x14ac:dyDescent="0.25">
      <c r="D641" s="17"/>
    </row>
    <row r="642" spans="4:4" x14ac:dyDescent="0.25">
      <c r="D642" s="17"/>
    </row>
    <row r="643" spans="4:4" x14ac:dyDescent="0.25">
      <c r="D643" s="17"/>
    </row>
    <row r="644" spans="4:4" x14ac:dyDescent="0.25">
      <c r="D644" s="17"/>
    </row>
    <row r="645" spans="4:4" x14ac:dyDescent="0.25">
      <c r="D645" s="17"/>
    </row>
    <row r="646" spans="4:4" x14ac:dyDescent="0.25">
      <c r="D646" s="17"/>
    </row>
    <row r="647" spans="4:4" x14ac:dyDescent="0.25">
      <c r="D647" s="17"/>
    </row>
    <row r="648" spans="4:4" x14ac:dyDescent="0.25">
      <c r="D648" s="17"/>
    </row>
    <row r="649" spans="4:4" x14ac:dyDescent="0.25">
      <c r="D649" s="17"/>
    </row>
    <row r="650" spans="4:4" x14ac:dyDescent="0.25">
      <c r="D650" s="17"/>
    </row>
    <row r="651" spans="4:4" x14ac:dyDescent="0.25">
      <c r="D651" s="17"/>
    </row>
    <row r="652" spans="4:4" x14ac:dyDescent="0.25">
      <c r="D652" s="17"/>
    </row>
    <row r="653" spans="4:4" x14ac:dyDescent="0.25">
      <c r="D653" s="17"/>
    </row>
    <row r="654" spans="4:4" x14ac:dyDescent="0.25">
      <c r="D654" s="17"/>
    </row>
    <row r="655" spans="4:4" x14ac:dyDescent="0.25">
      <c r="D655" s="17"/>
    </row>
    <row r="656" spans="4:4" x14ac:dyDescent="0.25">
      <c r="D656" s="17"/>
    </row>
    <row r="657" spans="4:4" x14ac:dyDescent="0.25">
      <c r="D657" s="17"/>
    </row>
    <row r="658" spans="4:4" x14ac:dyDescent="0.25">
      <c r="D658" s="17"/>
    </row>
    <row r="659" spans="4:4" x14ac:dyDescent="0.25">
      <c r="D659" s="17"/>
    </row>
    <row r="660" spans="4:4" x14ac:dyDescent="0.25">
      <c r="D660" s="17"/>
    </row>
    <row r="661" spans="4:4" x14ac:dyDescent="0.25">
      <c r="D661" s="17"/>
    </row>
    <row r="662" spans="4:4" x14ac:dyDescent="0.25">
      <c r="D662" s="17"/>
    </row>
    <row r="663" spans="4:4" x14ac:dyDescent="0.25">
      <c r="D663" s="17"/>
    </row>
    <row r="664" spans="4:4" x14ac:dyDescent="0.25">
      <c r="D664" s="17"/>
    </row>
    <row r="665" spans="4:4" x14ac:dyDescent="0.25">
      <c r="D665" s="17"/>
    </row>
    <row r="666" spans="4:4" x14ac:dyDescent="0.25">
      <c r="D666" s="17"/>
    </row>
    <row r="667" spans="4:4" x14ac:dyDescent="0.25">
      <c r="D667" s="17"/>
    </row>
    <row r="668" spans="4:4" x14ac:dyDescent="0.25">
      <c r="D668" s="17"/>
    </row>
    <row r="669" spans="4:4" x14ac:dyDescent="0.25">
      <c r="D669" s="17"/>
    </row>
    <row r="670" spans="4:4" x14ac:dyDescent="0.25">
      <c r="D670" s="17"/>
    </row>
    <row r="671" spans="4:4" x14ac:dyDescent="0.25">
      <c r="D671" s="17"/>
    </row>
    <row r="672" spans="4:4" x14ac:dyDescent="0.25">
      <c r="D672" s="17"/>
    </row>
    <row r="673" spans="4:4" x14ac:dyDescent="0.25">
      <c r="D673" s="17"/>
    </row>
    <row r="674" spans="4:4" x14ac:dyDescent="0.25">
      <c r="D674" s="17"/>
    </row>
    <row r="675" spans="4:4" x14ac:dyDescent="0.25">
      <c r="D675" s="17"/>
    </row>
    <row r="676" spans="4:4" x14ac:dyDescent="0.25">
      <c r="D676" s="17"/>
    </row>
    <row r="677" spans="4:4" x14ac:dyDescent="0.25">
      <c r="D677" s="17"/>
    </row>
    <row r="678" spans="4:4" x14ac:dyDescent="0.25">
      <c r="D678" s="17"/>
    </row>
    <row r="679" spans="4:4" x14ac:dyDescent="0.25">
      <c r="D679" s="17"/>
    </row>
    <row r="680" spans="4:4" x14ac:dyDescent="0.25">
      <c r="D680" s="17"/>
    </row>
    <row r="681" spans="4:4" x14ac:dyDescent="0.25">
      <c r="D681" s="17"/>
    </row>
    <row r="682" spans="4:4" x14ac:dyDescent="0.25">
      <c r="D682" s="17"/>
    </row>
    <row r="683" spans="4:4" x14ac:dyDescent="0.25">
      <c r="D683" s="17"/>
    </row>
    <row r="684" spans="4:4" x14ac:dyDescent="0.25">
      <c r="D684" s="17"/>
    </row>
    <row r="685" spans="4:4" x14ac:dyDescent="0.25">
      <c r="D685" s="17"/>
    </row>
    <row r="686" spans="4:4" x14ac:dyDescent="0.25">
      <c r="D686" s="17"/>
    </row>
    <row r="687" spans="4:4" x14ac:dyDescent="0.25">
      <c r="D687" s="17"/>
    </row>
    <row r="688" spans="4:4" x14ac:dyDescent="0.25">
      <c r="D688" s="17"/>
    </row>
    <row r="689" spans="4:4" x14ac:dyDescent="0.25">
      <c r="D689" s="17"/>
    </row>
    <row r="690" spans="4:4" x14ac:dyDescent="0.25">
      <c r="D690" s="17"/>
    </row>
    <row r="691" spans="4:4" x14ac:dyDescent="0.25">
      <c r="D691" s="17"/>
    </row>
    <row r="692" spans="4:4" x14ac:dyDescent="0.25">
      <c r="D692" s="17"/>
    </row>
    <row r="693" spans="4:4" x14ac:dyDescent="0.25">
      <c r="D693" s="17"/>
    </row>
    <row r="694" spans="4:4" x14ac:dyDescent="0.25">
      <c r="D694" s="17"/>
    </row>
    <row r="695" spans="4:4" x14ac:dyDescent="0.25">
      <c r="D695" s="17"/>
    </row>
    <row r="696" spans="4:4" x14ac:dyDescent="0.25">
      <c r="D696" s="17"/>
    </row>
    <row r="697" spans="4:4" x14ac:dyDescent="0.25">
      <c r="D697" s="17"/>
    </row>
    <row r="698" spans="4:4" x14ac:dyDescent="0.25">
      <c r="D698" s="17"/>
    </row>
    <row r="699" spans="4:4" x14ac:dyDescent="0.25">
      <c r="D699" s="17"/>
    </row>
    <row r="700" spans="4:4" x14ac:dyDescent="0.25">
      <c r="D700" s="17"/>
    </row>
    <row r="701" spans="4:4" x14ac:dyDescent="0.25">
      <c r="D701" s="17"/>
    </row>
    <row r="702" spans="4:4" x14ac:dyDescent="0.25">
      <c r="D702" s="17"/>
    </row>
    <row r="703" spans="4:4" x14ac:dyDescent="0.25">
      <c r="D703" s="17"/>
    </row>
    <row r="704" spans="4:4" x14ac:dyDescent="0.25">
      <c r="D704" s="17"/>
    </row>
    <row r="705" spans="4:4" x14ac:dyDescent="0.25">
      <c r="D705" s="17"/>
    </row>
    <row r="706" spans="4:4" x14ac:dyDescent="0.25">
      <c r="D706" s="17"/>
    </row>
    <row r="707" spans="4:4" x14ac:dyDescent="0.25">
      <c r="D707" s="17"/>
    </row>
    <row r="708" spans="4:4" x14ac:dyDescent="0.25">
      <c r="D708" s="17"/>
    </row>
    <row r="709" spans="4:4" x14ac:dyDescent="0.25">
      <c r="D709" s="17"/>
    </row>
    <row r="710" spans="4:4" x14ac:dyDescent="0.25">
      <c r="D710" s="17"/>
    </row>
    <row r="711" spans="4:4" x14ac:dyDescent="0.25">
      <c r="D711" s="17"/>
    </row>
    <row r="712" spans="4:4" x14ac:dyDescent="0.25">
      <c r="D712" s="17"/>
    </row>
    <row r="713" spans="4:4" x14ac:dyDescent="0.25">
      <c r="D713" s="17"/>
    </row>
    <row r="714" spans="4:4" x14ac:dyDescent="0.25">
      <c r="D714" s="17"/>
    </row>
    <row r="715" spans="4:4" x14ac:dyDescent="0.25">
      <c r="D715" s="17"/>
    </row>
    <row r="716" spans="4:4" x14ac:dyDescent="0.25">
      <c r="D716" s="17"/>
    </row>
    <row r="717" spans="4:4" x14ac:dyDescent="0.25">
      <c r="D717" s="17"/>
    </row>
    <row r="718" spans="4:4" x14ac:dyDescent="0.25">
      <c r="D718" s="17"/>
    </row>
    <row r="719" spans="4:4" x14ac:dyDescent="0.25">
      <c r="D719" s="17"/>
    </row>
    <row r="720" spans="4:4" x14ac:dyDescent="0.25">
      <c r="D720" s="17"/>
    </row>
    <row r="721" spans="4:4" x14ac:dyDescent="0.25">
      <c r="D721" s="17"/>
    </row>
    <row r="722" spans="4:4" x14ac:dyDescent="0.25">
      <c r="D722" s="17"/>
    </row>
    <row r="723" spans="4:4" x14ac:dyDescent="0.25">
      <c r="D723" s="17"/>
    </row>
    <row r="724" spans="4:4" x14ac:dyDescent="0.25">
      <c r="D724" s="17"/>
    </row>
    <row r="725" spans="4:4" x14ac:dyDescent="0.25">
      <c r="D725" s="17"/>
    </row>
    <row r="726" spans="4:4" x14ac:dyDescent="0.25">
      <c r="D726" s="17"/>
    </row>
    <row r="727" spans="4:4" x14ac:dyDescent="0.25">
      <c r="D727" s="17"/>
    </row>
    <row r="728" spans="4:4" x14ac:dyDescent="0.25">
      <c r="D728" s="17"/>
    </row>
    <row r="729" spans="4:4" x14ac:dyDescent="0.25">
      <c r="D729" s="17"/>
    </row>
    <row r="730" spans="4:4" x14ac:dyDescent="0.25">
      <c r="D730" s="17"/>
    </row>
    <row r="731" spans="4:4" x14ac:dyDescent="0.25">
      <c r="D731" s="17"/>
    </row>
    <row r="732" spans="4:4" x14ac:dyDescent="0.25">
      <c r="D732" s="17"/>
    </row>
    <row r="733" spans="4:4" x14ac:dyDescent="0.25">
      <c r="D733" s="17"/>
    </row>
    <row r="734" spans="4:4" x14ac:dyDescent="0.25">
      <c r="D734" s="17"/>
    </row>
    <row r="735" spans="4:4" x14ac:dyDescent="0.25">
      <c r="D735" s="17"/>
    </row>
    <row r="736" spans="4:4" x14ac:dyDescent="0.25">
      <c r="D736" s="17"/>
    </row>
    <row r="737" spans="4:4" x14ac:dyDescent="0.25">
      <c r="D737" s="17"/>
    </row>
    <row r="738" spans="4:4" x14ac:dyDescent="0.25">
      <c r="D738" s="17"/>
    </row>
    <row r="739" spans="4:4" x14ac:dyDescent="0.25">
      <c r="D739" s="17"/>
    </row>
    <row r="740" spans="4:4" x14ac:dyDescent="0.25">
      <c r="D740" s="17"/>
    </row>
    <row r="741" spans="4:4" x14ac:dyDescent="0.25">
      <c r="D741" s="17"/>
    </row>
    <row r="742" spans="4:4" x14ac:dyDescent="0.25">
      <c r="D742" s="17"/>
    </row>
    <row r="743" spans="4:4" x14ac:dyDescent="0.25">
      <c r="D743" s="17"/>
    </row>
    <row r="744" spans="4:4" x14ac:dyDescent="0.25">
      <c r="D744" s="17"/>
    </row>
    <row r="745" spans="4:4" x14ac:dyDescent="0.25">
      <c r="D745" s="17"/>
    </row>
    <row r="746" spans="4:4" x14ac:dyDescent="0.25">
      <c r="D746" s="17"/>
    </row>
    <row r="747" spans="4:4" x14ac:dyDescent="0.25">
      <c r="D747" s="17"/>
    </row>
    <row r="748" spans="4:4" x14ac:dyDescent="0.25">
      <c r="D748" s="17"/>
    </row>
    <row r="749" spans="4:4" x14ac:dyDescent="0.25">
      <c r="D749" s="17"/>
    </row>
    <row r="750" spans="4:4" x14ac:dyDescent="0.25">
      <c r="D750" s="17"/>
    </row>
    <row r="751" spans="4:4" x14ac:dyDescent="0.25">
      <c r="D751" s="17"/>
    </row>
    <row r="752" spans="4:4" x14ac:dyDescent="0.25">
      <c r="D752" s="17"/>
    </row>
    <row r="753" spans="4:4" x14ac:dyDescent="0.25">
      <c r="D753" s="17"/>
    </row>
    <row r="754" spans="4:4" x14ac:dyDescent="0.25">
      <c r="D754" s="17"/>
    </row>
    <row r="755" spans="4:4" x14ac:dyDescent="0.25">
      <c r="D755" s="17"/>
    </row>
    <row r="756" spans="4:4" x14ac:dyDescent="0.25">
      <c r="D756" s="17"/>
    </row>
    <row r="757" spans="4:4" x14ac:dyDescent="0.25">
      <c r="D757" s="17"/>
    </row>
    <row r="758" spans="4:4" x14ac:dyDescent="0.25">
      <c r="D758" s="17"/>
    </row>
    <row r="759" spans="4:4" x14ac:dyDescent="0.25">
      <c r="D759" s="17"/>
    </row>
    <row r="760" spans="4:4" x14ac:dyDescent="0.25">
      <c r="D760" s="17"/>
    </row>
    <row r="761" spans="4:4" x14ac:dyDescent="0.25">
      <c r="D761" s="17"/>
    </row>
    <row r="762" spans="4:4" x14ac:dyDescent="0.25">
      <c r="D762" s="17"/>
    </row>
    <row r="763" spans="4:4" x14ac:dyDescent="0.25">
      <c r="D763" s="17"/>
    </row>
    <row r="764" spans="4:4" x14ac:dyDescent="0.25">
      <c r="D764" s="17"/>
    </row>
    <row r="765" spans="4:4" x14ac:dyDescent="0.25">
      <c r="D765" s="17"/>
    </row>
    <row r="766" spans="4:4" x14ac:dyDescent="0.25">
      <c r="D766" s="17"/>
    </row>
    <row r="767" spans="4:4" x14ac:dyDescent="0.25">
      <c r="D767" s="17"/>
    </row>
    <row r="768" spans="4:4" x14ac:dyDescent="0.25">
      <c r="D768" s="17"/>
    </row>
    <row r="769" spans="4:4" x14ac:dyDescent="0.25">
      <c r="D769" s="17"/>
    </row>
    <row r="770" spans="4:4" x14ac:dyDescent="0.25">
      <c r="D770" s="17"/>
    </row>
    <row r="771" spans="4:4" x14ac:dyDescent="0.25">
      <c r="D771" s="17"/>
    </row>
    <row r="772" spans="4:4" x14ac:dyDescent="0.25">
      <c r="D772" s="17"/>
    </row>
    <row r="773" spans="4:4" x14ac:dyDescent="0.25">
      <c r="D773" s="17"/>
    </row>
    <row r="774" spans="4:4" x14ac:dyDescent="0.25">
      <c r="D774" s="17"/>
    </row>
    <row r="775" spans="4:4" x14ac:dyDescent="0.25">
      <c r="D775" s="17"/>
    </row>
    <row r="776" spans="4:4" x14ac:dyDescent="0.25">
      <c r="D776" s="17"/>
    </row>
    <row r="777" spans="4:4" x14ac:dyDescent="0.25">
      <c r="D777" s="17"/>
    </row>
    <row r="778" spans="4:4" x14ac:dyDescent="0.25">
      <c r="D778" s="17"/>
    </row>
    <row r="779" spans="4:4" x14ac:dyDescent="0.25">
      <c r="D779" s="17"/>
    </row>
    <row r="780" spans="4:4" x14ac:dyDescent="0.25">
      <c r="D780" s="17"/>
    </row>
    <row r="781" spans="4:4" x14ac:dyDescent="0.25">
      <c r="D781" s="17"/>
    </row>
    <row r="782" spans="4:4" x14ac:dyDescent="0.25">
      <c r="D782" s="17"/>
    </row>
    <row r="783" spans="4:4" x14ac:dyDescent="0.25">
      <c r="D783" s="17"/>
    </row>
    <row r="784" spans="4:4" x14ac:dyDescent="0.25">
      <c r="D784" s="17"/>
    </row>
    <row r="785" spans="4:4" x14ac:dyDescent="0.25">
      <c r="D785" s="17"/>
    </row>
    <row r="786" spans="4:4" x14ac:dyDescent="0.25">
      <c r="D786" s="17"/>
    </row>
    <row r="787" spans="4:4" x14ac:dyDescent="0.25">
      <c r="D787" s="17"/>
    </row>
    <row r="788" spans="4:4" x14ac:dyDescent="0.25">
      <c r="D788" s="17"/>
    </row>
    <row r="789" spans="4:4" x14ac:dyDescent="0.25">
      <c r="D789" s="17"/>
    </row>
    <row r="790" spans="4:4" x14ac:dyDescent="0.25">
      <c r="D790" s="17"/>
    </row>
    <row r="791" spans="4:4" x14ac:dyDescent="0.25">
      <c r="D791" s="17"/>
    </row>
    <row r="792" spans="4:4" x14ac:dyDescent="0.25">
      <c r="D792" s="17"/>
    </row>
    <row r="793" spans="4:4" x14ac:dyDescent="0.25">
      <c r="D793" s="17"/>
    </row>
    <row r="794" spans="4:4" x14ac:dyDescent="0.25">
      <c r="D794" s="17"/>
    </row>
    <row r="795" spans="4:4" x14ac:dyDescent="0.25">
      <c r="D795" s="17"/>
    </row>
    <row r="796" spans="4:4" x14ac:dyDescent="0.25">
      <c r="D796" s="17"/>
    </row>
    <row r="797" spans="4:4" x14ac:dyDescent="0.25">
      <c r="D797" s="17"/>
    </row>
    <row r="798" spans="4:4" x14ac:dyDescent="0.25">
      <c r="D798" s="17"/>
    </row>
    <row r="799" spans="4:4" x14ac:dyDescent="0.25">
      <c r="D799" s="17"/>
    </row>
    <row r="800" spans="4:4" x14ac:dyDescent="0.25">
      <c r="D800" s="17"/>
    </row>
    <row r="801" spans="4:4" x14ac:dyDescent="0.25">
      <c r="D801" s="17"/>
    </row>
    <row r="802" spans="4:4" x14ac:dyDescent="0.25">
      <c r="D802" s="17"/>
    </row>
    <row r="803" spans="4:4" x14ac:dyDescent="0.25">
      <c r="D803" s="17"/>
    </row>
    <row r="804" spans="4:4" x14ac:dyDescent="0.25">
      <c r="D804" s="17"/>
    </row>
    <row r="805" spans="4:4" x14ac:dyDescent="0.25">
      <c r="D805" s="17"/>
    </row>
    <row r="806" spans="4:4" x14ac:dyDescent="0.25">
      <c r="D806" s="17"/>
    </row>
    <row r="807" spans="4:4" x14ac:dyDescent="0.25">
      <c r="D807" s="17"/>
    </row>
    <row r="808" spans="4:4" x14ac:dyDescent="0.25">
      <c r="D808" s="17"/>
    </row>
    <row r="809" spans="4:4" x14ac:dyDescent="0.25">
      <c r="D809" s="17"/>
    </row>
    <row r="810" spans="4:4" x14ac:dyDescent="0.25">
      <c r="D810" s="17"/>
    </row>
    <row r="811" spans="4:4" x14ac:dyDescent="0.25">
      <c r="D811" s="17"/>
    </row>
    <row r="812" spans="4:4" x14ac:dyDescent="0.25">
      <c r="D812" s="17"/>
    </row>
    <row r="813" spans="4:4" x14ac:dyDescent="0.25">
      <c r="D813" s="17"/>
    </row>
    <row r="814" spans="4:4" x14ac:dyDescent="0.25">
      <c r="D814" s="17"/>
    </row>
    <row r="815" spans="4:4" x14ac:dyDescent="0.25">
      <c r="D815" s="17"/>
    </row>
    <row r="816" spans="4:4" x14ac:dyDescent="0.25">
      <c r="D816" s="17"/>
    </row>
    <row r="817" spans="4:4" x14ac:dyDescent="0.25">
      <c r="D817" s="17"/>
    </row>
    <row r="818" spans="4:4" x14ac:dyDescent="0.25">
      <c r="D818" s="17"/>
    </row>
    <row r="819" spans="4:4" x14ac:dyDescent="0.25">
      <c r="D819" s="17"/>
    </row>
    <row r="820" spans="4:4" x14ac:dyDescent="0.25">
      <c r="D820" s="17"/>
    </row>
    <row r="821" spans="4:4" x14ac:dyDescent="0.25">
      <c r="D821" s="17"/>
    </row>
    <row r="822" spans="4:4" x14ac:dyDescent="0.25">
      <c r="D822" s="17"/>
    </row>
    <row r="823" spans="4:4" x14ac:dyDescent="0.25">
      <c r="D823" s="17"/>
    </row>
    <row r="824" spans="4:4" x14ac:dyDescent="0.25">
      <c r="D824" s="17"/>
    </row>
    <row r="825" spans="4:4" x14ac:dyDescent="0.25">
      <c r="D825" s="17"/>
    </row>
    <row r="826" spans="4:4" x14ac:dyDescent="0.25">
      <c r="D826" s="17"/>
    </row>
    <row r="827" spans="4:4" x14ac:dyDescent="0.25">
      <c r="D827" s="17"/>
    </row>
    <row r="828" spans="4:4" x14ac:dyDescent="0.25">
      <c r="D828" s="17"/>
    </row>
    <row r="829" spans="4:4" x14ac:dyDescent="0.25">
      <c r="D829" s="17"/>
    </row>
    <row r="830" spans="4:4" x14ac:dyDescent="0.25">
      <c r="D830" s="17"/>
    </row>
    <row r="831" spans="4:4" x14ac:dyDescent="0.25">
      <c r="D831" s="17"/>
    </row>
    <row r="832" spans="4:4" x14ac:dyDescent="0.25">
      <c r="D832" s="17"/>
    </row>
    <row r="833" spans="4:4" x14ac:dyDescent="0.25">
      <c r="D833" s="17"/>
    </row>
    <row r="834" spans="4:4" x14ac:dyDescent="0.25">
      <c r="D834" s="17"/>
    </row>
    <row r="835" spans="4:4" x14ac:dyDescent="0.25">
      <c r="D835" s="17"/>
    </row>
    <row r="836" spans="4:4" x14ac:dyDescent="0.25">
      <c r="D836" s="17"/>
    </row>
    <row r="837" spans="4:4" x14ac:dyDescent="0.25">
      <c r="D837" s="17"/>
    </row>
    <row r="838" spans="4:4" x14ac:dyDescent="0.25">
      <c r="D838" s="17"/>
    </row>
    <row r="839" spans="4:4" x14ac:dyDescent="0.25">
      <c r="D839" s="17"/>
    </row>
    <row r="840" spans="4:4" x14ac:dyDescent="0.25">
      <c r="D840" s="17"/>
    </row>
    <row r="841" spans="4:4" x14ac:dyDescent="0.25">
      <c r="D841" s="17"/>
    </row>
    <row r="842" spans="4:4" x14ac:dyDescent="0.25">
      <c r="D842" s="17"/>
    </row>
    <row r="843" spans="4:4" x14ac:dyDescent="0.25">
      <c r="D843" s="17"/>
    </row>
    <row r="844" spans="4:4" x14ac:dyDescent="0.25">
      <c r="D844" s="17"/>
    </row>
    <row r="845" spans="4:4" x14ac:dyDescent="0.25">
      <c r="D845" s="17"/>
    </row>
    <row r="846" spans="4:4" x14ac:dyDescent="0.25">
      <c r="D846" s="17"/>
    </row>
    <row r="847" spans="4:4" x14ac:dyDescent="0.25">
      <c r="D847" s="17"/>
    </row>
    <row r="848" spans="4:4" x14ac:dyDescent="0.25">
      <c r="D848" s="17"/>
    </row>
    <row r="849" spans="4:4" x14ac:dyDescent="0.25">
      <c r="D849" s="17"/>
    </row>
    <row r="850" spans="4:4" x14ac:dyDescent="0.25">
      <c r="D850" s="17"/>
    </row>
    <row r="851" spans="4:4" x14ac:dyDescent="0.25">
      <c r="D851" s="17"/>
    </row>
    <row r="852" spans="4:4" x14ac:dyDescent="0.25">
      <c r="D852" s="17"/>
    </row>
    <row r="853" spans="4:4" x14ac:dyDescent="0.25">
      <c r="D853" s="17"/>
    </row>
    <row r="854" spans="4:4" x14ac:dyDescent="0.25">
      <c r="D854" s="17"/>
    </row>
    <row r="855" spans="4:4" x14ac:dyDescent="0.25">
      <c r="D855" s="17"/>
    </row>
    <row r="856" spans="4:4" x14ac:dyDescent="0.25">
      <c r="D856" s="17"/>
    </row>
    <row r="857" spans="4:4" x14ac:dyDescent="0.25">
      <c r="D857" s="17"/>
    </row>
    <row r="858" spans="4:4" x14ac:dyDescent="0.25">
      <c r="D858" s="17"/>
    </row>
    <row r="859" spans="4:4" x14ac:dyDescent="0.25">
      <c r="D859" s="17"/>
    </row>
    <row r="860" spans="4:4" x14ac:dyDescent="0.25">
      <c r="D860" s="17"/>
    </row>
    <row r="861" spans="4:4" x14ac:dyDescent="0.25">
      <c r="D861" s="17"/>
    </row>
    <row r="862" spans="4:4" x14ac:dyDescent="0.25">
      <c r="D862" s="17"/>
    </row>
    <row r="863" spans="4:4" x14ac:dyDescent="0.25">
      <c r="D863" s="17"/>
    </row>
    <row r="864" spans="4:4" x14ac:dyDescent="0.25">
      <c r="D864" s="17"/>
    </row>
    <row r="865" spans="4:4" x14ac:dyDescent="0.25">
      <c r="D865" s="17"/>
    </row>
    <row r="866" spans="4:4" x14ac:dyDescent="0.25">
      <c r="D866" s="17"/>
    </row>
    <row r="867" spans="4:4" x14ac:dyDescent="0.25">
      <c r="D867" s="17"/>
    </row>
    <row r="868" spans="4:4" x14ac:dyDescent="0.25">
      <c r="D868" s="17"/>
    </row>
    <row r="869" spans="4:4" x14ac:dyDescent="0.25">
      <c r="D869" s="17"/>
    </row>
    <row r="870" spans="4:4" x14ac:dyDescent="0.25">
      <c r="D870" s="17"/>
    </row>
    <row r="871" spans="4:4" x14ac:dyDescent="0.25">
      <c r="D871" s="17"/>
    </row>
    <row r="872" spans="4:4" x14ac:dyDescent="0.25">
      <c r="D872" s="17"/>
    </row>
    <row r="873" spans="4:4" x14ac:dyDescent="0.25">
      <c r="D873" s="17"/>
    </row>
    <row r="874" spans="4:4" x14ac:dyDescent="0.25">
      <c r="D874" s="17"/>
    </row>
    <row r="875" spans="4:4" x14ac:dyDescent="0.25">
      <c r="D875" s="17"/>
    </row>
    <row r="876" spans="4:4" x14ac:dyDescent="0.25">
      <c r="D876" s="17"/>
    </row>
    <row r="877" spans="4:4" x14ac:dyDescent="0.25">
      <c r="D877" s="17"/>
    </row>
    <row r="878" spans="4:4" x14ac:dyDescent="0.25">
      <c r="D878" s="17"/>
    </row>
    <row r="879" spans="4:4" x14ac:dyDescent="0.25">
      <c r="D879" s="17"/>
    </row>
    <row r="880" spans="4:4" x14ac:dyDescent="0.25">
      <c r="D880" s="17"/>
    </row>
    <row r="881" spans="4:4" x14ac:dyDescent="0.25">
      <c r="D881" s="17"/>
    </row>
    <row r="882" spans="4:4" x14ac:dyDescent="0.25">
      <c r="D882" s="17"/>
    </row>
    <row r="883" spans="4:4" x14ac:dyDescent="0.25">
      <c r="D883" s="17"/>
    </row>
    <row r="884" spans="4:4" x14ac:dyDescent="0.25">
      <c r="D884" s="17"/>
    </row>
    <row r="885" spans="4:4" x14ac:dyDescent="0.25">
      <c r="D885" s="17"/>
    </row>
    <row r="886" spans="4:4" x14ac:dyDescent="0.25">
      <c r="D886" s="17"/>
    </row>
    <row r="887" spans="4:4" x14ac:dyDescent="0.25">
      <c r="D887" s="17"/>
    </row>
    <row r="888" spans="4:4" x14ac:dyDescent="0.25">
      <c r="D888" s="17"/>
    </row>
    <row r="889" spans="4:4" x14ac:dyDescent="0.25">
      <c r="D889" s="17"/>
    </row>
    <row r="890" spans="4:4" x14ac:dyDescent="0.25">
      <c r="D890" s="17"/>
    </row>
    <row r="891" spans="4:4" x14ac:dyDescent="0.25">
      <c r="D891" s="17"/>
    </row>
    <row r="892" spans="4:4" x14ac:dyDescent="0.25">
      <c r="D892" s="17"/>
    </row>
    <row r="893" spans="4:4" x14ac:dyDescent="0.25">
      <c r="D893" s="17"/>
    </row>
    <row r="894" spans="4:4" x14ac:dyDescent="0.25">
      <c r="D894" s="17"/>
    </row>
    <row r="895" spans="4:4" x14ac:dyDescent="0.25">
      <c r="D895" s="17"/>
    </row>
    <row r="896" spans="4:4" x14ac:dyDescent="0.25">
      <c r="D896" s="17"/>
    </row>
    <row r="897" spans="4:4" x14ac:dyDescent="0.25">
      <c r="D897" s="17"/>
    </row>
    <row r="898" spans="4:4" x14ac:dyDescent="0.25">
      <c r="D898" s="17"/>
    </row>
    <row r="899" spans="4:4" x14ac:dyDescent="0.25">
      <c r="D899" s="17"/>
    </row>
    <row r="900" spans="4:4" x14ac:dyDescent="0.25">
      <c r="D900" s="17"/>
    </row>
    <row r="901" spans="4:4" x14ac:dyDescent="0.25">
      <c r="D901" s="17"/>
    </row>
    <row r="902" spans="4:4" x14ac:dyDescent="0.25">
      <c r="D902" s="17"/>
    </row>
    <row r="903" spans="4:4" x14ac:dyDescent="0.25">
      <c r="D903" s="17"/>
    </row>
    <row r="904" spans="4:4" x14ac:dyDescent="0.25">
      <c r="D904" s="17"/>
    </row>
    <row r="905" spans="4:4" x14ac:dyDescent="0.25">
      <c r="D905" s="17"/>
    </row>
    <row r="906" spans="4:4" x14ac:dyDescent="0.25">
      <c r="D906" s="17"/>
    </row>
    <row r="907" spans="4:4" x14ac:dyDescent="0.25">
      <c r="D907" s="17"/>
    </row>
    <row r="908" spans="4:4" x14ac:dyDescent="0.25">
      <c r="D908" s="17"/>
    </row>
    <row r="909" spans="4:4" x14ac:dyDescent="0.25">
      <c r="D909" s="17"/>
    </row>
    <row r="910" spans="4:4" x14ac:dyDescent="0.25">
      <c r="D910" s="17"/>
    </row>
    <row r="911" spans="4:4" x14ac:dyDescent="0.25">
      <c r="D911" s="17"/>
    </row>
    <row r="912" spans="4:4" x14ac:dyDescent="0.25">
      <c r="D912" s="17"/>
    </row>
    <row r="913" spans="4:4" x14ac:dyDescent="0.25">
      <c r="D913" s="17"/>
    </row>
    <row r="914" spans="4:4" x14ac:dyDescent="0.25">
      <c r="D914" s="17"/>
    </row>
    <row r="915" spans="4:4" x14ac:dyDescent="0.25">
      <c r="D915" s="17"/>
    </row>
    <row r="916" spans="4:4" x14ac:dyDescent="0.25">
      <c r="D916" s="17"/>
    </row>
    <row r="917" spans="4:4" x14ac:dyDescent="0.25">
      <c r="D917" s="17"/>
    </row>
    <row r="918" spans="4:4" x14ac:dyDescent="0.25">
      <c r="D918" s="17"/>
    </row>
    <row r="919" spans="4:4" x14ac:dyDescent="0.25">
      <c r="D919" s="17"/>
    </row>
    <row r="920" spans="4:4" x14ac:dyDescent="0.25">
      <c r="D920" s="17"/>
    </row>
    <row r="921" spans="4:4" x14ac:dyDescent="0.25">
      <c r="D921" s="17"/>
    </row>
    <row r="922" spans="4:4" x14ac:dyDescent="0.25">
      <c r="D922" s="17"/>
    </row>
    <row r="923" spans="4:4" x14ac:dyDescent="0.25">
      <c r="D923" s="17"/>
    </row>
    <row r="924" spans="4:4" x14ac:dyDescent="0.25">
      <c r="D924" s="17"/>
    </row>
  </sheetData>
  <autoFilter ref="A1:D632" xr:uid="{1569243E-00E6-4CD6-8FD1-9DEB536C910B}"/>
  <mergeCells count="1">
    <mergeCell ref="H1:T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926"/>
  <sheetViews>
    <sheetView zoomScaleNormal="100" workbookViewId="0">
      <selection activeCell="A20" sqref="A20"/>
    </sheetView>
  </sheetViews>
  <sheetFormatPr defaultColWidth="9.140625" defaultRowHeight="15" x14ac:dyDescent="0.25"/>
  <cols>
    <col min="1" max="1" width="28.5703125" style="5" bestFit="1" customWidth="1"/>
    <col min="2" max="2" width="8.85546875" style="5" bestFit="1" customWidth="1"/>
    <col min="3" max="3" width="14.85546875" style="5" bestFit="1" customWidth="1"/>
    <col min="4" max="4" width="13.140625" style="5" bestFit="1" customWidth="1"/>
    <col min="5" max="5" width="14.85546875" style="5" bestFit="1" customWidth="1"/>
    <col min="6" max="6" width="23.42578125" style="5" customWidth="1"/>
    <col min="7" max="15" width="9.140625" style="7"/>
    <col min="16" max="16" width="6" style="7" bestFit="1" customWidth="1"/>
    <col min="17" max="16384" width="9.140625" style="7"/>
  </cols>
  <sheetData>
    <row r="1" spans="1:14" x14ac:dyDescent="0.25">
      <c r="D1" s="4" t="s">
        <v>425</v>
      </c>
    </row>
    <row r="2" spans="1:14" x14ac:dyDescent="0.25">
      <c r="A2" s="5" t="s">
        <v>426</v>
      </c>
      <c r="B2" s="1" t="s">
        <v>427</v>
      </c>
      <c r="C2" s="1" t="s">
        <v>428</v>
      </c>
      <c r="D2" s="1" t="s">
        <v>429</v>
      </c>
      <c r="E2" s="1" t="s">
        <v>430</v>
      </c>
      <c r="F2" s="3"/>
      <c r="G2" s="3"/>
      <c r="H2" s="3"/>
      <c r="I2" s="3"/>
      <c r="J2" s="3"/>
      <c r="K2" s="3"/>
      <c r="L2" s="3"/>
      <c r="M2" s="3"/>
    </row>
    <row r="3" spans="1:14" x14ac:dyDescent="0.25">
      <c r="A3" s="8" t="s">
        <v>431</v>
      </c>
      <c r="B3" s="24">
        <v>46.2</v>
      </c>
      <c r="C3" s="24">
        <v>25.7</v>
      </c>
      <c r="D3" s="24">
        <v>13.3</v>
      </c>
      <c r="E3" s="24">
        <v>14.7</v>
      </c>
      <c r="F3" s="1">
        <f>SUM(B3:E3)</f>
        <v>99.9</v>
      </c>
      <c r="G3" s="1">
        <f>+E3+D3+C3</f>
        <v>53.7</v>
      </c>
      <c r="H3" s="1"/>
      <c r="I3" s="1"/>
      <c r="J3" s="1"/>
      <c r="K3" s="1"/>
      <c r="L3" s="1"/>
      <c r="M3" s="1"/>
    </row>
    <row r="4" spans="1:14" x14ac:dyDescent="0.25">
      <c r="A4" s="4"/>
      <c r="B4" s="14">
        <f>B3/$F$3</f>
        <v>0.46246246246246248</v>
      </c>
      <c r="C4" s="14">
        <f>C3/$F$3</f>
        <v>0.25725725725725723</v>
      </c>
      <c r="D4" s="14">
        <f>D3/$F$3</f>
        <v>0.13313313313313313</v>
      </c>
      <c r="E4" s="14">
        <f>E3/$F$3</f>
        <v>0.14714714714714713</v>
      </c>
      <c r="F4" s="1">
        <f>11.4+5.7+18.6+64.3</f>
        <v>100</v>
      </c>
      <c r="G4" s="1"/>
      <c r="H4" s="1"/>
      <c r="I4" s="1"/>
      <c r="J4" s="1"/>
      <c r="K4" s="1"/>
      <c r="L4" s="1"/>
      <c r="M4" s="1"/>
      <c r="N4" s="3"/>
    </row>
    <row r="5" spans="1:14" x14ac:dyDescent="0.25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4" x14ac:dyDescent="0.25">
      <c r="A6" s="9" t="s">
        <v>661</v>
      </c>
      <c r="B6" s="25">
        <v>89.5</v>
      </c>
      <c r="C6" s="25">
        <v>8.9</v>
      </c>
      <c r="D6" s="25">
        <v>1.3</v>
      </c>
      <c r="E6" s="25">
        <v>0</v>
      </c>
      <c r="F6" s="1">
        <f>SUM(B6:E6)</f>
        <v>99.7</v>
      </c>
      <c r="G6" s="1">
        <f t="shared" ref="G6:G15" si="0">+E6+D6+C6</f>
        <v>10.200000000000001</v>
      </c>
      <c r="H6" s="1"/>
      <c r="I6" s="1"/>
      <c r="J6" s="1"/>
      <c r="K6" s="1"/>
      <c r="L6" s="1"/>
      <c r="M6" s="1"/>
      <c r="N6" s="1"/>
    </row>
    <row r="7" spans="1:14" x14ac:dyDescent="0.25">
      <c r="A7" s="4"/>
      <c r="B7" s="15">
        <f>B6/$F$6</f>
        <v>0.89769307923771313</v>
      </c>
      <c r="C7" s="15">
        <f>C6/$F$6</f>
        <v>8.9267803410230689E-2</v>
      </c>
      <c r="D7" s="15">
        <f>D6/$F$6</f>
        <v>1.3039117352056168E-2</v>
      </c>
      <c r="E7" s="15">
        <f>E6/$F$6</f>
        <v>0</v>
      </c>
      <c r="F7" s="1">
        <f>0.7+0.3+4.1+94.9</f>
        <v>100</v>
      </c>
      <c r="G7" s="1"/>
      <c r="H7" s="1"/>
      <c r="I7" s="1"/>
      <c r="J7" s="1"/>
      <c r="K7" s="1"/>
      <c r="L7" s="1"/>
      <c r="M7" s="1"/>
      <c r="N7" s="1"/>
    </row>
    <row r="8" spans="1:14" x14ac:dyDescent="0.25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 x14ac:dyDescent="0.25">
      <c r="A9" s="10" t="s">
        <v>433</v>
      </c>
      <c r="B9" s="26">
        <v>81.7</v>
      </c>
      <c r="C9" s="26">
        <v>13.9</v>
      </c>
      <c r="D9" s="26">
        <v>3.2</v>
      </c>
      <c r="E9" s="26">
        <v>1.2</v>
      </c>
      <c r="F9" s="1">
        <f>SUM(B9:E9)</f>
        <v>100.00000000000001</v>
      </c>
      <c r="G9" s="1">
        <f t="shared" si="0"/>
        <v>18.3</v>
      </c>
      <c r="H9" s="1"/>
      <c r="I9" s="1"/>
      <c r="J9" s="1"/>
      <c r="K9" s="1"/>
      <c r="L9" s="1"/>
      <c r="M9" s="1"/>
      <c r="N9" s="1"/>
    </row>
    <row r="10" spans="1:14" x14ac:dyDescent="0.25">
      <c r="A10" s="4"/>
      <c r="B10" s="6">
        <f>B9/$F$9</f>
        <v>0.81699999999999995</v>
      </c>
      <c r="C10" s="6">
        <f>C9/$F$9</f>
        <v>0.13899999999999998</v>
      </c>
      <c r="D10" s="6">
        <f>D9/$F$9</f>
        <v>3.2000000000000001E-2</v>
      </c>
      <c r="E10" s="6">
        <f>E9/$F$9</f>
        <v>1.1999999999999999E-2</v>
      </c>
      <c r="F10" s="1">
        <f>2.3+2.3+16+79.4</f>
        <v>100</v>
      </c>
      <c r="G10" s="1"/>
      <c r="I10" s="1"/>
      <c r="J10" s="1"/>
      <c r="K10" s="1"/>
      <c r="L10" s="1"/>
      <c r="M10" s="1"/>
      <c r="N10" s="1"/>
    </row>
    <row r="11" spans="1:14" x14ac:dyDescent="0.25"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</row>
    <row r="12" spans="1:14" x14ac:dyDescent="0.25">
      <c r="A12" s="11" t="s">
        <v>434</v>
      </c>
      <c r="B12" s="27">
        <v>28.1</v>
      </c>
      <c r="C12" s="27">
        <v>28.2</v>
      </c>
      <c r="D12" s="27">
        <v>19.600000000000001</v>
      </c>
      <c r="E12" s="27">
        <v>23.9</v>
      </c>
      <c r="F12" s="1">
        <f>SUM(B12:E12)</f>
        <v>99.800000000000011</v>
      </c>
      <c r="G12" s="1">
        <f t="shared" si="0"/>
        <v>71.7</v>
      </c>
      <c r="H12" s="1"/>
      <c r="I12" s="1"/>
      <c r="J12" s="1"/>
      <c r="K12" s="1"/>
      <c r="L12" s="1"/>
      <c r="M12" s="1"/>
      <c r="N12" s="1"/>
    </row>
    <row r="13" spans="1:14" x14ac:dyDescent="0.25">
      <c r="A13" s="4"/>
      <c r="B13" s="13">
        <f>B12/$F$12</f>
        <v>0.28156312625250501</v>
      </c>
      <c r="C13" s="13">
        <f>C12/$F$12</f>
        <v>0.28256513026052099</v>
      </c>
      <c r="D13" s="13">
        <f>D12/$F$12</f>
        <v>0.19639278557114229</v>
      </c>
      <c r="E13" s="13">
        <f>E12/$F$12</f>
        <v>0.23947895791583163</v>
      </c>
      <c r="F13" s="1">
        <f>4.2+12.5+20.8+62.5</f>
        <v>100</v>
      </c>
      <c r="G13" s="1"/>
      <c r="I13" s="1"/>
      <c r="J13" s="1"/>
      <c r="K13" s="1"/>
      <c r="L13" s="1"/>
      <c r="M13" s="1"/>
      <c r="N13" s="1"/>
    </row>
    <row r="14" spans="1:14" x14ac:dyDescent="0.25"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25">
      <c r="A15" s="12" t="s">
        <v>435</v>
      </c>
      <c r="B15" s="28">
        <v>74.599999999999994</v>
      </c>
      <c r="C15" s="28">
        <v>14.9</v>
      </c>
      <c r="D15" s="28">
        <v>5.5</v>
      </c>
      <c r="E15" s="28">
        <v>4.9000000000000004</v>
      </c>
      <c r="F15" s="1">
        <f>SUM(B15:E15)</f>
        <v>99.9</v>
      </c>
      <c r="G15" s="1">
        <f t="shared" si="0"/>
        <v>25.3</v>
      </c>
      <c r="H15" s="1"/>
      <c r="I15" s="1"/>
      <c r="J15" s="1"/>
      <c r="K15" s="1"/>
      <c r="L15" s="1"/>
      <c r="M15" s="1"/>
      <c r="N15" s="1"/>
    </row>
    <row r="16" spans="1:14" x14ac:dyDescent="0.25">
      <c r="A16" s="4"/>
      <c r="B16" s="16">
        <v>0.90100000000000002</v>
      </c>
      <c r="C16" s="16">
        <f>C15/$F$15</f>
        <v>0.14914914914914915</v>
      </c>
      <c r="D16" s="16">
        <f>D15/$F$15</f>
        <v>5.5055055055055049E-2</v>
      </c>
      <c r="E16" s="16">
        <f>E15/$F$15</f>
        <v>4.9049049049049047E-2</v>
      </c>
      <c r="F16" s="1">
        <f>1.8+1.7+6.4+90.1</f>
        <v>100</v>
      </c>
      <c r="G16" s="1"/>
      <c r="H16" s="1"/>
      <c r="I16" s="1"/>
      <c r="J16" s="1"/>
      <c r="K16" s="1"/>
      <c r="L16" s="1"/>
      <c r="M16" s="1"/>
      <c r="N16" s="1"/>
    </row>
    <row r="17" spans="1:14" x14ac:dyDescent="0.25">
      <c r="A17" s="4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</row>
    <row r="18" spans="1:14" x14ac:dyDescent="0.25">
      <c r="A18" s="4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</row>
    <row r="19" spans="1:14" x14ac:dyDescent="0.25"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</row>
    <row r="20" spans="1:14" x14ac:dyDescent="0.25">
      <c r="A20" s="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</row>
    <row r="21" spans="1:14" x14ac:dyDescent="0.25">
      <c r="A21" s="19"/>
      <c r="B21" s="19"/>
      <c r="C21" s="19"/>
      <c r="D21" s="19"/>
      <c r="E21" s="19"/>
      <c r="G21" s="3"/>
      <c r="H21" s="3"/>
      <c r="I21" s="1"/>
      <c r="J21" s="1"/>
      <c r="K21" s="1"/>
      <c r="L21" s="1"/>
      <c r="M21" s="1"/>
      <c r="N21" s="1"/>
    </row>
    <row r="22" spans="1:14" x14ac:dyDescent="0.25">
      <c r="A22" s="31"/>
      <c r="B22" s="21"/>
      <c r="C22" s="21"/>
      <c r="D22" s="21"/>
      <c r="E22" s="21"/>
      <c r="G22" s="22"/>
      <c r="H22" s="1"/>
      <c r="I22" s="1"/>
      <c r="J22" s="1"/>
      <c r="K22" s="1"/>
      <c r="L22" s="1"/>
      <c r="M22" s="1"/>
      <c r="N22" s="1"/>
    </row>
    <row r="23" spans="1:14" x14ac:dyDescent="0.25">
      <c r="A23" s="23"/>
      <c r="B23" s="1"/>
      <c r="C23" s="1"/>
      <c r="D23" s="1"/>
      <c r="E23" s="1"/>
      <c r="G23" s="1"/>
      <c r="H23" s="1"/>
      <c r="I23" s="1"/>
      <c r="J23" s="1"/>
      <c r="K23" s="1"/>
      <c r="L23" s="1"/>
      <c r="M23" s="1"/>
      <c r="N23" s="1"/>
    </row>
    <row r="24" spans="1:14" x14ac:dyDescent="0.25">
      <c r="A24"/>
      <c r="B24" s="19"/>
      <c r="C24" s="19"/>
      <c r="D24" s="19"/>
      <c r="E24" s="19"/>
      <c r="G24" s="1"/>
      <c r="H24" s="1"/>
      <c r="I24" s="1"/>
      <c r="J24" s="1"/>
      <c r="K24" s="1"/>
      <c r="L24" s="1"/>
      <c r="M24" s="1"/>
      <c r="N24" s="1"/>
    </row>
    <row r="25" spans="1:14" x14ac:dyDescent="0.25">
      <c r="A25" s="20"/>
      <c r="B25"/>
      <c r="C25"/>
      <c r="D25"/>
      <c r="E25"/>
      <c r="G25" s="22"/>
      <c r="H25" s="1"/>
      <c r="I25" s="1"/>
      <c r="J25" s="1"/>
      <c r="K25" s="1"/>
      <c r="L25" s="1"/>
      <c r="M25" s="1"/>
      <c r="N25" s="1"/>
    </row>
    <row r="26" spans="1:14" x14ac:dyDescent="0.25">
      <c r="A26" s="23"/>
      <c r="B26" s="1"/>
      <c r="C26" s="1"/>
      <c r="D26" s="1"/>
      <c r="E26" s="1"/>
      <c r="G26" s="1"/>
      <c r="H26" s="1"/>
      <c r="I26" s="1"/>
      <c r="J26" s="1"/>
      <c r="K26" s="1"/>
      <c r="L26" s="1"/>
      <c r="M26" s="1"/>
      <c r="N26" s="1"/>
    </row>
    <row r="27" spans="1:14" x14ac:dyDescent="0.25">
      <c r="A27"/>
      <c r="B27" s="19"/>
      <c r="C27" s="19"/>
      <c r="D27" s="19"/>
      <c r="E27" s="19"/>
      <c r="G27" s="1"/>
      <c r="H27" s="1"/>
      <c r="I27" s="1"/>
      <c r="J27" s="1"/>
      <c r="K27" s="1"/>
      <c r="L27" s="1"/>
      <c r="M27" s="1"/>
      <c r="N27" s="1"/>
    </row>
    <row r="28" spans="1:14" x14ac:dyDescent="0.25">
      <c r="A28" s="20"/>
      <c r="B28"/>
      <c r="C28"/>
      <c r="D28"/>
      <c r="E28"/>
      <c r="G28" s="1"/>
      <c r="H28" s="1"/>
      <c r="I28" s="1"/>
      <c r="J28" s="1"/>
      <c r="K28" s="1"/>
      <c r="L28" s="1"/>
      <c r="M28" s="1"/>
      <c r="N28" s="1"/>
    </row>
    <row r="29" spans="1:14" x14ac:dyDescent="0.25">
      <c r="A29" s="23"/>
      <c r="B29" s="1"/>
      <c r="C29" s="1"/>
      <c r="D29" s="1"/>
      <c r="E29" s="1"/>
      <c r="G29" s="1"/>
      <c r="H29" s="1"/>
      <c r="I29" s="1"/>
      <c r="J29" s="1"/>
      <c r="K29" s="1"/>
      <c r="L29" s="1"/>
      <c r="M29" s="1"/>
      <c r="N29" s="1"/>
    </row>
    <row r="30" spans="1:14" x14ac:dyDescent="0.25">
      <c r="A30"/>
      <c r="B30" s="19"/>
      <c r="C30" s="19"/>
      <c r="D30" s="19"/>
      <c r="E30" s="19"/>
      <c r="G30" s="1"/>
      <c r="H30" s="1"/>
      <c r="I30" s="1"/>
      <c r="J30" s="1"/>
      <c r="K30" s="1"/>
      <c r="L30" s="1"/>
      <c r="M30" s="1"/>
      <c r="N30" s="1"/>
    </row>
    <row r="31" spans="1:14" x14ac:dyDescent="0.25">
      <c r="A31" s="20"/>
      <c r="B31"/>
      <c r="C31"/>
      <c r="D31"/>
      <c r="E31"/>
      <c r="G31" s="22"/>
      <c r="H31" s="1"/>
      <c r="I31" s="1"/>
      <c r="J31" s="1"/>
      <c r="K31" s="1"/>
      <c r="L31" s="1"/>
      <c r="M31" s="1"/>
      <c r="N31" s="1"/>
    </row>
    <row r="32" spans="1:14" x14ac:dyDescent="0.25">
      <c r="A32" s="23"/>
      <c r="B32" s="1"/>
      <c r="C32" s="1"/>
      <c r="D32" s="1"/>
      <c r="E32" s="1"/>
      <c r="G32" s="1"/>
      <c r="H32" s="1"/>
      <c r="I32" s="1"/>
      <c r="J32" s="1"/>
      <c r="K32" s="1"/>
      <c r="L32" s="1"/>
      <c r="M32" s="1"/>
      <c r="N32" s="1"/>
    </row>
    <row r="33" spans="1:14" x14ac:dyDescent="0.25">
      <c r="A33"/>
      <c r="B33" s="19"/>
      <c r="C33" s="19"/>
      <c r="D33" s="19"/>
      <c r="E33" s="19"/>
      <c r="G33" s="1"/>
      <c r="H33" s="1"/>
      <c r="I33" s="1"/>
      <c r="J33" s="1"/>
      <c r="K33" s="1"/>
      <c r="L33" s="1"/>
      <c r="M33" s="1"/>
      <c r="N33" s="1"/>
    </row>
    <row r="34" spans="1:14" x14ac:dyDescent="0.25">
      <c r="A34" s="20"/>
      <c r="B34"/>
      <c r="C34"/>
      <c r="D34"/>
      <c r="E34"/>
      <c r="G34" s="22"/>
      <c r="H34" s="1"/>
    </row>
    <row r="35" spans="1:14" x14ac:dyDescent="0.25">
      <c r="B35" s="1"/>
      <c r="F35" s="2"/>
    </row>
    <row r="36" spans="1:14" x14ac:dyDescent="0.25">
      <c r="B36" s="1"/>
      <c r="F36" s="1"/>
    </row>
    <row r="37" spans="1:14" x14ac:dyDescent="0.25">
      <c r="B37" s="1"/>
      <c r="F37" s="1"/>
    </row>
    <row r="38" spans="1:14" x14ac:dyDescent="0.25">
      <c r="B38" s="1"/>
      <c r="F38" s="1"/>
    </row>
    <row r="39" spans="1:14" x14ac:dyDescent="0.25">
      <c r="B39" s="1"/>
      <c r="F39" s="1"/>
    </row>
    <row r="40" spans="1:14" x14ac:dyDescent="0.25">
      <c r="D40" s="4"/>
    </row>
    <row r="41" spans="1:14" x14ac:dyDescent="0.25">
      <c r="B41" s="1"/>
      <c r="C41" s="1"/>
      <c r="D41" s="1"/>
      <c r="E41" s="1"/>
      <c r="F41" s="3"/>
    </row>
    <row r="42" spans="1:14" x14ac:dyDescent="0.25">
      <c r="A42" s="18"/>
      <c r="B42" s="21"/>
      <c r="C42" s="21"/>
      <c r="D42" s="21"/>
      <c r="E42" s="21"/>
      <c r="F42" s="1"/>
    </row>
    <row r="43" spans="1:14" x14ac:dyDescent="0.25">
      <c r="A43" s="4"/>
      <c r="B43" s="29"/>
      <c r="C43" s="29"/>
      <c r="D43" s="29"/>
      <c r="E43" s="29"/>
      <c r="F43" s="1"/>
    </row>
    <row r="44" spans="1:14" x14ac:dyDescent="0.25">
      <c r="B44" s="1"/>
      <c r="C44" s="1"/>
      <c r="D44" s="1"/>
      <c r="E44" s="1"/>
      <c r="F44" s="1"/>
    </row>
    <row r="45" spans="1:14" x14ac:dyDescent="0.25">
      <c r="A45" s="18"/>
      <c r="B45" s="30"/>
      <c r="C45" s="30"/>
      <c r="D45" s="30"/>
      <c r="E45" s="30"/>
      <c r="F45" s="1"/>
    </row>
    <row r="46" spans="1:14" x14ac:dyDescent="0.25">
      <c r="A46" s="4"/>
      <c r="B46" s="29"/>
      <c r="C46" s="29"/>
      <c r="D46" s="29"/>
      <c r="E46" s="29"/>
      <c r="F46" s="1"/>
    </row>
    <row r="47" spans="1:14" x14ac:dyDescent="0.25">
      <c r="B47" s="1"/>
      <c r="C47" s="1"/>
      <c r="D47" s="1"/>
      <c r="E47" s="1"/>
      <c r="F47" s="1"/>
    </row>
    <row r="48" spans="1:14" x14ac:dyDescent="0.25">
      <c r="A48" s="18"/>
      <c r="B48"/>
      <c r="C48"/>
      <c r="D48"/>
      <c r="E48"/>
      <c r="F48" s="1"/>
    </row>
    <row r="49" spans="1:6" x14ac:dyDescent="0.25">
      <c r="A49" s="4"/>
      <c r="B49" s="29"/>
      <c r="C49" s="29"/>
      <c r="D49" s="29"/>
      <c r="E49" s="29"/>
      <c r="F49" s="1"/>
    </row>
    <row r="50" spans="1:6" x14ac:dyDescent="0.25">
      <c r="B50" s="1"/>
      <c r="C50" s="1"/>
      <c r="D50" s="1"/>
      <c r="E50" s="1"/>
      <c r="F50" s="1"/>
    </row>
    <row r="51" spans="1:6" x14ac:dyDescent="0.25">
      <c r="A51" s="18"/>
      <c r="B51"/>
      <c r="C51"/>
      <c r="D51"/>
      <c r="E51"/>
      <c r="F51" s="1"/>
    </row>
    <row r="52" spans="1:6" x14ac:dyDescent="0.25">
      <c r="A52" s="4"/>
      <c r="B52" s="29"/>
      <c r="C52" s="29"/>
      <c r="D52" s="29"/>
      <c r="E52" s="29"/>
      <c r="F52" s="1"/>
    </row>
    <row r="53" spans="1:6" x14ac:dyDescent="0.25">
      <c r="B53" s="1"/>
      <c r="C53" s="1"/>
      <c r="D53" s="1"/>
      <c r="E53" s="1"/>
      <c r="F53" s="1"/>
    </row>
    <row r="54" spans="1:6" x14ac:dyDescent="0.25">
      <c r="A54" s="18"/>
      <c r="B54"/>
      <c r="C54"/>
      <c r="D54"/>
      <c r="E54"/>
      <c r="F54" s="1"/>
    </row>
    <row r="55" spans="1:6" x14ac:dyDescent="0.25">
      <c r="A55" s="4"/>
      <c r="B55" s="29"/>
      <c r="C55" s="29"/>
      <c r="D55" s="29"/>
      <c r="E55" s="29"/>
      <c r="F55" s="1"/>
    </row>
    <row r="56" spans="1:6" x14ac:dyDescent="0.25">
      <c r="B56" s="1"/>
      <c r="F56" s="1"/>
    </row>
    <row r="57" spans="1:6" x14ac:dyDescent="0.25">
      <c r="B57" s="1"/>
      <c r="F57" s="1"/>
    </row>
    <row r="58" spans="1:6" x14ac:dyDescent="0.25">
      <c r="B58" s="1"/>
      <c r="F58" s="1"/>
    </row>
    <row r="59" spans="1:6" x14ac:dyDescent="0.25">
      <c r="B59" s="1"/>
      <c r="F59" s="1"/>
    </row>
    <row r="60" spans="1:6" x14ac:dyDescent="0.25">
      <c r="B60" s="1"/>
      <c r="F60" s="1"/>
    </row>
    <row r="61" spans="1:6" x14ac:dyDescent="0.25">
      <c r="B61" s="1"/>
      <c r="F61" s="1"/>
    </row>
    <row r="62" spans="1:6" x14ac:dyDescent="0.25">
      <c r="B62" s="1"/>
      <c r="F62" s="1"/>
    </row>
    <row r="63" spans="1:6" x14ac:dyDescent="0.25">
      <c r="B63" s="1"/>
      <c r="F63" s="1"/>
    </row>
    <row r="64" spans="1:6" x14ac:dyDescent="0.25">
      <c r="B64" s="1"/>
      <c r="F64" s="1"/>
    </row>
    <row r="65" spans="2:6" x14ac:dyDescent="0.25">
      <c r="B65" s="1"/>
      <c r="F65" s="2"/>
    </row>
    <row r="66" spans="2:6" x14ac:dyDescent="0.25">
      <c r="B66" s="1"/>
      <c r="F66" s="2"/>
    </row>
    <row r="67" spans="2:6" x14ac:dyDescent="0.25">
      <c r="B67" s="1"/>
      <c r="F67" s="1"/>
    </row>
    <row r="68" spans="2:6" x14ac:dyDescent="0.25">
      <c r="B68" s="1"/>
      <c r="F68" s="1"/>
    </row>
    <row r="69" spans="2:6" x14ac:dyDescent="0.25">
      <c r="B69" s="1"/>
      <c r="F69" s="1"/>
    </row>
    <row r="70" spans="2:6" x14ac:dyDescent="0.25">
      <c r="B70" s="1"/>
      <c r="F70" s="1"/>
    </row>
    <row r="71" spans="2:6" x14ac:dyDescent="0.25">
      <c r="B71" s="1"/>
      <c r="F71" s="1"/>
    </row>
    <row r="72" spans="2:6" x14ac:dyDescent="0.25">
      <c r="B72" s="1"/>
      <c r="F72" s="1"/>
    </row>
    <row r="73" spans="2:6" x14ac:dyDescent="0.25">
      <c r="B73" s="1"/>
      <c r="F73" s="1"/>
    </row>
    <row r="74" spans="2:6" x14ac:dyDescent="0.25">
      <c r="B74" s="1"/>
      <c r="F74" s="1"/>
    </row>
    <row r="75" spans="2:6" x14ac:dyDescent="0.25">
      <c r="B75" s="1"/>
      <c r="F75" s="1"/>
    </row>
    <row r="76" spans="2:6" x14ac:dyDescent="0.25">
      <c r="B76" s="1"/>
      <c r="F76" s="1"/>
    </row>
    <row r="77" spans="2:6" x14ac:dyDescent="0.25">
      <c r="B77" s="1"/>
      <c r="F77" s="1"/>
    </row>
    <row r="78" spans="2:6" x14ac:dyDescent="0.25">
      <c r="B78" s="1"/>
      <c r="F78" s="1"/>
    </row>
    <row r="79" spans="2:6" x14ac:dyDescent="0.25">
      <c r="B79" s="1"/>
      <c r="F79" s="1"/>
    </row>
    <row r="80" spans="2:6" x14ac:dyDescent="0.25">
      <c r="B80" s="1"/>
      <c r="F80" s="1"/>
    </row>
    <row r="81" spans="2:6" x14ac:dyDescent="0.25">
      <c r="B81" s="1"/>
      <c r="F81" s="1"/>
    </row>
    <row r="82" spans="2:6" x14ac:dyDescent="0.25">
      <c r="B82" s="1"/>
      <c r="F82" s="1"/>
    </row>
    <row r="83" spans="2:6" x14ac:dyDescent="0.25">
      <c r="B83" s="1"/>
      <c r="F83" s="1"/>
    </row>
    <row r="84" spans="2:6" x14ac:dyDescent="0.25">
      <c r="B84" s="1"/>
      <c r="F84" s="1"/>
    </row>
    <row r="85" spans="2:6" x14ac:dyDescent="0.25">
      <c r="B85" s="1"/>
      <c r="F85" s="1"/>
    </row>
    <row r="86" spans="2:6" x14ac:dyDescent="0.25">
      <c r="B86" s="1"/>
      <c r="F86" s="1"/>
    </row>
    <row r="87" spans="2:6" x14ac:dyDescent="0.25">
      <c r="B87" s="1"/>
      <c r="F87" s="1"/>
    </row>
    <row r="88" spans="2:6" x14ac:dyDescent="0.25">
      <c r="B88" s="1"/>
      <c r="F88" s="1"/>
    </row>
    <row r="89" spans="2:6" x14ac:dyDescent="0.25">
      <c r="B89" s="1"/>
      <c r="F89" s="1"/>
    </row>
    <row r="90" spans="2:6" x14ac:dyDescent="0.25">
      <c r="B90" s="1"/>
      <c r="F90" s="1"/>
    </row>
    <row r="91" spans="2:6" x14ac:dyDescent="0.25">
      <c r="B91" s="1"/>
      <c r="F91" s="1"/>
    </row>
    <row r="92" spans="2:6" x14ac:dyDescent="0.25">
      <c r="B92" s="1"/>
      <c r="F92" s="1"/>
    </row>
    <row r="93" spans="2:6" x14ac:dyDescent="0.25">
      <c r="B93" s="1"/>
      <c r="F93" s="1"/>
    </row>
    <row r="94" spans="2:6" x14ac:dyDescent="0.25">
      <c r="B94" s="1"/>
      <c r="F94" s="1"/>
    </row>
    <row r="95" spans="2:6" x14ac:dyDescent="0.25">
      <c r="B95" s="1"/>
      <c r="F95" s="1"/>
    </row>
    <row r="96" spans="2:6" x14ac:dyDescent="0.25">
      <c r="B96" s="1"/>
      <c r="F96" s="1"/>
    </row>
    <row r="97" spans="2:6" x14ac:dyDescent="0.25">
      <c r="B97" s="1"/>
      <c r="F97" s="1"/>
    </row>
    <row r="98" spans="2:6" x14ac:dyDescent="0.25">
      <c r="B98" s="1"/>
      <c r="F98" s="1"/>
    </row>
    <row r="99" spans="2:6" x14ac:dyDescent="0.25">
      <c r="B99" s="1"/>
      <c r="F99" s="1"/>
    </row>
    <row r="100" spans="2:6" x14ac:dyDescent="0.25">
      <c r="B100" s="1"/>
      <c r="F100" s="1"/>
    </row>
    <row r="101" spans="2:6" x14ac:dyDescent="0.25">
      <c r="B101" s="1"/>
      <c r="F101" s="1"/>
    </row>
    <row r="102" spans="2:6" x14ac:dyDescent="0.25">
      <c r="B102" s="1"/>
      <c r="F102" s="1"/>
    </row>
    <row r="103" spans="2:6" x14ac:dyDescent="0.25">
      <c r="B103" s="1"/>
      <c r="F103" s="1"/>
    </row>
    <row r="104" spans="2:6" x14ac:dyDescent="0.25">
      <c r="B104" s="1"/>
      <c r="F104" s="1"/>
    </row>
    <row r="105" spans="2:6" x14ac:dyDescent="0.25">
      <c r="B105" s="1"/>
      <c r="F105" s="1"/>
    </row>
    <row r="106" spans="2:6" x14ac:dyDescent="0.25">
      <c r="B106" s="1"/>
      <c r="F106" s="1"/>
    </row>
    <row r="107" spans="2:6" x14ac:dyDescent="0.25">
      <c r="B107" s="1"/>
      <c r="F107" s="1"/>
    </row>
    <row r="108" spans="2:6" x14ac:dyDescent="0.25">
      <c r="B108" s="1"/>
      <c r="F108" s="1"/>
    </row>
    <row r="109" spans="2:6" x14ac:dyDescent="0.25">
      <c r="B109" s="1"/>
      <c r="F109" s="1"/>
    </row>
    <row r="110" spans="2:6" x14ac:dyDescent="0.25">
      <c r="B110" s="1"/>
      <c r="F110" s="1"/>
    </row>
    <row r="111" spans="2:6" x14ac:dyDescent="0.25">
      <c r="B111" s="1"/>
      <c r="F111" s="1"/>
    </row>
    <row r="112" spans="2:6" x14ac:dyDescent="0.25">
      <c r="B112" s="1"/>
      <c r="F112" s="1"/>
    </row>
    <row r="113" spans="2:6" x14ac:dyDescent="0.25">
      <c r="B113" s="1"/>
      <c r="F113" s="1"/>
    </row>
    <row r="114" spans="2:6" x14ac:dyDescent="0.25">
      <c r="B114" s="1"/>
      <c r="F114" s="1"/>
    </row>
    <row r="115" spans="2:6" x14ac:dyDescent="0.25">
      <c r="B115" s="1"/>
      <c r="F115" s="1"/>
    </row>
    <row r="116" spans="2:6" x14ac:dyDescent="0.25">
      <c r="B116" s="1"/>
      <c r="F116" s="1"/>
    </row>
    <row r="117" spans="2:6" x14ac:dyDescent="0.25">
      <c r="B117" s="1"/>
      <c r="F117" s="1"/>
    </row>
    <row r="118" spans="2:6" x14ac:dyDescent="0.25">
      <c r="B118" s="1"/>
      <c r="F118" s="1"/>
    </row>
    <row r="119" spans="2:6" x14ac:dyDescent="0.25">
      <c r="B119" s="1"/>
      <c r="F119" s="1"/>
    </row>
    <row r="120" spans="2:6" x14ac:dyDescent="0.25">
      <c r="B120" s="1"/>
      <c r="F120" s="1"/>
    </row>
    <row r="121" spans="2:6" x14ac:dyDescent="0.25">
      <c r="B121" s="1"/>
      <c r="F121" s="1"/>
    </row>
    <row r="122" spans="2:6" x14ac:dyDescent="0.25">
      <c r="B122" s="1"/>
      <c r="F122" s="1"/>
    </row>
    <row r="123" spans="2:6" x14ac:dyDescent="0.25">
      <c r="B123" s="1"/>
      <c r="F123" s="1"/>
    </row>
    <row r="124" spans="2:6" x14ac:dyDescent="0.25">
      <c r="B124" s="1"/>
      <c r="F124" s="1"/>
    </row>
    <row r="125" spans="2:6" x14ac:dyDescent="0.25">
      <c r="B125" s="1"/>
      <c r="F125" s="1"/>
    </row>
    <row r="126" spans="2:6" x14ac:dyDescent="0.25">
      <c r="B126" s="1"/>
      <c r="F126" s="1"/>
    </row>
    <row r="127" spans="2:6" x14ac:dyDescent="0.25">
      <c r="B127" s="1"/>
      <c r="F127" s="1"/>
    </row>
    <row r="128" spans="2:6" x14ac:dyDescent="0.25">
      <c r="B128" s="1"/>
      <c r="F128" s="1"/>
    </row>
    <row r="129" spans="2:6" x14ac:dyDescent="0.25">
      <c r="B129" s="1"/>
      <c r="F129" s="1"/>
    </row>
    <row r="130" spans="2:6" x14ac:dyDescent="0.25">
      <c r="B130" s="1"/>
      <c r="F130" s="1"/>
    </row>
    <row r="131" spans="2:6" x14ac:dyDescent="0.25">
      <c r="B131" s="1"/>
      <c r="F131" s="1"/>
    </row>
    <row r="132" spans="2:6" x14ac:dyDescent="0.25">
      <c r="B132" s="1"/>
      <c r="F132" s="1"/>
    </row>
    <row r="133" spans="2:6" x14ac:dyDescent="0.25">
      <c r="B133" s="1"/>
      <c r="F133" s="1"/>
    </row>
    <row r="134" spans="2:6" x14ac:dyDescent="0.25">
      <c r="B134" s="1"/>
      <c r="F134" s="1"/>
    </row>
    <row r="135" spans="2:6" x14ac:dyDescent="0.25">
      <c r="B135" s="1"/>
      <c r="F135" s="1"/>
    </row>
    <row r="136" spans="2:6" x14ac:dyDescent="0.25">
      <c r="B136" s="1"/>
      <c r="F136" s="1"/>
    </row>
    <row r="137" spans="2:6" x14ac:dyDescent="0.25">
      <c r="B137" s="1"/>
      <c r="F137" s="1"/>
    </row>
    <row r="138" spans="2:6" x14ac:dyDescent="0.25">
      <c r="B138" s="1"/>
      <c r="F138" s="1"/>
    </row>
    <row r="139" spans="2:6" x14ac:dyDescent="0.25">
      <c r="B139" s="1"/>
      <c r="F139" s="1"/>
    </row>
    <row r="140" spans="2:6" x14ac:dyDescent="0.25">
      <c r="B140" s="1"/>
      <c r="F140" s="1"/>
    </row>
    <row r="141" spans="2:6" x14ac:dyDescent="0.25">
      <c r="B141" s="1"/>
      <c r="F141" s="1"/>
    </row>
    <row r="142" spans="2:6" x14ac:dyDescent="0.25">
      <c r="B142" s="1"/>
      <c r="F142" s="1"/>
    </row>
    <row r="143" spans="2:6" x14ac:dyDescent="0.25">
      <c r="B143" s="1"/>
      <c r="F143" s="1"/>
    </row>
    <row r="144" spans="2:6" x14ac:dyDescent="0.25">
      <c r="B144" s="1"/>
      <c r="F144" s="1"/>
    </row>
    <row r="145" spans="2:6" x14ac:dyDescent="0.25">
      <c r="B145" s="1"/>
      <c r="F145" s="1"/>
    </row>
    <row r="146" spans="2:6" x14ac:dyDescent="0.25">
      <c r="B146" s="1"/>
      <c r="F146" s="1"/>
    </row>
    <row r="147" spans="2:6" x14ac:dyDescent="0.25">
      <c r="B147" s="1"/>
      <c r="F147" s="1"/>
    </row>
    <row r="148" spans="2:6" x14ac:dyDescent="0.25">
      <c r="B148" s="1"/>
      <c r="F148" s="1"/>
    </row>
    <row r="149" spans="2:6" x14ac:dyDescent="0.25">
      <c r="B149" s="1"/>
      <c r="F149" s="1"/>
    </row>
    <row r="150" spans="2:6" x14ac:dyDescent="0.25">
      <c r="B150" s="1"/>
      <c r="F150" s="1"/>
    </row>
    <row r="151" spans="2:6" x14ac:dyDescent="0.25">
      <c r="B151" s="1"/>
      <c r="F151" s="1"/>
    </row>
    <row r="152" spans="2:6" x14ac:dyDescent="0.25">
      <c r="B152" s="1"/>
      <c r="F152" s="1"/>
    </row>
    <row r="153" spans="2:6" x14ac:dyDescent="0.25">
      <c r="B153" s="1"/>
      <c r="F153" s="1"/>
    </row>
    <row r="154" spans="2:6" x14ac:dyDescent="0.25">
      <c r="B154" s="1"/>
      <c r="F154" s="1"/>
    </row>
    <row r="155" spans="2:6" x14ac:dyDescent="0.25">
      <c r="B155" s="1"/>
      <c r="F155" s="1"/>
    </row>
    <row r="156" spans="2:6" x14ac:dyDescent="0.25">
      <c r="B156" s="1"/>
      <c r="F156" s="1"/>
    </row>
    <row r="157" spans="2:6" x14ac:dyDescent="0.25">
      <c r="B157" s="1"/>
      <c r="F157" s="1"/>
    </row>
    <row r="158" spans="2:6" x14ac:dyDescent="0.25">
      <c r="B158" s="1"/>
      <c r="F158" s="1"/>
    </row>
    <row r="159" spans="2:6" x14ac:dyDescent="0.25">
      <c r="B159" s="1"/>
      <c r="F159" s="1"/>
    </row>
    <row r="160" spans="2:6" x14ac:dyDescent="0.25">
      <c r="B160" s="1"/>
      <c r="F160" s="1"/>
    </row>
    <row r="161" spans="2:6" x14ac:dyDescent="0.25">
      <c r="B161" s="1"/>
      <c r="F161" s="1"/>
    </row>
    <row r="162" spans="2:6" x14ac:dyDescent="0.25">
      <c r="B162" s="1"/>
      <c r="F162" s="1"/>
    </row>
    <row r="163" spans="2:6" x14ac:dyDescent="0.25">
      <c r="B163" s="1"/>
      <c r="F163" s="1"/>
    </row>
    <row r="164" spans="2:6" x14ac:dyDescent="0.25">
      <c r="B164" s="1"/>
      <c r="F164" s="1"/>
    </row>
    <row r="165" spans="2:6" x14ac:dyDescent="0.25">
      <c r="B165" s="1"/>
      <c r="F165" s="1"/>
    </row>
    <row r="166" spans="2:6" x14ac:dyDescent="0.25">
      <c r="B166" s="1"/>
      <c r="F166" s="1"/>
    </row>
    <row r="167" spans="2:6" x14ac:dyDescent="0.25">
      <c r="B167" s="1"/>
      <c r="F167" s="1"/>
    </row>
    <row r="168" spans="2:6" x14ac:dyDescent="0.25">
      <c r="B168" s="1"/>
      <c r="F168" s="1"/>
    </row>
    <row r="169" spans="2:6" x14ac:dyDescent="0.25">
      <c r="B169" s="1"/>
      <c r="F169" s="1"/>
    </row>
    <row r="170" spans="2:6" x14ac:dyDescent="0.25">
      <c r="B170" s="1"/>
      <c r="F170" s="1"/>
    </row>
    <row r="171" spans="2:6" x14ac:dyDescent="0.25">
      <c r="B171" s="1"/>
      <c r="F171" s="1"/>
    </row>
    <row r="172" spans="2:6" x14ac:dyDescent="0.25">
      <c r="B172" s="1"/>
      <c r="F172" s="1"/>
    </row>
    <row r="173" spans="2:6" x14ac:dyDescent="0.25">
      <c r="B173" s="1"/>
      <c r="F173" s="1"/>
    </row>
    <row r="174" spans="2:6" x14ac:dyDescent="0.25">
      <c r="B174" s="1"/>
      <c r="F174" s="1"/>
    </row>
    <row r="175" spans="2:6" x14ac:dyDescent="0.25">
      <c r="B175" s="1"/>
      <c r="F175" s="1"/>
    </row>
    <row r="176" spans="2:6" x14ac:dyDescent="0.25">
      <c r="B176" s="1"/>
      <c r="F176" s="1"/>
    </row>
    <row r="177" spans="2:6" x14ac:dyDescent="0.25">
      <c r="B177" s="1"/>
      <c r="F177" s="1"/>
    </row>
    <row r="178" spans="2:6" x14ac:dyDescent="0.25">
      <c r="B178" s="1"/>
      <c r="F178" s="1"/>
    </row>
    <row r="179" spans="2:6" x14ac:dyDescent="0.25">
      <c r="B179" s="1"/>
      <c r="F179" s="1"/>
    </row>
    <row r="180" spans="2:6" x14ac:dyDescent="0.25">
      <c r="B180" s="1"/>
      <c r="F180" s="1"/>
    </row>
    <row r="181" spans="2:6" x14ac:dyDescent="0.25">
      <c r="B181" s="1"/>
      <c r="F181" s="1"/>
    </row>
    <row r="182" spans="2:6" x14ac:dyDescent="0.25">
      <c r="B182" s="1"/>
      <c r="F182" s="1"/>
    </row>
    <row r="183" spans="2:6" x14ac:dyDescent="0.25">
      <c r="B183" s="1"/>
      <c r="F183" s="1"/>
    </row>
    <row r="184" spans="2:6" x14ac:dyDescent="0.25">
      <c r="B184" s="1"/>
      <c r="F184" s="1"/>
    </row>
    <row r="185" spans="2:6" x14ac:dyDescent="0.25">
      <c r="B185" s="1"/>
      <c r="F185" s="1"/>
    </row>
    <row r="186" spans="2:6" x14ac:dyDescent="0.25">
      <c r="B186" s="1"/>
      <c r="F186" s="1"/>
    </row>
    <row r="187" spans="2:6" x14ac:dyDescent="0.25">
      <c r="B187" s="1"/>
      <c r="F187" s="1"/>
    </row>
    <row r="188" spans="2:6" x14ac:dyDescent="0.25">
      <c r="B188" s="1"/>
      <c r="F188" s="1"/>
    </row>
    <row r="189" spans="2:6" x14ac:dyDescent="0.25">
      <c r="B189" s="1"/>
      <c r="F189" s="1"/>
    </row>
    <row r="190" spans="2:6" x14ac:dyDescent="0.25">
      <c r="B190" s="1"/>
      <c r="F190" s="1"/>
    </row>
    <row r="191" spans="2:6" x14ac:dyDescent="0.25">
      <c r="B191" s="1"/>
      <c r="F191" s="1"/>
    </row>
    <row r="192" spans="2:6" x14ac:dyDescent="0.25">
      <c r="B192" s="1"/>
      <c r="F192" s="1"/>
    </row>
    <row r="193" spans="2:6" x14ac:dyDescent="0.25">
      <c r="B193" s="1"/>
      <c r="F193" s="1"/>
    </row>
    <row r="194" spans="2:6" x14ac:dyDescent="0.25">
      <c r="B194" s="1"/>
      <c r="F194" s="1"/>
    </row>
    <row r="195" spans="2:6" x14ac:dyDescent="0.25">
      <c r="B195" s="1"/>
      <c r="F195" s="1"/>
    </row>
    <row r="196" spans="2:6" x14ac:dyDescent="0.25">
      <c r="B196" s="1"/>
      <c r="F196" s="1"/>
    </row>
    <row r="197" spans="2:6" x14ac:dyDescent="0.25">
      <c r="B197" s="1"/>
      <c r="F197" s="1"/>
    </row>
    <row r="198" spans="2:6" x14ac:dyDescent="0.25">
      <c r="B198" s="1"/>
      <c r="F198" s="1"/>
    </row>
    <row r="199" spans="2:6" x14ac:dyDescent="0.25">
      <c r="B199" s="1"/>
      <c r="F199" s="1"/>
    </row>
    <row r="200" spans="2:6" x14ac:dyDescent="0.25">
      <c r="B200" s="1"/>
      <c r="F200" s="1"/>
    </row>
    <row r="201" spans="2:6" x14ac:dyDescent="0.25">
      <c r="B201" s="1"/>
      <c r="F201" s="1"/>
    </row>
    <row r="202" spans="2:6" x14ac:dyDescent="0.25">
      <c r="B202" s="1"/>
      <c r="F202" s="1"/>
    </row>
    <row r="203" spans="2:6" x14ac:dyDescent="0.25">
      <c r="B203" s="1"/>
      <c r="F203" s="1"/>
    </row>
    <row r="204" spans="2:6" x14ac:dyDescent="0.25">
      <c r="B204" s="1"/>
      <c r="F204" s="1"/>
    </row>
    <row r="205" spans="2:6" x14ac:dyDescent="0.25">
      <c r="B205" s="1"/>
      <c r="F205" s="1"/>
    </row>
    <row r="206" spans="2:6" x14ac:dyDescent="0.25">
      <c r="B206" s="1"/>
      <c r="F206" s="1"/>
    </row>
    <row r="207" spans="2:6" x14ac:dyDescent="0.25">
      <c r="B207" s="1"/>
      <c r="F207" s="1"/>
    </row>
    <row r="208" spans="2:6" x14ac:dyDescent="0.25">
      <c r="B208" s="1"/>
      <c r="F208" s="1"/>
    </row>
    <row r="209" spans="2:6" x14ac:dyDescent="0.25">
      <c r="B209" s="1"/>
      <c r="F209" s="1"/>
    </row>
    <row r="210" spans="2:6" x14ac:dyDescent="0.25">
      <c r="B210" s="1"/>
      <c r="F210" s="1"/>
    </row>
    <row r="211" spans="2:6" x14ac:dyDescent="0.25">
      <c r="B211" s="1"/>
      <c r="F211" s="1"/>
    </row>
    <row r="212" spans="2:6" x14ac:dyDescent="0.25">
      <c r="B212" s="1"/>
      <c r="F212" s="1"/>
    </row>
    <row r="213" spans="2:6" x14ac:dyDescent="0.25">
      <c r="B213" s="1"/>
      <c r="F213" s="1"/>
    </row>
    <row r="214" spans="2:6" x14ac:dyDescent="0.25">
      <c r="B214" s="1"/>
      <c r="F214" s="1"/>
    </row>
    <row r="215" spans="2:6" x14ac:dyDescent="0.25">
      <c r="B215" s="1"/>
      <c r="F215" s="1"/>
    </row>
    <row r="216" spans="2:6" x14ac:dyDescent="0.25">
      <c r="B216" s="1"/>
      <c r="F216" s="1"/>
    </row>
    <row r="217" spans="2:6" x14ac:dyDescent="0.25">
      <c r="B217" s="1"/>
      <c r="F217" s="1"/>
    </row>
    <row r="218" spans="2:6" x14ac:dyDescent="0.25">
      <c r="B218" s="1"/>
      <c r="F218" s="1"/>
    </row>
    <row r="219" spans="2:6" x14ac:dyDescent="0.25">
      <c r="B219" s="1"/>
      <c r="F219" s="1"/>
    </row>
    <row r="220" spans="2:6" x14ac:dyDescent="0.25">
      <c r="B220" s="1"/>
      <c r="F220" s="1"/>
    </row>
    <row r="221" spans="2:6" x14ac:dyDescent="0.25">
      <c r="B221" s="1"/>
      <c r="F221" s="1"/>
    </row>
    <row r="222" spans="2:6" x14ac:dyDescent="0.25">
      <c r="B222" s="1"/>
      <c r="F222" s="2"/>
    </row>
    <row r="223" spans="2:6" x14ac:dyDescent="0.25">
      <c r="B223" s="1"/>
      <c r="F223" s="1"/>
    </row>
    <row r="224" spans="2:6" x14ac:dyDescent="0.25">
      <c r="B224" s="1"/>
      <c r="F224" s="1"/>
    </row>
    <row r="225" spans="2:6" x14ac:dyDescent="0.25">
      <c r="B225" s="1"/>
      <c r="F225" s="1"/>
    </row>
    <row r="226" spans="2:6" x14ac:dyDescent="0.25">
      <c r="B226" s="1"/>
      <c r="F226" s="1"/>
    </row>
    <row r="227" spans="2:6" x14ac:dyDescent="0.25">
      <c r="B227" s="1"/>
      <c r="F227" s="1"/>
    </row>
    <row r="228" spans="2:6" x14ac:dyDescent="0.25">
      <c r="B228" s="1"/>
      <c r="F228" s="1"/>
    </row>
    <row r="229" spans="2:6" x14ac:dyDescent="0.25">
      <c r="B229" s="1"/>
      <c r="F229" s="1"/>
    </row>
    <row r="230" spans="2:6" x14ac:dyDescent="0.25">
      <c r="B230" s="1"/>
      <c r="F230" s="1"/>
    </row>
    <row r="231" spans="2:6" x14ac:dyDescent="0.25">
      <c r="B231" s="1"/>
      <c r="F231" s="1"/>
    </row>
    <row r="232" spans="2:6" x14ac:dyDescent="0.25">
      <c r="B232" s="1"/>
      <c r="F232" s="1"/>
    </row>
    <row r="233" spans="2:6" x14ac:dyDescent="0.25">
      <c r="B233" s="1"/>
      <c r="F233" s="1"/>
    </row>
    <row r="234" spans="2:6" x14ac:dyDescent="0.25">
      <c r="B234" s="1"/>
      <c r="F234" s="1"/>
    </row>
    <row r="235" spans="2:6" x14ac:dyDescent="0.25">
      <c r="B235" s="1"/>
      <c r="F235" s="1"/>
    </row>
    <row r="236" spans="2:6" x14ac:dyDescent="0.25">
      <c r="B236" s="1"/>
      <c r="F236" s="1"/>
    </row>
    <row r="237" spans="2:6" x14ac:dyDescent="0.25">
      <c r="B237" s="1"/>
      <c r="F237" s="1"/>
    </row>
    <row r="238" spans="2:6" x14ac:dyDescent="0.25">
      <c r="B238" s="1"/>
      <c r="F238" s="1"/>
    </row>
    <row r="239" spans="2:6" x14ac:dyDescent="0.25">
      <c r="B239" s="1"/>
      <c r="F239" s="1"/>
    </row>
    <row r="240" spans="2:6" x14ac:dyDescent="0.25">
      <c r="B240" s="1"/>
      <c r="F240" s="1"/>
    </row>
    <row r="241" spans="2:6" x14ac:dyDescent="0.25">
      <c r="B241" s="1"/>
      <c r="F241" s="1"/>
    </row>
    <row r="242" spans="2:6" x14ac:dyDescent="0.25">
      <c r="B242" s="1"/>
      <c r="F242" s="1"/>
    </row>
    <row r="243" spans="2:6" x14ac:dyDescent="0.25">
      <c r="B243" s="1"/>
      <c r="F243" s="1"/>
    </row>
    <row r="244" spans="2:6" x14ac:dyDescent="0.25">
      <c r="B244" s="1"/>
      <c r="F244" s="1"/>
    </row>
    <row r="245" spans="2:6" x14ac:dyDescent="0.25">
      <c r="B245" s="1"/>
      <c r="F245" s="1"/>
    </row>
    <row r="246" spans="2:6" x14ac:dyDescent="0.25">
      <c r="B246" s="1"/>
      <c r="F246" s="1"/>
    </row>
    <row r="247" spans="2:6" x14ac:dyDescent="0.25">
      <c r="B247" s="1"/>
      <c r="F247" s="1"/>
    </row>
    <row r="248" spans="2:6" x14ac:dyDescent="0.25">
      <c r="B248" s="1"/>
      <c r="F248" s="1"/>
    </row>
    <row r="249" spans="2:6" x14ac:dyDescent="0.25">
      <c r="B249" s="1"/>
      <c r="F249" s="1"/>
    </row>
    <row r="250" spans="2:6" x14ac:dyDescent="0.25">
      <c r="B250" s="1"/>
      <c r="F250" s="1"/>
    </row>
    <row r="251" spans="2:6" x14ac:dyDescent="0.25">
      <c r="B251" s="1"/>
      <c r="F251" s="1"/>
    </row>
    <row r="252" spans="2:6" x14ac:dyDescent="0.25">
      <c r="B252" s="1"/>
      <c r="F252" s="1"/>
    </row>
    <row r="253" spans="2:6" x14ac:dyDescent="0.25">
      <c r="B253" s="1"/>
      <c r="F253" s="1"/>
    </row>
    <row r="254" spans="2:6" x14ac:dyDescent="0.25">
      <c r="B254" s="1"/>
      <c r="F254" s="1"/>
    </row>
    <row r="255" spans="2:6" x14ac:dyDescent="0.25">
      <c r="B255" s="1"/>
      <c r="F255" s="1"/>
    </row>
    <row r="256" spans="2:6" x14ac:dyDescent="0.25">
      <c r="B256" s="1"/>
      <c r="F256" s="1"/>
    </row>
    <row r="257" spans="2:6" x14ac:dyDescent="0.25">
      <c r="B257" s="1"/>
      <c r="F257" s="1"/>
    </row>
    <row r="258" spans="2:6" x14ac:dyDescent="0.25">
      <c r="B258" s="1"/>
      <c r="F258" s="1"/>
    </row>
    <row r="259" spans="2:6" x14ac:dyDescent="0.25">
      <c r="B259" s="1"/>
      <c r="F259" s="1"/>
    </row>
    <row r="260" spans="2:6" x14ac:dyDescent="0.25">
      <c r="B260" s="1"/>
      <c r="F260" s="1"/>
    </row>
    <row r="261" spans="2:6" x14ac:dyDescent="0.25">
      <c r="B261" s="1"/>
      <c r="F261" s="1"/>
    </row>
    <row r="262" spans="2:6" x14ac:dyDescent="0.25">
      <c r="B262" s="1"/>
      <c r="F262" s="1"/>
    </row>
    <row r="263" spans="2:6" x14ac:dyDescent="0.25">
      <c r="B263" s="1"/>
      <c r="F263" s="1"/>
    </row>
    <row r="264" spans="2:6" x14ac:dyDescent="0.25">
      <c r="B264" s="1"/>
      <c r="F264" s="1"/>
    </row>
    <row r="265" spans="2:6" x14ac:dyDescent="0.25">
      <c r="B265" s="1"/>
      <c r="F265" s="1"/>
    </row>
    <row r="266" spans="2:6" x14ac:dyDescent="0.25">
      <c r="B266" s="1"/>
      <c r="F266" s="1"/>
    </row>
    <row r="267" spans="2:6" x14ac:dyDescent="0.25">
      <c r="B267" s="1"/>
      <c r="F267" s="1"/>
    </row>
    <row r="268" spans="2:6" x14ac:dyDescent="0.25">
      <c r="B268" s="1"/>
      <c r="F268" s="1"/>
    </row>
    <row r="269" spans="2:6" x14ac:dyDescent="0.25">
      <c r="B269" s="1"/>
      <c r="F269" s="1"/>
    </row>
    <row r="270" spans="2:6" x14ac:dyDescent="0.25">
      <c r="B270" s="1"/>
      <c r="F270" s="1"/>
    </row>
    <row r="271" spans="2:6" x14ac:dyDescent="0.25">
      <c r="B271" s="1"/>
      <c r="F271" s="1"/>
    </row>
    <row r="272" spans="2:6" x14ac:dyDescent="0.25">
      <c r="B272" s="1"/>
      <c r="F272" s="1"/>
    </row>
    <row r="273" spans="2:6" x14ac:dyDescent="0.25">
      <c r="B273" s="1"/>
      <c r="F273" s="1"/>
    </row>
    <row r="274" spans="2:6" x14ac:dyDescent="0.25">
      <c r="B274" s="1"/>
      <c r="F274" s="1"/>
    </row>
    <row r="275" spans="2:6" x14ac:dyDescent="0.25">
      <c r="B275" s="1"/>
      <c r="F275" s="1"/>
    </row>
    <row r="276" spans="2:6" x14ac:dyDescent="0.25">
      <c r="B276" s="1"/>
      <c r="F276" s="1"/>
    </row>
    <row r="277" spans="2:6" x14ac:dyDescent="0.25">
      <c r="B277" s="1"/>
      <c r="F277" s="1"/>
    </row>
    <row r="278" spans="2:6" x14ac:dyDescent="0.25">
      <c r="B278" s="1"/>
      <c r="F278" s="1"/>
    </row>
    <row r="279" spans="2:6" x14ac:dyDescent="0.25">
      <c r="B279" s="1"/>
      <c r="F279" s="1"/>
    </row>
    <row r="280" spans="2:6" x14ac:dyDescent="0.25">
      <c r="B280" s="1"/>
      <c r="F280" s="1"/>
    </row>
    <row r="281" spans="2:6" x14ac:dyDescent="0.25">
      <c r="B281" s="1"/>
      <c r="F281" s="1"/>
    </row>
    <row r="282" spans="2:6" x14ac:dyDescent="0.25">
      <c r="B282" s="1"/>
      <c r="F282" s="1"/>
    </row>
    <row r="283" spans="2:6" x14ac:dyDescent="0.25">
      <c r="B283" s="1"/>
      <c r="F283" s="1"/>
    </row>
    <row r="284" spans="2:6" x14ac:dyDescent="0.25">
      <c r="B284" s="1"/>
      <c r="F284" s="1"/>
    </row>
    <row r="285" spans="2:6" x14ac:dyDescent="0.25">
      <c r="B285" s="1"/>
      <c r="F285" s="1"/>
    </row>
    <row r="286" spans="2:6" x14ac:dyDescent="0.25">
      <c r="B286" s="1"/>
      <c r="F286" s="1"/>
    </row>
    <row r="287" spans="2:6" x14ac:dyDescent="0.25">
      <c r="B287" s="1"/>
      <c r="F287" s="1"/>
    </row>
    <row r="288" spans="2:6" x14ac:dyDescent="0.25">
      <c r="B288" s="1"/>
      <c r="F288" s="1"/>
    </row>
    <row r="289" spans="2:6" x14ac:dyDescent="0.25">
      <c r="B289" s="1"/>
      <c r="F289" s="1"/>
    </row>
    <row r="290" spans="2:6" x14ac:dyDescent="0.25">
      <c r="B290" s="1"/>
      <c r="F290" s="1"/>
    </row>
    <row r="291" spans="2:6" x14ac:dyDescent="0.25">
      <c r="B291" s="1"/>
      <c r="F291" s="1"/>
    </row>
    <row r="292" spans="2:6" x14ac:dyDescent="0.25">
      <c r="B292" s="1"/>
      <c r="F292" s="1"/>
    </row>
    <row r="293" spans="2:6" x14ac:dyDescent="0.25">
      <c r="B293" s="1"/>
      <c r="F293" s="1"/>
    </row>
    <row r="294" spans="2:6" x14ac:dyDescent="0.25">
      <c r="B294" s="1"/>
      <c r="F294" s="1"/>
    </row>
    <row r="295" spans="2:6" x14ac:dyDescent="0.25">
      <c r="B295" s="1"/>
      <c r="F295" s="1"/>
    </row>
    <row r="296" spans="2:6" x14ac:dyDescent="0.25">
      <c r="B296" s="1"/>
      <c r="F296" s="1"/>
    </row>
    <row r="297" spans="2:6" x14ac:dyDescent="0.25">
      <c r="B297" s="1"/>
      <c r="F297" s="1"/>
    </row>
    <row r="298" spans="2:6" x14ac:dyDescent="0.25">
      <c r="B298" s="1"/>
      <c r="F298" s="1"/>
    </row>
    <row r="299" spans="2:6" x14ac:dyDescent="0.25">
      <c r="B299" s="1"/>
      <c r="F299" s="1"/>
    </row>
    <row r="300" spans="2:6" x14ac:dyDescent="0.25">
      <c r="B300" s="1"/>
      <c r="F300" s="1"/>
    </row>
    <row r="301" spans="2:6" x14ac:dyDescent="0.25">
      <c r="B301" s="1"/>
      <c r="F301" s="1"/>
    </row>
    <row r="302" spans="2:6" x14ac:dyDescent="0.25">
      <c r="B302" s="1"/>
      <c r="F302" s="1"/>
    </row>
    <row r="303" spans="2:6" x14ac:dyDescent="0.25">
      <c r="B303" s="1"/>
      <c r="F303" s="1"/>
    </row>
    <row r="304" spans="2:6" x14ac:dyDescent="0.25">
      <c r="B304" s="1"/>
      <c r="F304" s="1"/>
    </row>
    <row r="305" spans="2:6" x14ac:dyDescent="0.25">
      <c r="B305" s="1"/>
      <c r="F305" s="1"/>
    </row>
    <row r="306" spans="2:6" x14ac:dyDescent="0.25">
      <c r="B306" s="1"/>
      <c r="F306" s="1"/>
    </row>
    <row r="307" spans="2:6" x14ac:dyDescent="0.25">
      <c r="B307" s="1"/>
      <c r="F307" s="1"/>
    </row>
    <row r="308" spans="2:6" x14ac:dyDescent="0.25">
      <c r="B308" s="1"/>
      <c r="F308" s="1"/>
    </row>
    <row r="309" spans="2:6" x14ac:dyDescent="0.25">
      <c r="B309" s="1"/>
      <c r="F309" s="1"/>
    </row>
    <row r="310" spans="2:6" x14ac:dyDescent="0.25">
      <c r="B310" s="1"/>
      <c r="F310" s="1"/>
    </row>
    <row r="311" spans="2:6" x14ac:dyDescent="0.25">
      <c r="B311" s="1"/>
      <c r="F311" s="1"/>
    </row>
    <row r="312" spans="2:6" x14ac:dyDescent="0.25">
      <c r="B312" s="1"/>
      <c r="F312" s="1"/>
    </row>
    <row r="313" spans="2:6" x14ac:dyDescent="0.25">
      <c r="B313" s="1"/>
      <c r="F313" s="1"/>
    </row>
    <row r="314" spans="2:6" x14ac:dyDescent="0.25">
      <c r="B314" s="1"/>
      <c r="F314" s="1"/>
    </row>
    <row r="315" spans="2:6" x14ac:dyDescent="0.25">
      <c r="B315" s="1"/>
      <c r="F315" s="1"/>
    </row>
    <row r="316" spans="2:6" x14ac:dyDescent="0.25">
      <c r="B316" s="1"/>
      <c r="F316" s="1"/>
    </row>
    <row r="317" spans="2:6" x14ac:dyDescent="0.25">
      <c r="B317" s="1"/>
      <c r="F317" s="1"/>
    </row>
    <row r="318" spans="2:6" x14ac:dyDescent="0.25">
      <c r="B318" s="1"/>
      <c r="F318" s="1"/>
    </row>
    <row r="319" spans="2:6" x14ac:dyDescent="0.25">
      <c r="B319" s="1"/>
      <c r="F319" s="1"/>
    </row>
    <row r="320" spans="2:6" x14ac:dyDescent="0.25">
      <c r="B320" s="1"/>
      <c r="F320" s="1"/>
    </row>
    <row r="321" spans="2:6" x14ac:dyDescent="0.25">
      <c r="B321" s="1"/>
      <c r="F321" s="1"/>
    </row>
    <row r="322" spans="2:6" x14ac:dyDescent="0.25">
      <c r="B322" s="1"/>
      <c r="F322" s="1"/>
    </row>
    <row r="323" spans="2:6" x14ac:dyDescent="0.25">
      <c r="B323" s="1"/>
      <c r="F323" s="1"/>
    </row>
    <row r="324" spans="2:6" x14ac:dyDescent="0.25">
      <c r="B324" s="1"/>
      <c r="F324" s="1"/>
    </row>
    <row r="325" spans="2:6" x14ac:dyDescent="0.25">
      <c r="B325" s="1"/>
      <c r="F325" s="1"/>
    </row>
    <row r="326" spans="2:6" x14ac:dyDescent="0.25">
      <c r="B326" s="1"/>
      <c r="F326" s="1"/>
    </row>
    <row r="327" spans="2:6" x14ac:dyDescent="0.25">
      <c r="B327" s="1"/>
      <c r="F327" s="1"/>
    </row>
    <row r="328" spans="2:6" x14ac:dyDescent="0.25">
      <c r="B328" s="1"/>
      <c r="F328" s="1"/>
    </row>
    <row r="329" spans="2:6" x14ac:dyDescent="0.25">
      <c r="B329" s="1"/>
      <c r="F329" s="1"/>
    </row>
    <row r="330" spans="2:6" x14ac:dyDescent="0.25">
      <c r="B330" s="1"/>
      <c r="F330" s="1"/>
    </row>
    <row r="331" spans="2:6" x14ac:dyDescent="0.25">
      <c r="B331" s="1"/>
      <c r="F331" s="1"/>
    </row>
    <row r="332" spans="2:6" x14ac:dyDescent="0.25">
      <c r="B332" s="1"/>
      <c r="F332" s="1"/>
    </row>
    <row r="333" spans="2:6" x14ac:dyDescent="0.25">
      <c r="B333" s="1"/>
      <c r="F333" s="1"/>
    </row>
    <row r="334" spans="2:6" x14ac:dyDescent="0.25">
      <c r="B334" s="1"/>
      <c r="F334" s="1"/>
    </row>
    <row r="335" spans="2:6" x14ac:dyDescent="0.25">
      <c r="B335" s="1"/>
      <c r="F335" s="1"/>
    </row>
    <row r="336" spans="2:6" x14ac:dyDescent="0.25">
      <c r="B336" s="1"/>
      <c r="F336" s="1"/>
    </row>
    <row r="337" spans="2:6" x14ac:dyDescent="0.25">
      <c r="B337" s="1"/>
      <c r="F337" s="1"/>
    </row>
    <row r="338" spans="2:6" x14ac:dyDescent="0.25">
      <c r="B338" s="1"/>
      <c r="F338" s="1"/>
    </row>
    <row r="339" spans="2:6" x14ac:dyDescent="0.25">
      <c r="B339" s="1"/>
      <c r="F339" s="1"/>
    </row>
    <row r="340" spans="2:6" x14ac:dyDescent="0.25">
      <c r="B340" s="1"/>
      <c r="F340" s="1"/>
    </row>
    <row r="341" spans="2:6" x14ac:dyDescent="0.25">
      <c r="B341" s="1"/>
      <c r="F341" s="1"/>
    </row>
    <row r="342" spans="2:6" x14ac:dyDescent="0.25">
      <c r="B342" s="1"/>
      <c r="F342" s="1"/>
    </row>
    <row r="343" spans="2:6" x14ac:dyDescent="0.25">
      <c r="B343" s="1"/>
      <c r="F343" s="1"/>
    </row>
    <row r="344" spans="2:6" x14ac:dyDescent="0.25">
      <c r="B344" s="1"/>
      <c r="F344" s="1"/>
    </row>
    <row r="345" spans="2:6" x14ac:dyDescent="0.25">
      <c r="B345" s="1"/>
      <c r="F345" s="1"/>
    </row>
    <row r="346" spans="2:6" x14ac:dyDescent="0.25">
      <c r="B346" s="1"/>
      <c r="F346" s="1"/>
    </row>
    <row r="347" spans="2:6" x14ac:dyDescent="0.25">
      <c r="B347" s="1"/>
      <c r="F347" s="1"/>
    </row>
    <row r="348" spans="2:6" x14ac:dyDescent="0.25">
      <c r="B348" s="1"/>
      <c r="F348" s="1"/>
    </row>
    <row r="349" spans="2:6" x14ac:dyDescent="0.25">
      <c r="B349" s="1"/>
      <c r="F349" s="1"/>
    </row>
    <row r="350" spans="2:6" x14ac:dyDescent="0.25">
      <c r="B350" s="1"/>
      <c r="F350" s="1"/>
    </row>
    <row r="351" spans="2:6" x14ac:dyDescent="0.25">
      <c r="B351" s="1"/>
      <c r="F351" s="1"/>
    </row>
    <row r="352" spans="2:6" x14ac:dyDescent="0.25">
      <c r="B352" s="1"/>
      <c r="F352" s="1"/>
    </row>
    <row r="353" spans="2:6" x14ac:dyDescent="0.25">
      <c r="B353" s="1"/>
      <c r="F353" s="1"/>
    </row>
    <row r="354" spans="2:6" x14ac:dyDescent="0.25">
      <c r="B354" s="1"/>
      <c r="F354" s="1"/>
    </row>
    <row r="355" spans="2:6" x14ac:dyDescent="0.25">
      <c r="B355" s="1"/>
      <c r="F355" s="1"/>
    </row>
    <row r="356" spans="2:6" x14ac:dyDescent="0.25">
      <c r="B356" s="1"/>
      <c r="F356" s="1"/>
    </row>
    <row r="357" spans="2:6" x14ac:dyDescent="0.25">
      <c r="B357" s="1"/>
      <c r="F357" s="1"/>
    </row>
    <row r="358" spans="2:6" x14ac:dyDescent="0.25">
      <c r="B358" s="1"/>
      <c r="F358" s="1"/>
    </row>
    <row r="359" spans="2:6" x14ac:dyDescent="0.25">
      <c r="B359" s="1"/>
      <c r="F359" s="1"/>
    </row>
    <row r="360" spans="2:6" x14ac:dyDescent="0.25">
      <c r="B360" s="1"/>
      <c r="F360" s="1"/>
    </row>
    <row r="361" spans="2:6" x14ac:dyDescent="0.25">
      <c r="B361" s="1"/>
      <c r="F361" s="1"/>
    </row>
    <row r="362" spans="2:6" x14ac:dyDescent="0.25">
      <c r="B362" s="1"/>
      <c r="F362" s="1"/>
    </row>
    <row r="363" spans="2:6" x14ac:dyDescent="0.25">
      <c r="B363" s="1"/>
      <c r="F363" s="1"/>
    </row>
    <row r="364" spans="2:6" x14ac:dyDescent="0.25">
      <c r="B364" s="1"/>
      <c r="F364" s="1"/>
    </row>
    <row r="365" spans="2:6" x14ac:dyDescent="0.25">
      <c r="B365" s="1"/>
      <c r="F365" s="1"/>
    </row>
    <row r="366" spans="2:6" x14ac:dyDescent="0.25">
      <c r="B366" s="1"/>
      <c r="F366" s="1"/>
    </row>
    <row r="367" spans="2:6" x14ac:dyDescent="0.25">
      <c r="B367" s="1"/>
      <c r="F367" s="1"/>
    </row>
    <row r="368" spans="2:6" x14ac:dyDescent="0.25">
      <c r="B368" s="1"/>
      <c r="F368" s="1"/>
    </row>
    <row r="369" spans="2:6" x14ac:dyDescent="0.25">
      <c r="B369" s="1"/>
      <c r="F369" s="1"/>
    </row>
    <row r="370" spans="2:6" x14ac:dyDescent="0.25">
      <c r="B370" s="1"/>
      <c r="F370" s="1"/>
    </row>
    <row r="371" spans="2:6" x14ac:dyDescent="0.25">
      <c r="B371" s="1"/>
      <c r="F371" s="1"/>
    </row>
    <row r="372" spans="2:6" x14ac:dyDescent="0.25">
      <c r="B372" s="1"/>
      <c r="F372" s="1"/>
    </row>
    <row r="373" spans="2:6" x14ac:dyDescent="0.25">
      <c r="B373" s="1"/>
      <c r="F373" s="1"/>
    </row>
    <row r="374" spans="2:6" x14ac:dyDescent="0.25">
      <c r="B374" s="1"/>
      <c r="F374" s="1"/>
    </row>
    <row r="375" spans="2:6" x14ac:dyDescent="0.25">
      <c r="B375" s="1"/>
      <c r="F375" s="1"/>
    </row>
    <row r="376" spans="2:6" x14ac:dyDescent="0.25">
      <c r="B376" s="1"/>
      <c r="F376" s="1"/>
    </row>
    <row r="377" spans="2:6" x14ac:dyDescent="0.25">
      <c r="B377" s="1"/>
      <c r="F377" s="1"/>
    </row>
    <row r="378" spans="2:6" x14ac:dyDescent="0.25">
      <c r="B378" s="1"/>
      <c r="F378" s="1"/>
    </row>
    <row r="379" spans="2:6" x14ac:dyDescent="0.25">
      <c r="B379" s="1"/>
      <c r="F379" s="1"/>
    </row>
    <row r="380" spans="2:6" x14ac:dyDescent="0.25">
      <c r="B380" s="1"/>
      <c r="F380" s="1"/>
    </row>
    <row r="381" spans="2:6" x14ac:dyDescent="0.25">
      <c r="B381" s="1"/>
      <c r="F381" s="1"/>
    </row>
    <row r="382" spans="2:6" x14ac:dyDescent="0.25">
      <c r="B382" s="1"/>
      <c r="F382" s="1"/>
    </row>
    <row r="383" spans="2:6" x14ac:dyDescent="0.25">
      <c r="B383" s="1"/>
      <c r="F383" s="1"/>
    </row>
    <row r="384" spans="2:6" x14ac:dyDescent="0.25">
      <c r="B384" s="1"/>
      <c r="F384" s="1"/>
    </row>
    <row r="385" spans="2:6" x14ac:dyDescent="0.25">
      <c r="B385" s="1"/>
      <c r="F385" s="2"/>
    </row>
    <row r="386" spans="2:6" x14ac:dyDescent="0.25">
      <c r="B386" s="1"/>
      <c r="F386" s="1"/>
    </row>
    <row r="387" spans="2:6" x14ac:dyDescent="0.25">
      <c r="B387" s="1"/>
      <c r="F387" s="1"/>
    </row>
    <row r="388" spans="2:6" x14ac:dyDescent="0.25">
      <c r="B388" s="1"/>
      <c r="F388" s="1"/>
    </row>
    <row r="389" spans="2:6" x14ac:dyDescent="0.25">
      <c r="B389" s="1"/>
      <c r="F389" s="1"/>
    </row>
    <row r="390" spans="2:6" x14ac:dyDescent="0.25">
      <c r="B390" s="1"/>
      <c r="F390" s="1"/>
    </row>
    <row r="391" spans="2:6" x14ac:dyDescent="0.25">
      <c r="B391" s="1"/>
      <c r="F391" s="1"/>
    </row>
    <row r="392" spans="2:6" x14ac:dyDescent="0.25">
      <c r="B392" s="1"/>
      <c r="F392" s="1"/>
    </row>
    <row r="393" spans="2:6" x14ac:dyDescent="0.25">
      <c r="B393" s="1"/>
      <c r="F393" s="1"/>
    </row>
    <row r="394" spans="2:6" x14ac:dyDescent="0.25">
      <c r="B394" s="1"/>
      <c r="F394" s="1"/>
    </row>
    <row r="395" spans="2:6" x14ac:dyDescent="0.25">
      <c r="B395" s="1"/>
      <c r="F395" s="1"/>
    </row>
    <row r="396" spans="2:6" x14ac:dyDescent="0.25">
      <c r="B396" s="1"/>
      <c r="F396" s="1"/>
    </row>
    <row r="397" spans="2:6" x14ac:dyDescent="0.25">
      <c r="B397" s="1"/>
      <c r="F397" s="1"/>
    </row>
    <row r="398" spans="2:6" x14ac:dyDescent="0.25">
      <c r="B398" s="1"/>
      <c r="F398" s="1"/>
    </row>
    <row r="399" spans="2:6" x14ac:dyDescent="0.25">
      <c r="B399" s="1"/>
      <c r="F399" s="1"/>
    </row>
    <row r="400" spans="2:6" x14ac:dyDescent="0.25">
      <c r="B400" s="1"/>
      <c r="F400" s="1"/>
    </row>
    <row r="401" spans="2:6" x14ac:dyDescent="0.25">
      <c r="B401" s="1"/>
      <c r="F401" s="1"/>
    </row>
    <row r="402" spans="2:6" x14ac:dyDescent="0.25">
      <c r="B402" s="1"/>
      <c r="F402" s="1"/>
    </row>
    <row r="403" spans="2:6" x14ac:dyDescent="0.25">
      <c r="B403" s="1"/>
      <c r="F403" s="2"/>
    </row>
    <row r="404" spans="2:6" x14ac:dyDescent="0.25">
      <c r="B404" s="1"/>
      <c r="F404" s="1"/>
    </row>
    <row r="405" spans="2:6" x14ac:dyDescent="0.25">
      <c r="B405" s="1"/>
      <c r="F405" s="2"/>
    </row>
    <row r="406" spans="2:6" x14ac:dyDescent="0.25">
      <c r="B406" s="1"/>
      <c r="F406" s="1"/>
    </row>
    <row r="407" spans="2:6" x14ac:dyDescent="0.25">
      <c r="B407" s="1"/>
      <c r="F407" s="1"/>
    </row>
    <row r="408" spans="2:6" x14ac:dyDescent="0.25">
      <c r="B408" s="1"/>
      <c r="F408" s="1"/>
    </row>
    <row r="409" spans="2:6" x14ac:dyDescent="0.25">
      <c r="B409" s="1"/>
      <c r="F409" s="1"/>
    </row>
    <row r="410" spans="2:6" x14ac:dyDescent="0.25">
      <c r="B410" s="1"/>
      <c r="F410" s="1"/>
    </row>
    <row r="411" spans="2:6" x14ac:dyDescent="0.25">
      <c r="B411" s="1"/>
      <c r="F411" s="1"/>
    </row>
    <row r="412" spans="2:6" x14ac:dyDescent="0.25">
      <c r="B412" s="1"/>
      <c r="F412" s="1"/>
    </row>
    <row r="413" spans="2:6" x14ac:dyDescent="0.25">
      <c r="B413" s="1"/>
      <c r="F413" s="1"/>
    </row>
    <row r="414" spans="2:6" x14ac:dyDescent="0.25">
      <c r="B414" s="1"/>
      <c r="F414" s="1"/>
    </row>
    <row r="415" spans="2:6" x14ac:dyDescent="0.25">
      <c r="B415" s="1"/>
      <c r="F415" s="1"/>
    </row>
    <row r="416" spans="2:6" x14ac:dyDescent="0.25">
      <c r="B416" s="1"/>
      <c r="F416" s="1"/>
    </row>
    <row r="417" spans="2:6" x14ac:dyDescent="0.25">
      <c r="B417" s="1"/>
      <c r="F417" s="1"/>
    </row>
    <row r="418" spans="2:6" x14ac:dyDescent="0.25">
      <c r="B418" s="1"/>
      <c r="F418" s="1"/>
    </row>
    <row r="419" spans="2:6" x14ac:dyDescent="0.25">
      <c r="B419" s="1"/>
      <c r="F419" s="1"/>
    </row>
    <row r="420" spans="2:6" x14ac:dyDescent="0.25">
      <c r="B420" s="1"/>
      <c r="F420" s="1"/>
    </row>
    <row r="421" spans="2:6" x14ac:dyDescent="0.25">
      <c r="B421" s="1"/>
      <c r="F421" s="2"/>
    </row>
    <row r="422" spans="2:6" x14ac:dyDescent="0.25">
      <c r="B422" s="1"/>
      <c r="F422" s="2"/>
    </row>
    <row r="423" spans="2:6" x14ac:dyDescent="0.25">
      <c r="B423" s="1"/>
      <c r="F423" s="2"/>
    </row>
    <row r="424" spans="2:6" x14ac:dyDescent="0.25">
      <c r="B424" s="1"/>
      <c r="F424" s="1"/>
    </row>
    <row r="425" spans="2:6" x14ac:dyDescent="0.25">
      <c r="B425" s="1"/>
      <c r="F425" s="1"/>
    </row>
    <row r="426" spans="2:6" x14ac:dyDescent="0.25">
      <c r="B426" s="1"/>
      <c r="F426" s="1"/>
    </row>
    <row r="427" spans="2:6" x14ac:dyDescent="0.25">
      <c r="B427" s="1"/>
      <c r="F427" s="1"/>
    </row>
    <row r="428" spans="2:6" x14ac:dyDescent="0.25">
      <c r="B428" s="1"/>
      <c r="F428" s="1"/>
    </row>
    <row r="429" spans="2:6" x14ac:dyDescent="0.25">
      <c r="B429" s="1"/>
      <c r="F429" s="1"/>
    </row>
    <row r="430" spans="2:6" x14ac:dyDescent="0.25">
      <c r="B430" s="1"/>
      <c r="F430" s="1"/>
    </row>
    <row r="431" spans="2:6" x14ac:dyDescent="0.25">
      <c r="B431" s="1"/>
      <c r="F431" s="1"/>
    </row>
    <row r="432" spans="2:6" x14ac:dyDescent="0.25">
      <c r="B432" s="1"/>
      <c r="F432" s="1"/>
    </row>
    <row r="433" spans="2:6" x14ac:dyDescent="0.25">
      <c r="B433" s="1"/>
      <c r="F433" s="1"/>
    </row>
    <row r="434" spans="2:6" x14ac:dyDescent="0.25">
      <c r="B434" s="1"/>
      <c r="F434" s="1"/>
    </row>
    <row r="435" spans="2:6" x14ac:dyDescent="0.25">
      <c r="B435" s="1"/>
      <c r="F435" s="1"/>
    </row>
    <row r="436" spans="2:6" x14ac:dyDescent="0.25">
      <c r="B436" s="1"/>
      <c r="F436" s="1"/>
    </row>
    <row r="437" spans="2:6" x14ac:dyDescent="0.25">
      <c r="B437" s="1"/>
      <c r="F437" s="1"/>
    </row>
    <row r="438" spans="2:6" x14ac:dyDescent="0.25">
      <c r="B438" s="1"/>
      <c r="F438" s="1"/>
    </row>
    <row r="439" spans="2:6" x14ac:dyDescent="0.25">
      <c r="B439" s="1"/>
      <c r="F439" s="1"/>
    </row>
    <row r="440" spans="2:6" x14ac:dyDescent="0.25">
      <c r="B440" s="1"/>
      <c r="F440" s="1"/>
    </row>
    <row r="441" spans="2:6" x14ac:dyDescent="0.25">
      <c r="B441" s="1"/>
      <c r="F441" s="1"/>
    </row>
    <row r="442" spans="2:6" x14ac:dyDescent="0.25">
      <c r="B442" s="1"/>
      <c r="F442" s="2"/>
    </row>
    <row r="443" spans="2:6" x14ac:dyDescent="0.25">
      <c r="B443" s="1"/>
      <c r="F443" s="2"/>
    </row>
    <row r="444" spans="2:6" x14ac:dyDescent="0.25">
      <c r="B444" s="1"/>
      <c r="F444" s="1"/>
    </row>
    <row r="445" spans="2:6" x14ac:dyDescent="0.25">
      <c r="B445" s="1"/>
      <c r="F445" s="1"/>
    </row>
    <row r="446" spans="2:6" x14ac:dyDescent="0.25">
      <c r="B446" s="1"/>
      <c r="F446" s="1"/>
    </row>
    <row r="447" spans="2:6" x14ac:dyDescent="0.25">
      <c r="B447" s="1"/>
      <c r="F447" s="1"/>
    </row>
    <row r="448" spans="2:6" x14ac:dyDescent="0.25">
      <c r="B448" s="1"/>
      <c r="F448" s="1"/>
    </row>
    <row r="449" spans="2:6" x14ac:dyDescent="0.25">
      <c r="B449" s="1"/>
      <c r="F449" s="1"/>
    </row>
    <row r="450" spans="2:6" x14ac:dyDescent="0.25">
      <c r="B450" s="1"/>
      <c r="F450" s="1"/>
    </row>
    <row r="451" spans="2:6" x14ac:dyDescent="0.25">
      <c r="B451" s="1"/>
      <c r="F451" s="1"/>
    </row>
    <row r="452" spans="2:6" x14ac:dyDescent="0.25">
      <c r="B452" s="1"/>
      <c r="F452" s="1"/>
    </row>
    <row r="453" spans="2:6" x14ac:dyDescent="0.25">
      <c r="B453" s="1"/>
      <c r="F453" s="1"/>
    </row>
    <row r="454" spans="2:6" x14ac:dyDescent="0.25">
      <c r="B454" s="1"/>
      <c r="F454" s="1"/>
    </row>
    <row r="455" spans="2:6" x14ac:dyDescent="0.25">
      <c r="B455" s="1"/>
      <c r="F455" s="1"/>
    </row>
    <row r="456" spans="2:6" x14ac:dyDescent="0.25">
      <c r="B456" s="1"/>
      <c r="F456" s="1"/>
    </row>
    <row r="457" spans="2:6" x14ac:dyDescent="0.25">
      <c r="B457" s="1"/>
      <c r="F457" s="1"/>
    </row>
    <row r="458" spans="2:6" x14ac:dyDescent="0.25">
      <c r="B458" s="1"/>
      <c r="F458" s="1"/>
    </row>
    <row r="459" spans="2:6" x14ac:dyDescent="0.25">
      <c r="B459" s="1"/>
      <c r="F459" s="1"/>
    </row>
    <row r="460" spans="2:6" x14ac:dyDescent="0.25">
      <c r="B460" s="1"/>
      <c r="F460" s="1"/>
    </row>
    <row r="461" spans="2:6" x14ac:dyDescent="0.25">
      <c r="B461" s="1"/>
      <c r="F461" s="1"/>
    </row>
    <row r="462" spans="2:6" x14ac:dyDescent="0.25">
      <c r="B462" s="1"/>
      <c r="F462" s="1"/>
    </row>
    <row r="463" spans="2:6" x14ac:dyDescent="0.25">
      <c r="B463" s="1"/>
      <c r="F463" s="1"/>
    </row>
    <row r="464" spans="2:6" x14ac:dyDescent="0.25">
      <c r="B464" s="1"/>
      <c r="F464" s="1"/>
    </row>
    <row r="465" spans="2:6" x14ac:dyDescent="0.25">
      <c r="B465" s="1"/>
      <c r="F465" s="1"/>
    </row>
    <row r="466" spans="2:6" x14ac:dyDescent="0.25">
      <c r="B466" s="1"/>
      <c r="F466" s="1"/>
    </row>
    <row r="467" spans="2:6" x14ac:dyDescent="0.25">
      <c r="B467" s="1"/>
      <c r="F467" s="1"/>
    </row>
    <row r="468" spans="2:6" x14ac:dyDescent="0.25">
      <c r="B468" s="1"/>
      <c r="F468" s="1"/>
    </row>
    <row r="469" spans="2:6" x14ac:dyDescent="0.25">
      <c r="B469" s="1"/>
      <c r="F469" s="1"/>
    </row>
    <row r="470" spans="2:6" x14ac:dyDescent="0.25">
      <c r="B470" s="1"/>
      <c r="F470" s="1"/>
    </row>
    <row r="471" spans="2:6" x14ac:dyDescent="0.25">
      <c r="B471" s="1"/>
      <c r="F471" s="1"/>
    </row>
    <row r="472" spans="2:6" x14ac:dyDescent="0.25">
      <c r="B472" s="1"/>
      <c r="F472" s="1"/>
    </row>
    <row r="473" spans="2:6" x14ac:dyDescent="0.25">
      <c r="B473" s="1"/>
      <c r="F473" s="1"/>
    </row>
    <row r="474" spans="2:6" x14ac:dyDescent="0.25">
      <c r="B474" s="1"/>
      <c r="F474" s="1"/>
    </row>
    <row r="475" spans="2:6" x14ac:dyDescent="0.25">
      <c r="B475" s="1"/>
      <c r="F475" s="1"/>
    </row>
    <row r="476" spans="2:6" x14ac:dyDescent="0.25">
      <c r="B476" s="1"/>
      <c r="F476" s="1"/>
    </row>
    <row r="477" spans="2:6" x14ac:dyDescent="0.25">
      <c r="B477" s="1"/>
      <c r="F477" s="1"/>
    </row>
    <row r="478" spans="2:6" x14ac:dyDescent="0.25">
      <c r="B478" s="1"/>
      <c r="F478" s="1"/>
    </row>
    <row r="479" spans="2:6" x14ac:dyDescent="0.25">
      <c r="B479" s="1"/>
      <c r="F479" s="1"/>
    </row>
    <row r="480" spans="2:6" x14ac:dyDescent="0.25">
      <c r="B480" s="1"/>
      <c r="F480" s="1"/>
    </row>
    <row r="481" spans="2:6" x14ac:dyDescent="0.25">
      <c r="B481" s="1"/>
      <c r="F481" s="1"/>
    </row>
    <row r="482" spans="2:6" x14ac:dyDescent="0.25">
      <c r="B482" s="1"/>
      <c r="F482" s="1"/>
    </row>
    <row r="483" spans="2:6" x14ac:dyDescent="0.25">
      <c r="B483" s="1"/>
      <c r="F483" s="1"/>
    </row>
    <row r="484" spans="2:6" x14ac:dyDescent="0.25">
      <c r="B484" s="1"/>
      <c r="F484" s="1"/>
    </row>
    <row r="485" spans="2:6" x14ac:dyDescent="0.25">
      <c r="B485" s="1"/>
      <c r="F485" s="1"/>
    </row>
    <row r="486" spans="2:6" x14ac:dyDescent="0.25">
      <c r="B486" s="1"/>
      <c r="F486" s="1"/>
    </row>
    <row r="487" spans="2:6" x14ac:dyDescent="0.25">
      <c r="B487" s="1"/>
      <c r="F487" s="1"/>
    </row>
    <row r="488" spans="2:6" x14ac:dyDescent="0.25">
      <c r="B488" s="1"/>
      <c r="F488" s="1"/>
    </row>
    <row r="489" spans="2:6" x14ac:dyDescent="0.25">
      <c r="B489" s="1"/>
      <c r="F489" s="1"/>
    </row>
    <row r="490" spans="2:6" x14ac:dyDescent="0.25">
      <c r="B490" s="1"/>
      <c r="F490" s="1"/>
    </row>
    <row r="491" spans="2:6" x14ac:dyDescent="0.25">
      <c r="B491" s="1"/>
      <c r="F491" s="1"/>
    </row>
    <row r="492" spans="2:6" x14ac:dyDescent="0.25">
      <c r="B492" s="1"/>
      <c r="F492" s="1"/>
    </row>
    <row r="493" spans="2:6" x14ac:dyDescent="0.25">
      <c r="B493" s="1"/>
      <c r="F493" s="1"/>
    </row>
    <row r="494" spans="2:6" x14ac:dyDescent="0.25">
      <c r="B494" s="1"/>
      <c r="F494" s="1"/>
    </row>
    <row r="495" spans="2:6" x14ac:dyDescent="0.25">
      <c r="B495" s="1"/>
      <c r="F495" s="1"/>
    </row>
    <row r="496" spans="2:6" x14ac:dyDescent="0.25">
      <c r="B496" s="1"/>
      <c r="F496" s="1"/>
    </row>
    <row r="497" spans="2:6" x14ac:dyDescent="0.25">
      <c r="B497" s="1"/>
      <c r="F497" s="1"/>
    </row>
    <row r="498" spans="2:6" x14ac:dyDescent="0.25">
      <c r="B498" s="1"/>
      <c r="F498" s="1"/>
    </row>
    <row r="499" spans="2:6" x14ac:dyDescent="0.25">
      <c r="B499" s="1"/>
      <c r="F499" s="1"/>
    </row>
    <row r="500" spans="2:6" x14ac:dyDescent="0.25">
      <c r="B500" s="1"/>
      <c r="F500" s="1"/>
    </row>
    <row r="501" spans="2:6" x14ac:dyDescent="0.25">
      <c r="B501" s="1"/>
      <c r="F501" s="1"/>
    </row>
    <row r="502" spans="2:6" x14ac:dyDescent="0.25">
      <c r="B502" s="1"/>
      <c r="F502" s="1"/>
    </row>
    <row r="503" spans="2:6" x14ac:dyDescent="0.25">
      <c r="B503" s="1"/>
      <c r="F503" s="1"/>
    </row>
    <row r="504" spans="2:6" x14ac:dyDescent="0.25">
      <c r="B504" s="1"/>
      <c r="F504" s="1"/>
    </row>
    <row r="505" spans="2:6" x14ac:dyDescent="0.25">
      <c r="B505" s="1"/>
      <c r="F505" s="1"/>
    </row>
    <row r="506" spans="2:6" x14ac:dyDescent="0.25">
      <c r="B506" s="1"/>
      <c r="F506" s="1"/>
    </row>
    <row r="507" spans="2:6" x14ac:dyDescent="0.25">
      <c r="B507" s="1"/>
      <c r="F507" s="1"/>
    </row>
    <row r="508" spans="2:6" x14ac:dyDescent="0.25">
      <c r="B508" s="1"/>
      <c r="F508" s="1"/>
    </row>
    <row r="509" spans="2:6" x14ac:dyDescent="0.25">
      <c r="B509" s="1"/>
      <c r="F509" s="1"/>
    </row>
    <row r="510" spans="2:6" x14ac:dyDescent="0.25">
      <c r="B510" s="1"/>
      <c r="F510" s="1"/>
    </row>
    <row r="511" spans="2:6" x14ac:dyDescent="0.25">
      <c r="B511" s="1"/>
      <c r="F511" s="1"/>
    </row>
    <row r="512" spans="2:6" x14ac:dyDescent="0.25">
      <c r="B512" s="1"/>
      <c r="F512" s="1"/>
    </row>
    <row r="513" spans="2:6" x14ac:dyDescent="0.25">
      <c r="B513" s="1"/>
      <c r="F513" s="1"/>
    </row>
    <row r="514" spans="2:6" x14ac:dyDescent="0.25">
      <c r="B514" s="1"/>
      <c r="F514" s="1"/>
    </row>
    <row r="515" spans="2:6" x14ac:dyDescent="0.25">
      <c r="B515" s="1"/>
      <c r="F515" s="1"/>
    </row>
    <row r="516" spans="2:6" x14ac:dyDescent="0.25">
      <c r="B516" s="1"/>
      <c r="F516" s="1"/>
    </row>
    <row r="517" spans="2:6" x14ac:dyDescent="0.25">
      <c r="B517" s="1"/>
      <c r="F517" s="1"/>
    </row>
    <row r="518" spans="2:6" x14ac:dyDescent="0.25">
      <c r="B518" s="1"/>
      <c r="F518" s="1"/>
    </row>
    <row r="519" spans="2:6" x14ac:dyDescent="0.25">
      <c r="B519" s="1"/>
      <c r="F519" s="1"/>
    </row>
    <row r="520" spans="2:6" x14ac:dyDescent="0.25">
      <c r="B520" s="1"/>
      <c r="F520" s="1"/>
    </row>
    <row r="521" spans="2:6" x14ac:dyDescent="0.25">
      <c r="B521" s="1"/>
      <c r="F521" s="1"/>
    </row>
    <row r="522" spans="2:6" x14ac:dyDescent="0.25">
      <c r="B522" s="1"/>
      <c r="F522" s="1"/>
    </row>
    <row r="523" spans="2:6" x14ac:dyDescent="0.25">
      <c r="B523" s="1"/>
      <c r="F523" s="1"/>
    </row>
    <row r="524" spans="2:6" x14ac:dyDescent="0.25">
      <c r="B524" s="1"/>
      <c r="F524" s="1"/>
    </row>
    <row r="525" spans="2:6" x14ac:dyDescent="0.25">
      <c r="B525" s="1"/>
      <c r="F525" s="1"/>
    </row>
    <row r="526" spans="2:6" x14ac:dyDescent="0.25">
      <c r="B526" s="1"/>
      <c r="F526" s="1"/>
    </row>
    <row r="527" spans="2:6" x14ac:dyDescent="0.25">
      <c r="B527" s="1"/>
      <c r="F527" s="1"/>
    </row>
    <row r="528" spans="2:6" x14ac:dyDescent="0.25">
      <c r="B528" s="1"/>
      <c r="F528" s="1"/>
    </row>
    <row r="529" spans="2:6" x14ac:dyDescent="0.25">
      <c r="B529" s="1"/>
      <c r="F529" s="1"/>
    </row>
    <row r="530" spans="2:6" x14ac:dyDescent="0.25">
      <c r="B530" s="1"/>
      <c r="F530" s="1"/>
    </row>
    <row r="531" spans="2:6" x14ac:dyDescent="0.25">
      <c r="B531" s="1"/>
      <c r="F531" s="1"/>
    </row>
    <row r="532" spans="2:6" x14ac:dyDescent="0.25">
      <c r="B532" s="1"/>
      <c r="F532" s="1"/>
    </row>
    <row r="533" spans="2:6" x14ac:dyDescent="0.25">
      <c r="B533" s="1"/>
      <c r="F533" s="1"/>
    </row>
    <row r="534" spans="2:6" x14ac:dyDescent="0.25">
      <c r="B534" s="1"/>
      <c r="F534" s="1"/>
    </row>
    <row r="535" spans="2:6" x14ac:dyDescent="0.25">
      <c r="B535" s="1"/>
      <c r="F535" s="1"/>
    </row>
    <row r="536" spans="2:6" x14ac:dyDescent="0.25">
      <c r="B536" s="1"/>
      <c r="F536" s="1"/>
    </row>
    <row r="537" spans="2:6" x14ac:dyDescent="0.25">
      <c r="B537" s="1"/>
      <c r="F537" s="1"/>
    </row>
    <row r="538" spans="2:6" x14ac:dyDescent="0.25">
      <c r="B538" s="1"/>
      <c r="F538" s="1"/>
    </row>
    <row r="539" spans="2:6" x14ac:dyDescent="0.25">
      <c r="B539" s="1"/>
      <c r="F539" s="1"/>
    </row>
    <row r="540" spans="2:6" x14ac:dyDescent="0.25">
      <c r="B540" s="1"/>
      <c r="F540" s="1"/>
    </row>
    <row r="541" spans="2:6" x14ac:dyDescent="0.25">
      <c r="B541" s="1"/>
      <c r="F541" s="1"/>
    </row>
    <row r="542" spans="2:6" x14ac:dyDescent="0.25">
      <c r="B542" s="1"/>
      <c r="F542" s="1"/>
    </row>
    <row r="543" spans="2:6" x14ac:dyDescent="0.25">
      <c r="B543" s="1"/>
      <c r="F543" s="1"/>
    </row>
    <row r="544" spans="2:6" x14ac:dyDescent="0.25">
      <c r="B544" s="1"/>
      <c r="F544" s="1"/>
    </row>
    <row r="545" spans="2:6" x14ac:dyDescent="0.25">
      <c r="B545" s="1"/>
      <c r="F545" s="1"/>
    </row>
    <row r="546" spans="2:6" x14ac:dyDescent="0.25">
      <c r="B546" s="1"/>
      <c r="F546" s="1"/>
    </row>
    <row r="547" spans="2:6" x14ac:dyDescent="0.25">
      <c r="B547" s="1"/>
      <c r="F547" s="1"/>
    </row>
    <row r="548" spans="2:6" x14ac:dyDescent="0.25">
      <c r="B548" s="1"/>
      <c r="F548" s="1"/>
    </row>
    <row r="549" spans="2:6" x14ac:dyDescent="0.25">
      <c r="B549" s="1"/>
      <c r="F549" s="1"/>
    </row>
    <row r="550" spans="2:6" x14ac:dyDescent="0.25">
      <c r="B550" s="1"/>
      <c r="F550" s="1"/>
    </row>
    <row r="551" spans="2:6" x14ac:dyDescent="0.25">
      <c r="B551" s="1"/>
      <c r="F551" s="1"/>
    </row>
    <row r="552" spans="2:6" x14ac:dyDescent="0.25">
      <c r="B552" s="1"/>
      <c r="F552" s="1"/>
    </row>
    <row r="553" spans="2:6" x14ac:dyDescent="0.25">
      <c r="B553" s="1"/>
      <c r="F553" s="1"/>
    </row>
    <row r="554" spans="2:6" x14ac:dyDescent="0.25">
      <c r="B554" s="1"/>
      <c r="F554" s="1"/>
    </row>
    <row r="555" spans="2:6" x14ac:dyDescent="0.25">
      <c r="B555" s="1"/>
      <c r="F555" s="1"/>
    </row>
    <row r="556" spans="2:6" x14ac:dyDescent="0.25">
      <c r="B556" s="1"/>
      <c r="F556" s="1"/>
    </row>
    <row r="557" spans="2:6" x14ac:dyDescent="0.25">
      <c r="B557" s="1"/>
      <c r="F557" s="1"/>
    </row>
    <row r="558" spans="2:6" x14ac:dyDescent="0.25">
      <c r="B558" s="1"/>
      <c r="F558" s="1"/>
    </row>
    <row r="559" spans="2:6" x14ac:dyDescent="0.25">
      <c r="B559" s="1"/>
      <c r="F559" s="1"/>
    </row>
    <row r="560" spans="2:6" x14ac:dyDescent="0.25">
      <c r="B560" s="1"/>
      <c r="F560" s="1"/>
    </row>
    <row r="561" spans="2:6" x14ac:dyDescent="0.25">
      <c r="B561" s="1"/>
      <c r="F561" s="1"/>
    </row>
    <row r="562" spans="2:6" x14ac:dyDescent="0.25">
      <c r="B562" s="1"/>
      <c r="F562" s="1"/>
    </row>
    <row r="563" spans="2:6" x14ac:dyDescent="0.25">
      <c r="B563" s="1"/>
      <c r="F563" s="1"/>
    </row>
    <row r="564" spans="2:6" x14ac:dyDescent="0.25">
      <c r="B564" s="1"/>
      <c r="F564" s="1"/>
    </row>
    <row r="565" spans="2:6" x14ac:dyDescent="0.25">
      <c r="B565" s="1"/>
      <c r="F565" s="1"/>
    </row>
    <row r="566" spans="2:6" x14ac:dyDescent="0.25">
      <c r="B566" s="1"/>
      <c r="F566" s="1"/>
    </row>
    <row r="567" spans="2:6" x14ac:dyDescent="0.25">
      <c r="B567" s="1"/>
      <c r="F567" s="1"/>
    </row>
    <row r="568" spans="2:6" x14ac:dyDescent="0.25">
      <c r="B568" s="1"/>
      <c r="F568" s="1"/>
    </row>
    <row r="569" spans="2:6" x14ac:dyDescent="0.25">
      <c r="B569" s="1"/>
      <c r="F569" s="1"/>
    </row>
    <row r="570" spans="2:6" x14ac:dyDescent="0.25">
      <c r="B570" s="1"/>
      <c r="F570" s="1"/>
    </row>
    <row r="571" spans="2:6" x14ac:dyDescent="0.25">
      <c r="B571" s="1"/>
      <c r="F571" s="1"/>
    </row>
    <row r="572" spans="2:6" x14ac:dyDescent="0.25">
      <c r="B572" s="1"/>
      <c r="F572" s="1"/>
    </row>
    <row r="573" spans="2:6" x14ac:dyDescent="0.25">
      <c r="B573" s="1"/>
      <c r="F573" s="1"/>
    </row>
    <row r="574" spans="2:6" x14ac:dyDescent="0.25">
      <c r="B574" s="1"/>
      <c r="F574" s="1"/>
    </row>
    <row r="575" spans="2:6" x14ac:dyDescent="0.25">
      <c r="B575" s="1"/>
      <c r="F575" s="1"/>
    </row>
    <row r="576" spans="2:6" x14ac:dyDescent="0.25">
      <c r="B576" s="1"/>
      <c r="F576" s="1"/>
    </row>
    <row r="577" spans="2:6" x14ac:dyDescent="0.25">
      <c r="B577" s="1"/>
      <c r="F577" s="1"/>
    </row>
    <row r="578" spans="2:6" x14ac:dyDescent="0.25">
      <c r="B578" s="1"/>
      <c r="F578" s="1"/>
    </row>
    <row r="579" spans="2:6" x14ac:dyDescent="0.25">
      <c r="B579" s="1"/>
      <c r="F579" s="1"/>
    </row>
    <row r="580" spans="2:6" x14ac:dyDescent="0.25">
      <c r="B580" s="1"/>
      <c r="F580" s="1"/>
    </row>
    <row r="581" spans="2:6" x14ac:dyDescent="0.25">
      <c r="B581" s="1"/>
      <c r="F581" s="1"/>
    </row>
    <row r="582" spans="2:6" x14ac:dyDescent="0.25">
      <c r="B582" s="1"/>
      <c r="F582" s="1"/>
    </row>
    <row r="583" spans="2:6" x14ac:dyDescent="0.25">
      <c r="B583" s="1"/>
      <c r="F583" s="1"/>
    </row>
    <row r="584" spans="2:6" x14ac:dyDescent="0.25">
      <c r="B584" s="1"/>
      <c r="F584" s="1"/>
    </row>
    <row r="585" spans="2:6" x14ac:dyDescent="0.25">
      <c r="B585" s="1"/>
      <c r="F585" s="1"/>
    </row>
    <row r="586" spans="2:6" x14ac:dyDescent="0.25">
      <c r="B586" s="1"/>
      <c r="F586" s="1"/>
    </row>
    <row r="587" spans="2:6" x14ac:dyDescent="0.25">
      <c r="B587" s="1"/>
      <c r="F587" s="1"/>
    </row>
    <row r="588" spans="2:6" x14ac:dyDescent="0.25">
      <c r="B588" s="1"/>
      <c r="F588" s="1"/>
    </row>
    <row r="589" spans="2:6" x14ac:dyDescent="0.25">
      <c r="B589" s="1"/>
      <c r="F589" s="1"/>
    </row>
    <row r="590" spans="2:6" x14ac:dyDescent="0.25">
      <c r="B590" s="1"/>
      <c r="F590" s="1"/>
    </row>
    <row r="591" spans="2:6" x14ac:dyDescent="0.25">
      <c r="B591" s="1"/>
      <c r="F591" s="1"/>
    </row>
    <row r="592" spans="2:6" x14ac:dyDescent="0.25">
      <c r="B592" s="1"/>
      <c r="F592" s="1"/>
    </row>
    <row r="593" spans="2:6" x14ac:dyDescent="0.25">
      <c r="B593" s="1"/>
      <c r="F593" s="1"/>
    </row>
    <row r="594" spans="2:6" x14ac:dyDescent="0.25">
      <c r="B594" s="1"/>
      <c r="F594" s="1"/>
    </row>
    <row r="595" spans="2:6" x14ac:dyDescent="0.25">
      <c r="B595" s="1"/>
      <c r="F595" s="1"/>
    </row>
    <row r="596" spans="2:6" x14ac:dyDescent="0.25">
      <c r="B596" s="1"/>
      <c r="F596" s="1"/>
    </row>
    <row r="597" spans="2:6" x14ac:dyDescent="0.25">
      <c r="B597" s="1"/>
      <c r="F597" s="1"/>
    </row>
    <row r="598" spans="2:6" x14ac:dyDescent="0.25">
      <c r="B598" s="1"/>
      <c r="F598" s="1"/>
    </row>
    <row r="599" spans="2:6" x14ac:dyDescent="0.25">
      <c r="B599" s="1"/>
      <c r="F599" s="1"/>
    </row>
    <row r="600" spans="2:6" x14ac:dyDescent="0.25">
      <c r="B600" s="1"/>
      <c r="F600" s="1"/>
    </row>
    <row r="601" spans="2:6" x14ac:dyDescent="0.25">
      <c r="B601" s="1"/>
      <c r="F601" s="1"/>
    </row>
    <row r="602" spans="2:6" x14ac:dyDescent="0.25">
      <c r="B602" s="1"/>
      <c r="F602" s="1"/>
    </row>
    <row r="603" spans="2:6" x14ac:dyDescent="0.25">
      <c r="B603" s="1"/>
      <c r="F603" s="1"/>
    </row>
    <row r="604" spans="2:6" x14ac:dyDescent="0.25">
      <c r="B604" s="1"/>
      <c r="F604" s="1"/>
    </row>
    <row r="605" spans="2:6" x14ac:dyDescent="0.25">
      <c r="B605" s="1"/>
      <c r="F605" s="1"/>
    </row>
    <row r="606" spans="2:6" x14ac:dyDescent="0.25">
      <c r="B606" s="1"/>
      <c r="F606" s="1"/>
    </row>
    <row r="607" spans="2:6" x14ac:dyDescent="0.25">
      <c r="B607" s="1"/>
      <c r="F607" s="1"/>
    </row>
    <row r="608" spans="2:6" x14ac:dyDescent="0.25">
      <c r="B608" s="1"/>
      <c r="F608" s="1"/>
    </row>
    <row r="609" spans="2:6" x14ac:dyDescent="0.25">
      <c r="B609" s="1"/>
      <c r="F609" s="1"/>
    </row>
    <row r="610" spans="2:6" x14ac:dyDescent="0.25">
      <c r="B610" s="1"/>
      <c r="F610" s="1"/>
    </row>
    <row r="611" spans="2:6" x14ac:dyDescent="0.25">
      <c r="B611" s="1"/>
      <c r="F611" s="1"/>
    </row>
    <row r="612" spans="2:6" x14ac:dyDescent="0.25">
      <c r="B612" s="1"/>
      <c r="F612" s="1"/>
    </row>
    <row r="613" spans="2:6" x14ac:dyDescent="0.25">
      <c r="B613" s="1"/>
      <c r="F613" s="1"/>
    </row>
    <row r="614" spans="2:6" x14ac:dyDescent="0.25">
      <c r="B614" s="1"/>
      <c r="F614" s="1"/>
    </row>
    <row r="615" spans="2:6" x14ac:dyDescent="0.25">
      <c r="B615" s="1"/>
      <c r="F615" s="1"/>
    </row>
    <row r="616" spans="2:6" x14ac:dyDescent="0.25">
      <c r="B616" s="1"/>
      <c r="F616" s="1"/>
    </row>
    <row r="617" spans="2:6" x14ac:dyDescent="0.25">
      <c r="B617" s="1"/>
      <c r="F617" s="1"/>
    </row>
    <row r="618" spans="2:6" x14ac:dyDescent="0.25">
      <c r="B618" s="1"/>
      <c r="F618" s="1"/>
    </row>
    <row r="619" spans="2:6" x14ac:dyDescent="0.25">
      <c r="B619" s="1"/>
      <c r="F619" s="2"/>
    </row>
    <row r="620" spans="2:6" x14ac:dyDescent="0.25">
      <c r="B620" s="1"/>
      <c r="F620" s="2"/>
    </row>
    <row r="621" spans="2:6" x14ac:dyDescent="0.25">
      <c r="B621" s="1"/>
      <c r="F621" s="2"/>
    </row>
    <row r="622" spans="2:6" x14ac:dyDescent="0.25">
      <c r="B622" s="1"/>
      <c r="F622" s="2"/>
    </row>
    <row r="623" spans="2:6" x14ac:dyDescent="0.25">
      <c r="B623" s="1"/>
      <c r="F623" s="2"/>
    </row>
    <row r="624" spans="2:6" x14ac:dyDescent="0.25">
      <c r="B624" s="1"/>
      <c r="F624" s="2"/>
    </row>
    <row r="625" spans="2:6" x14ac:dyDescent="0.25">
      <c r="B625" s="1"/>
      <c r="F625" s="2"/>
    </row>
    <row r="626" spans="2:6" x14ac:dyDescent="0.25">
      <c r="B626" s="1"/>
      <c r="F626" s="2"/>
    </row>
    <row r="627" spans="2:6" x14ac:dyDescent="0.25">
      <c r="B627" s="1"/>
      <c r="F627" s="2"/>
    </row>
    <row r="628" spans="2:6" x14ac:dyDescent="0.25">
      <c r="B628" s="1"/>
      <c r="F628" s="2"/>
    </row>
    <row r="629" spans="2:6" x14ac:dyDescent="0.25">
      <c r="B629" s="1"/>
      <c r="F629" s="2"/>
    </row>
    <row r="630" spans="2:6" x14ac:dyDescent="0.25">
      <c r="B630" s="1"/>
      <c r="F630" s="2"/>
    </row>
    <row r="631" spans="2:6" x14ac:dyDescent="0.25">
      <c r="B631" s="1"/>
      <c r="F631" s="2"/>
    </row>
    <row r="632" spans="2:6" x14ac:dyDescent="0.25">
      <c r="B632" s="1"/>
      <c r="F632" s="2"/>
    </row>
    <row r="633" spans="2:6" x14ac:dyDescent="0.25">
      <c r="B633" s="1"/>
      <c r="F633" s="2"/>
    </row>
    <row r="634" spans="2:6" x14ac:dyDescent="0.25">
      <c r="B634" s="1"/>
      <c r="F634" s="2"/>
    </row>
    <row r="635" spans="2:6" x14ac:dyDescent="0.25">
      <c r="B635" s="1"/>
      <c r="F635" s="2"/>
    </row>
    <row r="636" spans="2:6" x14ac:dyDescent="0.25">
      <c r="B636" s="1"/>
      <c r="F636" s="2"/>
    </row>
    <row r="637" spans="2:6" x14ac:dyDescent="0.25">
      <c r="B637" s="1"/>
      <c r="F637" s="2"/>
    </row>
    <row r="638" spans="2:6" x14ac:dyDescent="0.25">
      <c r="B638" s="1"/>
      <c r="F638" s="2"/>
    </row>
    <row r="639" spans="2:6" x14ac:dyDescent="0.25">
      <c r="B639" s="1"/>
      <c r="F639" s="2"/>
    </row>
    <row r="640" spans="2:6" x14ac:dyDescent="0.25">
      <c r="B640" s="1"/>
      <c r="F640" s="2"/>
    </row>
    <row r="641" spans="2:6" x14ac:dyDescent="0.25">
      <c r="B641" s="1"/>
      <c r="F641" s="2"/>
    </row>
    <row r="642" spans="2:6" x14ac:dyDescent="0.25">
      <c r="B642" s="1"/>
      <c r="F642" s="2"/>
    </row>
    <row r="643" spans="2:6" x14ac:dyDescent="0.25">
      <c r="B643" s="1"/>
      <c r="F643" s="2"/>
    </row>
    <row r="644" spans="2:6" x14ac:dyDescent="0.25">
      <c r="B644" s="1"/>
      <c r="F644" s="2"/>
    </row>
    <row r="645" spans="2:6" x14ac:dyDescent="0.25">
      <c r="B645" s="1"/>
      <c r="F645" s="2"/>
    </row>
    <row r="646" spans="2:6" x14ac:dyDescent="0.25">
      <c r="B646" s="1"/>
      <c r="F646" s="2"/>
    </row>
    <row r="647" spans="2:6" x14ac:dyDescent="0.25">
      <c r="B647" s="1"/>
      <c r="F647" s="2"/>
    </row>
    <row r="648" spans="2:6" x14ac:dyDescent="0.25">
      <c r="B648" s="1"/>
      <c r="F648" s="2"/>
    </row>
    <row r="649" spans="2:6" x14ac:dyDescent="0.25">
      <c r="B649" s="1"/>
      <c r="F649" s="2"/>
    </row>
    <row r="650" spans="2:6" x14ac:dyDescent="0.25">
      <c r="B650" s="1"/>
      <c r="F650" s="2"/>
    </row>
    <row r="651" spans="2:6" x14ac:dyDescent="0.25">
      <c r="B651" s="1"/>
      <c r="F651" s="2"/>
    </row>
    <row r="652" spans="2:6" x14ac:dyDescent="0.25">
      <c r="B652" s="1"/>
      <c r="F652" s="2"/>
    </row>
    <row r="653" spans="2:6" x14ac:dyDescent="0.25">
      <c r="B653" s="1"/>
      <c r="F653" s="2"/>
    </row>
    <row r="654" spans="2:6" x14ac:dyDescent="0.25">
      <c r="B654" s="1"/>
      <c r="F654" s="2"/>
    </row>
    <row r="655" spans="2:6" x14ac:dyDescent="0.25">
      <c r="B655" s="1"/>
      <c r="F655" s="2"/>
    </row>
    <row r="656" spans="2:6" x14ac:dyDescent="0.25">
      <c r="B656" s="1"/>
      <c r="F656" s="2"/>
    </row>
    <row r="657" spans="2:6" x14ac:dyDescent="0.25">
      <c r="B657" s="1"/>
      <c r="F657" s="2"/>
    </row>
    <row r="658" spans="2:6" x14ac:dyDescent="0.25">
      <c r="B658" s="1"/>
      <c r="F658" s="2"/>
    </row>
    <row r="659" spans="2:6" x14ac:dyDescent="0.25">
      <c r="B659" s="1"/>
      <c r="F659" s="2"/>
    </row>
    <row r="660" spans="2:6" x14ac:dyDescent="0.25">
      <c r="B660" s="1"/>
      <c r="F660" s="2"/>
    </row>
    <row r="661" spans="2:6" x14ac:dyDescent="0.25">
      <c r="B661" s="1"/>
      <c r="F661" s="2"/>
    </row>
    <row r="662" spans="2:6" x14ac:dyDescent="0.25">
      <c r="B662" s="1"/>
      <c r="F662" s="2"/>
    </row>
    <row r="663" spans="2:6" x14ac:dyDescent="0.25">
      <c r="B663" s="1"/>
      <c r="F663" s="2"/>
    </row>
    <row r="664" spans="2:6" x14ac:dyDescent="0.25">
      <c r="B664" s="1"/>
      <c r="F664" s="2"/>
    </row>
    <row r="665" spans="2:6" x14ac:dyDescent="0.25">
      <c r="B665" s="1"/>
      <c r="F665" s="2"/>
    </row>
    <row r="666" spans="2:6" x14ac:dyDescent="0.25">
      <c r="B666" s="1"/>
      <c r="F666" s="2"/>
    </row>
    <row r="667" spans="2:6" x14ac:dyDescent="0.25">
      <c r="B667" s="1"/>
      <c r="F667" s="2"/>
    </row>
    <row r="668" spans="2:6" x14ac:dyDescent="0.25">
      <c r="B668" s="1"/>
      <c r="F668" s="2"/>
    </row>
    <row r="669" spans="2:6" x14ac:dyDescent="0.25">
      <c r="B669" s="1"/>
      <c r="F669" s="2"/>
    </row>
    <row r="670" spans="2:6" x14ac:dyDescent="0.25">
      <c r="B670" s="1"/>
      <c r="F670" s="2"/>
    </row>
    <row r="671" spans="2:6" x14ac:dyDescent="0.25">
      <c r="B671" s="1"/>
      <c r="F671" s="2"/>
    </row>
    <row r="672" spans="2:6" x14ac:dyDescent="0.25">
      <c r="B672" s="1"/>
      <c r="F672" s="2"/>
    </row>
    <row r="673" spans="2:6" x14ac:dyDescent="0.25">
      <c r="B673" s="1"/>
      <c r="F673" s="2"/>
    </row>
    <row r="674" spans="2:6" x14ac:dyDescent="0.25">
      <c r="B674" s="1"/>
      <c r="F674" s="2"/>
    </row>
    <row r="675" spans="2:6" x14ac:dyDescent="0.25">
      <c r="B675" s="1"/>
      <c r="F675" s="2"/>
    </row>
    <row r="676" spans="2:6" x14ac:dyDescent="0.25">
      <c r="B676" s="1"/>
      <c r="F676" s="2"/>
    </row>
    <row r="677" spans="2:6" x14ac:dyDescent="0.25">
      <c r="B677" s="1"/>
      <c r="F677" s="2"/>
    </row>
    <row r="678" spans="2:6" x14ac:dyDescent="0.25">
      <c r="B678" s="1"/>
      <c r="F678" s="2"/>
    </row>
    <row r="679" spans="2:6" x14ac:dyDescent="0.25">
      <c r="B679" s="1"/>
      <c r="F679" s="2"/>
    </row>
    <row r="680" spans="2:6" x14ac:dyDescent="0.25">
      <c r="B680" s="1"/>
      <c r="F680" s="2"/>
    </row>
    <row r="681" spans="2:6" x14ac:dyDescent="0.25">
      <c r="B681" s="1"/>
      <c r="F681" s="2"/>
    </row>
    <row r="682" spans="2:6" x14ac:dyDescent="0.25">
      <c r="B682" s="1"/>
      <c r="F682" s="2"/>
    </row>
    <row r="683" spans="2:6" x14ac:dyDescent="0.25">
      <c r="B683" s="1"/>
      <c r="F683" s="2"/>
    </row>
    <row r="684" spans="2:6" x14ac:dyDescent="0.25">
      <c r="B684" s="1"/>
      <c r="F684" s="2"/>
    </row>
    <row r="685" spans="2:6" x14ac:dyDescent="0.25">
      <c r="B685" s="1"/>
      <c r="F685" s="2"/>
    </row>
    <row r="686" spans="2:6" x14ac:dyDescent="0.25">
      <c r="B686" s="1"/>
      <c r="F686" s="2"/>
    </row>
    <row r="687" spans="2:6" x14ac:dyDescent="0.25">
      <c r="B687" s="1"/>
      <c r="F687" s="2"/>
    </row>
    <row r="688" spans="2:6" x14ac:dyDescent="0.25">
      <c r="B688" s="1"/>
      <c r="F688" s="2"/>
    </row>
    <row r="689" spans="2:6" x14ac:dyDescent="0.25">
      <c r="B689" s="1"/>
      <c r="F689" s="2"/>
    </row>
    <row r="690" spans="2:6" x14ac:dyDescent="0.25">
      <c r="B690" s="1"/>
      <c r="F690" s="2"/>
    </row>
    <row r="691" spans="2:6" x14ac:dyDescent="0.25">
      <c r="B691" s="1"/>
      <c r="F691" s="2"/>
    </row>
    <row r="692" spans="2:6" x14ac:dyDescent="0.25">
      <c r="B692" s="1"/>
      <c r="F692" s="2"/>
    </row>
    <row r="693" spans="2:6" x14ac:dyDescent="0.25">
      <c r="B693" s="1"/>
      <c r="F693" s="2"/>
    </row>
    <row r="694" spans="2:6" x14ac:dyDescent="0.25">
      <c r="B694" s="1"/>
      <c r="F694" s="2"/>
    </row>
    <row r="695" spans="2:6" x14ac:dyDescent="0.25">
      <c r="B695" s="1"/>
      <c r="F695" s="2"/>
    </row>
    <row r="696" spans="2:6" x14ac:dyDescent="0.25">
      <c r="B696" s="1"/>
      <c r="F696" s="2"/>
    </row>
    <row r="697" spans="2:6" x14ac:dyDescent="0.25">
      <c r="B697" s="1"/>
      <c r="F697" s="2"/>
    </row>
    <row r="698" spans="2:6" x14ac:dyDescent="0.25">
      <c r="B698" s="1"/>
      <c r="F698" s="2"/>
    </row>
    <row r="699" spans="2:6" x14ac:dyDescent="0.25">
      <c r="B699" s="1"/>
      <c r="F699" s="2"/>
    </row>
    <row r="700" spans="2:6" x14ac:dyDescent="0.25">
      <c r="B700" s="1"/>
      <c r="F700" s="2"/>
    </row>
    <row r="701" spans="2:6" x14ac:dyDescent="0.25">
      <c r="B701" s="1"/>
      <c r="F701" s="2"/>
    </row>
    <row r="702" spans="2:6" x14ac:dyDescent="0.25">
      <c r="B702" s="1"/>
      <c r="F702" s="2"/>
    </row>
    <row r="703" spans="2:6" x14ac:dyDescent="0.25">
      <c r="B703" s="1"/>
      <c r="F703" s="2"/>
    </row>
    <row r="704" spans="2:6" x14ac:dyDescent="0.25">
      <c r="B704" s="1"/>
      <c r="F704" s="2"/>
    </row>
    <row r="705" spans="2:6" x14ac:dyDescent="0.25">
      <c r="B705" s="1"/>
      <c r="F705" s="2"/>
    </row>
    <row r="706" spans="2:6" x14ac:dyDescent="0.25">
      <c r="B706" s="1"/>
      <c r="F706" s="2"/>
    </row>
    <row r="707" spans="2:6" x14ac:dyDescent="0.25">
      <c r="B707" s="1"/>
      <c r="F707" s="2"/>
    </row>
    <row r="708" spans="2:6" x14ac:dyDescent="0.25">
      <c r="B708" s="1"/>
      <c r="F708" s="2"/>
    </row>
    <row r="709" spans="2:6" x14ac:dyDescent="0.25">
      <c r="B709" s="1"/>
      <c r="F709" s="2"/>
    </row>
    <row r="710" spans="2:6" x14ac:dyDescent="0.25">
      <c r="B710" s="1"/>
      <c r="F710" s="2"/>
    </row>
    <row r="711" spans="2:6" x14ac:dyDescent="0.25">
      <c r="B711" s="1"/>
      <c r="F711" s="2"/>
    </row>
    <row r="712" spans="2:6" x14ac:dyDescent="0.25">
      <c r="B712" s="1"/>
      <c r="F712" s="2"/>
    </row>
    <row r="713" spans="2:6" x14ac:dyDescent="0.25">
      <c r="B713" s="1"/>
      <c r="F713" s="2"/>
    </row>
    <row r="714" spans="2:6" x14ac:dyDescent="0.25">
      <c r="B714" s="1"/>
      <c r="F714" s="2"/>
    </row>
    <row r="715" spans="2:6" x14ac:dyDescent="0.25">
      <c r="B715" s="1"/>
      <c r="F715" s="2"/>
    </row>
    <row r="716" spans="2:6" x14ac:dyDescent="0.25">
      <c r="B716" s="1"/>
      <c r="F716" s="2"/>
    </row>
    <row r="717" spans="2:6" x14ac:dyDescent="0.25">
      <c r="B717" s="1"/>
      <c r="F717" s="2"/>
    </row>
    <row r="718" spans="2:6" x14ac:dyDescent="0.25">
      <c r="B718" s="1"/>
      <c r="F718" s="2"/>
    </row>
    <row r="719" spans="2:6" x14ac:dyDescent="0.25">
      <c r="B719" s="1"/>
      <c r="F719" s="2"/>
    </row>
    <row r="720" spans="2:6" x14ac:dyDescent="0.25">
      <c r="B720" s="1"/>
      <c r="F720" s="2"/>
    </row>
    <row r="721" spans="2:6" x14ac:dyDescent="0.25">
      <c r="B721" s="1"/>
      <c r="F721" s="2"/>
    </row>
    <row r="722" spans="2:6" x14ac:dyDescent="0.25">
      <c r="B722" s="1"/>
      <c r="F722" s="2"/>
    </row>
    <row r="723" spans="2:6" x14ac:dyDescent="0.25">
      <c r="B723" s="1"/>
      <c r="F723" s="2"/>
    </row>
    <row r="724" spans="2:6" x14ac:dyDescent="0.25">
      <c r="B724" s="1"/>
      <c r="F724" s="2"/>
    </row>
    <row r="725" spans="2:6" x14ac:dyDescent="0.25">
      <c r="B725" s="1"/>
      <c r="F725" s="2"/>
    </row>
    <row r="726" spans="2:6" x14ac:dyDescent="0.25">
      <c r="B726" s="1"/>
      <c r="F726" s="2"/>
    </row>
    <row r="727" spans="2:6" x14ac:dyDescent="0.25">
      <c r="B727" s="1"/>
      <c r="F727" s="2"/>
    </row>
    <row r="728" spans="2:6" x14ac:dyDescent="0.25">
      <c r="B728" s="1"/>
      <c r="F728" s="2"/>
    </row>
    <row r="729" spans="2:6" x14ac:dyDescent="0.25">
      <c r="B729" s="1"/>
      <c r="F729" s="2"/>
    </row>
    <row r="730" spans="2:6" x14ac:dyDescent="0.25">
      <c r="B730" s="1"/>
      <c r="F730" s="2"/>
    </row>
    <row r="731" spans="2:6" x14ac:dyDescent="0.25">
      <c r="B731" s="1"/>
      <c r="F731" s="2"/>
    </row>
    <row r="732" spans="2:6" x14ac:dyDescent="0.25">
      <c r="B732" s="1"/>
      <c r="F732" s="2"/>
    </row>
    <row r="733" spans="2:6" x14ac:dyDescent="0.25">
      <c r="B733" s="1"/>
      <c r="F733" s="2"/>
    </row>
    <row r="734" spans="2:6" x14ac:dyDescent="0.25">
      <c r="B734" s="1"/>
      <c r="F734" s="2"/>
    </row>
    <row r="735" spans="2:6" x14ac:dyDescent="0.25">
      <c r="B735" s="1"/>
      <c r="F735" s="2"/>
    </row>
    <row r="736" spans="2:6" x14ac:dyDescent="0.25">
      <c r="B736" s="1"/>
      <c r="F736" s="2"/>
    </row>
    <row r="737" spans="2:6" x14ac:dyDescent="0.25">
      <c r="B737" s="1"/>
      <c r="F737" s="2"/>
    </row>
    <row r="738" spans="2:6" x14ac:dyDescent="0.25">
      <c r="B738" s="1"/>
      <c r="F738" s="2"/>
    </row>
    <row r="739" spans="2:6" x14ac:dyDescent="0.25">
      <c r="B739" s="1"/>
      <c r="F739" s="2"/>
    </row>
    <row r="740" spans="2:6" x14ac:dyDescent="0.25">
      <c r="B740" s="1"/>
      <c r="F740" s="2"/>
    </row>
    <row r="741" spans="2:6" x14ac:dyDescent="0.25">
      <c r="B741" s="1"/>
      <c r="F741" s="2"/>
    </row>
    <row r="742" spans="2:6" x14ac:dyDescent="0.25">
      <c r="B742" s="1"/>
      <c r="F742" s="2"/>
    </row>
    <row r="743" spans="2:6" x14ac:dyDescent="0.25">
      <c r="B743" s="1"/>
      <c r="F743" s="2"/>
    </row>
    <row r="744" spans="2:6" x14ac:dyDescent="0.25">
      <c r="B744" s="1"/>
      <c r="F744" s="2"/>
    </row>
    <row r="745" spans="2:6" x14ac:dyDescent="0.25">
      <c r="B745" s="1"/>
      <c r="F745" s="2"/>
    </row>
    <row r="746" spans="2:6" x14ac:dyDescent="0.25">
      <c r="B746" s="1"/>
      <c r="F746" s="2"/>
    </row>
    <row r="747" spans="2:6" x14ac:dyDescent="0.25">
      <c r="B747" s="1"/>
      <c r="F747" s="2"/>
    </row>
    <row r="748" spans="2:6" x14ac:dyDescent="0.25">
      <c r="B748" s="1"/>
      <c r="F748" s="2"/>
    </row>
    <row r="749" spans="2:6" x14ac:dyDescent="0.25">
      <c r="B749" s="1"/>
      <c r="F749" s="2"/>
    </row>
    <row r="750" spans="2:6" x14ac:dyDescent="0.25">
      <c r="B750" s="1"/>
      <c r="F750" s="2"/>
    </row>
    <row r="751" spans="2:6" x14ac:dyDescent="0.25">
      <c r="B751" s="1"/>
      <c r="F751" s="2"/>
    </row>
    <row r="752" spans="2:6" x14ac:dyDescent="0.25">
      <c r="B752" s="1"/>
      <c r="F752" s="2"/>
    </row>
    <row r="753" spans="2:6" x14ac:dyDescent="0.25">
      <c r="B753" s="1"/>
      <c r="F753" s="2"/>
    </row>
    <row r="754" spans="2:6" x14ac:dyDescent="0.25">
      <c r="B754" s="1"/>
      <c r="F754" s="2"/>
    </row>
    <row r="755" spans="2:6" x14ac:dyDescent="0.25">
      <c r="B755" s="1"/>
      <c r="F755" s="2"/>
    </row>
    <row r="756" spans="2:6" x14ac:dyDescent="0.25">
      <c r="B756" s="1"/>
      <c r="F756" s="2"/>
    </row>
    <row r="757" spans="2:6" x14ac:dyDescent="0.25">
      <c r="B757" s="1"/>
      <c r="F757" s="2"/>
    </row>
    <row r="758" spans="2:6" x14ac:dyDescent="0.25">
      <c r="B758" s="1"/>
      <c r="F758" s="2"/>
    </row>
    <row r="759" spans="2:6" x14ac:dyDescent="0.25">
      <c r="B759" s="1"/>
      <c r="F759" s="2"/>
    </row>
    <row r="760" spans="2:6" x14ac:dyDescent="0.25">
      <c r="B760" s="1"/>
      <c r="F760" s="2"/>
    </row>
    <row r="761" spans="2:6" x14ac:dyDescent="0.25">
      <c r="B761" s="1"/>
      <c r="F761" s="2"/>
    </row>
    <row r="762" spans="2:6" x14ac:dyDescent="0.25">
      <c r="B762" s="1"/>
      <c r="F762" s="2"/>
    </row>
    <row r="763" spans="2:6" x14ac:dyDescent="0.25">
      <c r="B763" s="1"/>
      <c r="F763" s="2"/>
    </row>
    <row r="764" spans="2:6" x14ac:dyDescent="0.25">
      <c r="B764" s="1"/>
      <c r="F764" s="2"/>
    </row>
    <row r="765" spans="2:6" x14ac:dyDescent="0.25">
      <c r="B765" s="1"/>
      <c r="F765" s="2"/>
    </row>
    <row r="766" spans="2:6" x14ac:dyDescent="0.25">
      <c r="B766" s="1"/>
      <c r="F766" s="2"/>
    </row>
    <row r="767" spans="2:6" x14ac:dyDescent="0.25">
      <c r="B767" s="1"/>
      <c r="F767" s="2"/>
    </row>
    <row r="768" spans="2:6" x14ac:dyDescent="0.25">
      <c r="B768" s="1"/>
      <c r="F768" s="2"/>
    </row>
    <row r="769" spans="2:6" x14ac:dyDescent="0.25">
      <c r="B769" s="1"/>
      <c r="F769" s="2"/>
    </row>
    <row r="770" spans="2:6" x14ac:dyDescent="0.25">
      <c r="B770" s="1"/>
      <c r="F770" s="2"/>
    </row>
    <row r="771" spans="2:6" x14ac:dyDescent="0.25">
      <c r="B771" s="1"/>
      <c r="F771" s="2"/>
    </row>
    <row r="772" spans="2:6" x14ac:dyDescent="0.25">
      <c r="B772" s="1"/>
      <c r="F772" s="2"/>
    </row>
    <row r="773" spans="2:6" x14ac:dyDescent="0.25">
      <c r="B773" s="1"/>
      <c r="F773" s="2"/>
    </row>
    <row r="774" spans="2:6" x14ac:dyDescent="0.25">
      <c r="B774" s="1"/>
      <c r="F774" s="2"/>
    </row>
    <row r="775" spans="2:6" x14ac:dyDescent="0.25">
      <c r="B775" s="1"/>
      <c r="F775" s="2"/>
    </row>
    <row r="776" spans="2:6" x14ac:dyDescent="0.25">
      <c r="B776" s="1"/>
      <c r="F776" s="2"/>
    </row>
    <row r="777" spans="2:6" x14ac:dyDescent="0.25">
      <c r="B777" s="1"/>
      <c r="F777" s="2"/>
    </row>
    <row r="778" spans="2:6" x14ac:dyDescent="0.25">
      <c r="B778" s="1"/>
      <c r="F778" s="2"/>
    </row>
    <row r="779" spans="2:6" x14ac:dyDescent="0.25">
      <c r="B779" s="1"/>
      <c r="F779" s="2"/>
    </row>
    <row r="780" spans="2:6" x14ac:dyDescent="0.25">
      <c r="B780" s="1"/>
      <c r="F780" s="2"/>
    </row>
    <row r="781" spans="2:6" x14ac:dyDescent="0.25">
      <c r="B781" s="1"/>
      <c r="F781" s="2"/>
    </row>
    <row r="782" spans="2:6" x14ac:dyDescent="0.25">
      <c r="B782" s="1"/>
      <c r="F782" s="2"/>
    </row>
    <row r="783" spans="2:6" x14ac:dyDescent="0.25">
      <c r="B783" s="1"/>
      <c r="F783" s="2"/>
    </row>
    <row r="784" spans="2:6" x14ac:dyDescent="0.25">
      <c r="B784" s="1"/>
      <c r="F784" s="2"/>
    </row>
    <row r="785" spans="2:6" x14ac:dyDescent="0.25">
      <c r="B785" s="1"/>
      <c r="F785" s="2"/>
    </row>
    <row r="786" spans="2:6" x14ac:dyDescent="0.25">
      <c r="B786" s="1"/>
      <c r="F786" s="2"/>
    </row>
    <row r="787" spans="2:6" x14ac:dyDescent="0.25">
      <c r="B787" s="1"/>
      <c r="F787" s="2"/>
    </row>
    <row r="788" spans="2:6" x14ac:dyDescent="0.25">
      <c r="B788" s="1"/>
      <c r="F788" s="2"/>
    </row>
    <row r="789" spans="2:6" x14ac:dyDescent="0.25">
      <c r="B789" s="1"/>
      <c r="F789" s="2"/>
    </row>
    <row r="790" spans="2:6" x14ac:dyDescent="0.25">
      <c r="B790" s="1"/>
      <c r="F790" s="2"/>
    </row>
    <row r="791" spans="2:6" x14ac:dyDescent="0.25">
      <c r="B791" s="1"/>
      <c r="F791" s="2"/>
    </row>
    <row r="792" spans="2:6" x14ac:dyDescent="0.25">
      <c r="B792" s="1"/>
      <c r="F792" s="2"/>
    </row>
    <row r="793" spans="2:6" x14ac:dyDescent="0.25">
      <c r="B793" s="1"/>
      <c r="F793" s="2"/>
    </row>
    <row r="794" spans="2:6" x14ac:dyDescent="0.25">
      <c r="B794" s="1"/>
      <c r="F794" s="2"/>
    </row>
    <row r="795" spans="2:6" x14ac:dyDescent="0.25">
      <c r="B795" s="1"/>
      <c r="F795" s="2"/>
    </row>
    <row r="796" spans="2:6" x14ac:dyDescent="0.25">
      <c r="B796" s="1"/>
      <c r="F796" s="2"/>
    </row>
    <row r="797" spans="2:6" x14ac:dyDescent="0.25">
      <c r="B797" s="1"/>
      <c r="F797" s="2"/>
    </row>
    <row r="798" spans="2:6" x14ac:dyDescent="0.25">
      <c r="B798" s="1"/>
      <c r="F798" s="2"/>
    </row>
    <row r="799" spans="2:6" x14ac:dyDescent="0.25">
      <c r="B799" s="1"/>
      <c r="F799" s="2"/>
    </row>
    <row r="800" spans="2:6" x14ac:dyDescent="0.25">
      <c r="B800" s="1"/>
      <c r="F800" s="2"/>
    </row>
    <row r="801" spans="2:6" x14ac:dyDescent="0.25">
      <c r="B801" s="1"/>
      <c r="F801" s="2"/>
    </row>
    <row r="802" spans="2:6" x14ac:dyDescent="0.25">
      <c r="B802" s="1"/>
      <c r="F802" s="2"/>
    </row>
    <row r="803" spans="2:6" x14ac:dyDescent="0.25">
      <c r="B803" s="1"/>
      <c r="F803" s="2"/>
    </row>
    <row r="804" spans="2:6" x14ac:dyDescent="0.25">
      <c r="B804" s="1"/>
      <c r="F804" s="2"/>
    </row>
    <row r="805" spans="2:6" x14ac:dyDescent="0.25">
      <c r="B805" s="1"/>
      <c r="F805" s="2"/>
    </row>
    <row r="806" spans="2:6" x14ac:dyDescent="0.25">
      <c r="B806" s="1"/>
      <c r="F806" s="2"/>
    </row>
    <row r="807" spans="2:6" x14ac:dyDescent="0.25">
      <c r="B807" s="1"/>
      <c r="F807" s="2"/>
    </row>
    <row r="808" spans="2:6" x14ac:dyDescent="0.25">
      <c r="B808" s="1"/>
      <c r="F808" s="2"/>
    </row>
    <row r="809" spans="2:6" x14ac:dyDescent="0.25">
      <c r="B809" s="1"/>
      <c r="F809" s="2"/>
    </row>
    <row r="810" spans="2:6" x14ac:dyDescent="0.25">
      <c r="B810" s="1"/>
      <c r="F810" s="2"/>
    </row>
    <row r="811" spans="2:6" x14ac:dyDescent="0.25">
      <c r="B811" s="1"/>
      <c r="F811" s="2"/>
    </row>
    <row r="812" spans="2:6" x14ac:dyDescent="0.25">
      <c r="B812" s="1"/>
      <c r="F812" s="2"/>
    </row>
    <row r="813" spans="2:6" x14ac:dyDescent="0.25">
      <c r="B813" s="1"/>
      <c r="F813" s="2"/>
    </row>
    <row r="814" spans="2:6" x14ac:dyDescent="0.25">
      <c r="B814" s="1"/>
      <c r="F814" s="2"/>
    </row>
    <row r="815" spans="2:6" x14ac:dyDescent="0.25">
      <c r="B815" s="1"/>
      <c r="F815" s="2"/>
    </row>
    <row r="816" spans="2:6" x14ac:dyDescent="0.25">
      <c r="B816" s="1"/>
      <c r="F816" s="2"/>
    </row>
    <row r="817" spans="2:6" x14ac:dyDescent="0.25">
      <c r="B817" s="1"/>
      <c r="F817" s="2"/>
    </row>
    <row r="818" spans="2:6" x14ac:dyDescent="0.25">
      <c r="B818" s="1"/>
      <c r="F818" s="2"/>
    </row>
    <row r="819" spans="2:6" x14ac:dyDescent="0.25">
      <c r="B819" s="1"/>
      <c r="F819" s="2"/>
    </row>
    <row r="820" spans="2:6" x14ac:dyDescent="0.25">
      <c r="B820" s="1"/>
      <c r="F820" s="2"/>
    </row>
    <row r="821" spans="2:6" x14ac:dyDescent="0.25">
      <c r="B821" s="1"/>
      <c r="F821" s="2"/>
    </row>
    <row r="822" spans="2:6" x14ac:dyDescent="0.25">
      <c r="B822" s="1"/>
      <c r="F822" s="2"/>
    </row>
    <row r="823" spans="2:6" x14ac:dyDescent="0.25">
      <c r="B823" s="1"/>
      <c r="F823" s="2"/>
    </row>
    <row r="824" spans="2:6" x14ac:dyDescent="0.25">
      <c r="B824" s="1"/>
      <c r="F824" s="2"/>
    </row>
    <row r="825" spans="2:6" x14ac:dyDescent="0.25">
      <c r="B825" s="1"/>
      <c r="F825" s="2"/>
    </row>
    <row r="826" spans="2:6" x14ac:dyDescent="0.25">
      <c r="B826" s="1"/>
      <c r="F826" s="2"/>
    </row>
    <row r="827" spans="2:6" x14ac:dyDescent="0.25">
      <c r="B827" s="1"/>
      <c r="F827" s="2"/>
    </row>
    <row r="828" spans="2:6" x14ac:dyDescent="0.25">
      <c r="B828" s="1"/>
      <c r="F828" s="2"/>
    </row>
    <row r="829" spans="2:6" x14ac:dyDescent="0.25">
      <c r="B829" s="1"/>
      <c r="F829" s="2"/>
    </row>
    <row r="830" spans="2:6" x14ac:dyDescent="0.25">
      <c r="B830" s="1"/>
      <c r="F830" s="2"/>
    </row>
    <row r="831" spans="2:6" x14ac:dyDescent="0.25">
      <c r="B831" s="1"/>
      <c r="F831" s="2"/>
    </row>
    <row r="832" spans="2:6" x14ac:dyDescent="0.25">
      <c r="B832" s="1"/>
      <c r="F832" s="2"/>
    </row>
    <row r="833" spans="2:6" x14ac:dyDescent="0.25">
      <c r="B833" s="1"/>
      <c r="F833" s="2"/>
    </row>
    <row r="834" spans="2:6" x14ac:dyDescent="0.25">
      <c r="B834" s="1"/>
      <c r="F834" s="2"/>
    </row>
    <row r="835" spans="2:6" x14ac:dyDescent="0.25">
      <c r="B835" s="1"/>
      <c r="F835" s="2"/>
    </row>
    <row r="836" spans="2:6" x14ac:dyDescent="0.25">
      <c r="B836" s="1"/>
      <c r="F836" s="2"/>
    </row>
    <row r="837" spans="2:6" x14ac:dyDescent="0.25">
      <c r="B837" s="1"/>
      <c r="F837" s="2"/>
    </row>
    <row r="838" spans="2:6" x14ac:dyDescent="0.25">
      <c r="B838" s="1"/>
      <c r="F838" s="2"/>
    </row>
    <row r="839" spans="2:6" x14ac:dyDescent="0.25">
      <c r="B839" s="1"/>
      <c r="F839" s="2"/>
    </row>
    <row r="840" spans="2:6" x14ac:dyDescent="0.25">
      <c r="B840" s="1"/>
      <c r="F840" s="2"/>
    </row>
    <row r="841" spans="2:6" x14ac:dyDescent="0.25">
      <c r="B841" s="1"/>
      <c r="F841" s="2"/>
    </row>
    <row r="842" spans="2:6" x14ac:dyDescent="0.25">
      <c r="B842" s="1"/>
      <c r="F842" s="2"/>
    </row>
    <row r="843" spans="2:6" x14ac:dyDescent="0.25">
      <c r="B843" s="1"/>
      <c r="F843" s="2"/>
    </row>
    <row r="844" spans="2:6" x14ac:dyDescent="0.25">
      <c r="B844" s="1"/>
      <c r="F844" s="2"/>
    </row>
    <row r="845" spans="2:6" x14ac:dyDescent="0.25">
      <c r="B845" s="1"/>
      <c r="F845" s="2"/>
    </row>
    <row r="846" spans="2:6" x14ac:dyDescent="0.25">
      <c r="B846" s="1"/>
      <c r="F846" s="2"/>
    </row>
    <row r="847" spans="2:6" x14ac:dyDescent="0.25">
      <c r="B847" s="1"/>
      <c r="F847" s="2"/>
    </row>
    <row r="848" spans="2:6" x14ac:dyDescent="0.25">
      <c r="B848" s="1"/>
      <c r="F848" s="2"/>
    </row>
    <row r="849" spans="2:6" x14ac:dyDescent="0.25">
      <c r="B849" s="1"/>
      <c r="F849" s="2"/>
    </row>
    <row r="850" spans="2:6" x14ac:dyDescent="0.25">
      <c r="B850" s="1"/>
      <c r="F850" s="2"/>
    </row>
    <row r="851" spans="2:6" x14ac:dyDescent="0.25">
      <c r="B851" s="1"/>
      <c r="F851" s="2"/>
    </row>
    <row r="852" spans="2:6" x14ac:dyDescent="0.25">
      <c r="B852" s="1"/>
      <c r="F852" s="2"/>
    </row>
    <row r="853" spans="2:6" x14ac:dyDescent="0.25">
      <c r="B853" s="1"/>
      <c r="F853" s="2"/>
    </row>
    <row r="854" spans="2:6" x14ac:dyDescent="0.25">
      <c r="B854" s="1"/>
      <c r="F854" s="2"/>
    </row>
    <row r="855" spans="2:6" x14ac:dyDescent="0.25">
      <c r="B855" s="1"/>
      <c r="F855" s="2"/>
    </row>
    <row r="856" spans="2:6" x14ac:dyDescent="0.25">
      <c r="B856" s="1"/>
      <c r="F856" s="2"/>
    </row>
    <row r="857" spans="2:6" x14ac:dyDescent="0.25">
      <c r="B857" s="1"/>
      <c r="F857" s="2"/>
    </row>
    <row r="858" spans="2:6" x14ac:dyDescent="0.25">
      <c r="B858" s="1"/>
      <c r="F858" s="2"/>
    </row>
    <row r="859" spans="2:6" x14ac:dyDescent="0.25">
      <c r="B859" s="1"/>
      <c r="F859" s="2"/>
    </row>
    <row r="860" spans="2:6" x14ac:dyDescent="0.25">
      <c r="B860" s="1"/>
      <c r="F860" s="2"/>
    </row>
    <row r="861" spans="2:6" x14ac:dyDescent="0.25">
      <c r="B861" s="1"/>
      <c r="F861" s="2"/>
    </row>
    <row r="862" spans="2:6" x14ac:dyDescent="0.25">
      <c r="B862" s="1"/>
      <c r="F862" s="2"/>
    </row>
    <row r="863" spans="2:6" x14ac:dyDescent="0.25">
      <c r="B863" s="1"/>
      <c r="F863" s="2"/>
    </row>
    <row r="864" spans="2:6" x14ac:dyDescent="0.25">
      <c r="B864" s="1"/>
      <c r="F864" s="2"/>
    </row>
    <row r="865" spans="2:6" x14ac:dyDescent="0.25">
      <c r="B865" s="1"/>
      <c r="F865" s="2"/>
    </row>
    <row r="866" spans="2:6" x14ac:dyDescent="0.25">
      <c r="B866" s="1"/>
      <c r="F866" s="2"/>
    </row>
    <row r="867" spans="2:6" x14ac:dyDescent="0.25">
      <c r="B867" s="1"/>
      <c r="F867" s="2"/>
    </row>
    <row r="868" spans="2:6" x14ac:dyDescent="0.25">
      <c r="B868" s="1"/>
      <c r="F868" s="2"/>
    </row>
    <row r="869" spans="2:6" x14ac:dyDescent="0.25">
      <c r="B869" s="1"/>
      <c r="F869" s="2"/>
    </row>
    <row r="870" spans="2:6" x14ac:dyDescent="0.25">
      <c r="B870" s="1"/>
      <c r="F870" s="2"/>
    </row>
    <row r="871" spans="2:6" x14ac:dyDescent="0.25">
      <c r="B871" s="1"/>
      <c r="F871" s="2"/>
    </row>
    <row r="872" spans="2:6" x14ac:dyDescent="0.25">
      <c r="B872" s="1"/>
      <c r="F872" s="2"/>
    </row>
    <row r="873" spans="2:6" x14ac:dyDescent="0.25">
      <c r="B873" s="1"/>
      <c r="F873" s="2"/>
    </row>
    <row r="874" spans="2:6" x14ac:dyDescent="0.25">
      <c r="B874" s="1"/>
      <c r="F874" s="2"/>
    </row>
    <row r="875" spans="2:6" x14ac:dyDescent="0.25">
      <c r="B875" s="1"/>
      <c r="F875" s="2"/>
    </row>
    <row r="876" spans="2:6" x14ac:dyDescent="0.25">
      <c r="B876" s="1"/>
      <c r="F876" s="2"/>
    </row>
    <row r="877" spans="2:6" x14ac:dyDescent="0.25">
      <c r="B877" s="1"/>
      <c r="F877" s="2"/>
    </row>
    <row r="878" spans="2:6" x14ac:dyDescent="0.25">
      <c r="B878" s="1"/>
      <c r="F878" s="2"/>
    </row>
    <row r="879" spans="2:6" x14ac:dyDescent="0.25">
      <c r="B879" s="1"/>
      <c r="F879" s="2"/>
    </row>
    <row r="880" spans="2:6" x14ac:dyDescent="0.25">
      <c r="B880" s="1"/>
      <c r="F880" s="2"/>
    </row>
    <row r="881" spans="2:6" x14ac:dyDescent="0.25">
      <c r="B881" s="1"/>
      <c r="F881" s="2"/>
    </row>
    <row r="882" spans="2:6" x14ac:dyDescent="0.25">
      <c r="B882" s="1"/>
      <c r="F882" s="2"/>
    </row>
    <row r="883" spans="2:6" x14ac:dyDescent="0.25">
      <c r="B883" s="1"/>
      <c r="F883" s="2"/>
    </row>
    <row r="884" spans="2:6" x14ac:dyDescent="0.25">
      <c r="B884" s="1"/>
      <c r="F884" s="2"/>
    </row>
    <row r="885" spans="2:6" x14ac:dyDescent="0.25">
      <c r="B885" s="1"/>
      <c r="F885" s="2"/>
    </row>
    <row r="886" spans="2:6" x14ac:dyDescent="0.25">
      <c r="B886" s="1"/>
      <c r="F886" s="2"/>
    </row>
    <row r="887" spans="2:6" x14ac:dyDescent="0.25">
      <c r="B887" s="1"/>
      <c r="F887" s="2"/>
    </row>
    <row r="888" spans="2:6" x14ac:dyDescent="0.25">
      <c r="B888" s="1"/>
      <c r="F888" s="2"/>
    </row>
    <row r="889" spans="2:6" x14ac:dyDescent="0.25">
      <c r="B889" s="1"/>
      <c r="F889" s="2"/>
    </row>
    <row r="890" spans="2:6" x14ac:dyDescent="0.25">
      <c r="B890" s="1"/>
      <c r="F890" s="2"/>
    </row>
    <row r="891" spans="2:6" x14ac:dyDescent="0.25">
      <c r="B891" s="1"/>
      <c r="F891" s="2"/>
    </row>
    <row r="892" spans="2:6" x14ac:dyDescent="0.25">
      <c r="B892" s="1"/>
      <c r="F892" s="2"/>
    </row>
    <row r="893" spans="2:6" x14ac:dyDescent="0.25">
      <c r="B893" s="1"/>
      <c r="F893" s="2"/>
    </row>
    <row r="894" spans="2:6" x14ac:dyDescent="0.25">
      <c r="B894" s="1"/>
      <c r="F894" s="2"/>
    </row>
    <row r="895" spans="2:6" x14ac:dyDescent="0.25">
      <c r="B895" s="1"/>
      <c r="F895" s="2"/>
    </row>
    <row r="896" spans="2:6" x14ac:dyDescent="0.25">
      <c r="B896" s="1"/>
      <c r="F896" s="2"/>
    </row>
    <row r="897" spans="2:6" x14ac:dyDescent="0.25">
      <c r="B897" s="1"/>
      <c r="F897" s="2"/>
    </row>
    <row r="898" spans="2:6" x14ac:dyDescent="0.25">
      <c r="B898" s="1"/>
      <c r="F898" s="2"/>
    </row>
    <row r="899" spans="2:6" x14ac:dyDescent="0.25">
      <c r="B899" s="1"/>
      <c r="F899" s="2"/>
    </row>
    <row r="900" spans="2:6" x14ac:dyDescent="0.25">
      <c r="B900" s="1"/>
      <c r="F900" s="2"/>
    </row>
    <row r="901" spans="2:6" x14ac:dyDescent="0.25">
      <c r="B901" s="1"/>
      <c r="F901" s="2"/>
    </row>
    <row r="902" spans="2:6" x14ac:dyDescent="0.25">
      <c r="B902" s="1"/>
      <c r="F902" s="2"/>
    </row>
    <row r="903" spans="2:6" x14ac:dyDescent="0.25">
      <c r="B903" s="1"/>
      <c r="F903" s="2"/>
    </row>
    <row r="904" spans="2:6" x14ac:dyDescent="0.25">
      <c r="B904" s="1"/>
      <c r="F904" s="2"/>
    </row>
    <row r="905" spans="2:6" x14ac:dyDescent="0.25">
      <c r="B905" s="1"/>
      <c r="F905" s="2"/>
    </row>
    <row r="906" spans="2:6" x14ac:dyDescent="0.25">
      <c r="B906" s="1"/>
      <c r="F906" s="2"/>
    </row>
    <row r="907" spans="2:6" x14ac:dyDescent="0.25">
      <c r="B907" s="1"/>
      <c r="F907" s="2"/>
    </row>
    <row r="908" spans="2:6" x14ac:dyDescent="0.25">
      <c r="B908" s="1"/>
      <c r="F908" s="2"/>
    </row>
    <row r="909" spans="2:6" x14ac:dyDescent="0.25">
      <c r="B909" s="1"/>
      <c r="F909" s="2"/>
    </row>
    <row r="910" spans="2:6" x14ac:dyDescent="0.25">
      <c r="B910" s="1"/>
      <c r="F910" s="2"/>
    </row>
    <row r="911" spans="2:6" x14ac:dyDescent="0.25">
      <c r="B911" s="1"/>
      <c r="F911" s="2"/>
    </row>
    <row r="912" spans="2:6" x14ac:dyDescent="0.25">
      <c r="B912" s="1"/>
      <c r="F912" s="2"/>
    </row>
    <row r="913" spans="2:6" x14ac:dyDescent="0.25">
      <c r="B913" s="1"/>
      <c r="F913" s="2"/>
    </row>
    <row r="914" spans="2:6" x14ac:dyDescent="0.25">
      <c r="B914" s="1"/>
      <c r="F914" s="2"/>
    </row>
    <row r="915" spans="2:6" x14ac:dyDescent="0.25">
      <c r="B915" s="1"/>
      <c r="F915" s="2"/>
    </row>
    <row r="916" spans="2:6" x14ac:dyDescent="0.25">
      <c r="B916" s="1"/>
      <c r="F916" s="2"/>
    </row>
    <row r="917" spans="2:6" x14ac:dyDescent="0.25">
      <c r="B917" s="1"/>
      <c r="F917" s="2"/>
    </row>
    <row r="918" spans="2:6" x14ac:dyDescent="0.25">
      <c r="B918" s="1"/>
      <c r="F918" s="2"/>
    </row>
    <row r="919" spans="2:6" x14ac:dyDescent="0.25">
      <c r="B919" s="1"/>
      <c r="F919" s="2"/>
    </row>
    <row r="920" spans="2:6" x14ac:dyDescent="0.25">
      <c r="B920" s="1"/>
      <c r="F920" s="2"/>
    </row>
    <row r="921" spans="2:6" x14ac:dyDescent="0.25">
      <c r="B921" s="1"/>
      <c r="F921" s="2"/>
    </row>
    <row r="922" spans="2:6" x14ac:dyDescent="0.25">
      <c r="B922" s="1"/>
      <c r="F922" s="2"/>
    </row>
    <row r="923" spans="2:6" x14ac:dyDescent="0.25">
      <c r="B923" s="1"/>
      <c r="F923" s="2"/>
    </row>
    <row r="924" spans="2:6" x14ac:dyDescent="0.25">
      <c r="B924" s="1"/>
      <c r="F924" s="2"/>
    </row>
    <row r="925" spans="2:6" x14ac:dyDescent="0.25">
      <c r="B925" s="1"/>
      <c r="F925" s="2"/>
    </row>
    <row r="926" spans="2:6" x14ac:dyDescent="0.25">
      <c r="B926" s="1"/>
      <c r="F926" s="2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S29" sqref="S29"/>
    </sheetView>
  </sheetViews>
  <sheetFormatPr defaultColWidth="9.140625" defaultRowHeight="15" x14ac:dyDescent="0.25"/>
  <cols>
    <col min="1" max="13" width="8.5703125" customWidth="1"/>
  </cols>
  <sheetData>
    <row r="1" spans="1:1" x14ac:dyDescent="0.25">
      <c r="A1" t="s">
        <v>436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A2614-ED37-46F3-8A79-33092EE3A96D}">
  <dimension ref="A1:T924"/>
  <sheetViews>
    <sheetView zoomScale="70" zoomScaleNormal="70" workbookViewId="0"/>
  </sheetViews>
  <sheetFormatPr defaultColWidth="9.140625" defaultRowHeight="15" x14ac:dyDescent="0.25"/>
  <cols>
    <col min="1" max="1" width="23.42578125" customWidth="1"/>
    <col min="2" max="2" width="12" bestFit="1" customWidth="1"/>
    <col min="3" max="3" width="13.42578125" bestFit="1" customWidth="1"/>
    <col min="4" max="4" width="19.42578125" bestFit="1" customWidth="1"/>
  </cols>
  <sheetData>
    <row r="1" spans="1:20" x14ac:dyDescent="0.25">
      <c r="A1" s="26" t="s">
        <v>0</v>
      </c>
      <c r="B1" s="32" t="s">
        <v>1</v>
      </c>
      <c r="C1" s="1" t="s">
        <v>437</v>
      </c>
      <c r="D1" s="1" t="s">
        <v>2</v>
      </c>
      <c r="E1" s="3"/>
      <c r="F1" s="3"/>
      <c r="G1" s="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</row>
    <row r="2" spans="1:20" x14ac:dyDescent="0.25">
      <c r="A2" s="26" t="s">
        <v>4</v>
      </c>
      <c r="B2" s="26" t="s">
        <v>5</v>
      </c>
      <c r="C2" t="s">
        <v>438</v>
      </c>
      <c r="D2" t="s">
        <v>366</v>
      </c>
      <c r="E2" s="1"/>
      <c r="F2" s="1"/>
      <c r="G2" s="1"/>
      <c r="H2" s="1"/>
      <c r="I2" s="1"/>
      <c r="J2" s="1"/>
      <c r="K2" s="1"/>
      <c r="L2" s="1"/>
    </row>
    <row r="3" spans="1:20" x14ac:dyDescent="0.25">
      <c r="A3" s="26" t="s">
        <v>7</v>
      </c>
      <c r="B3" s="26" t="s">
        <v>439</v>
      </c>
      <c r="C3" t="s">
        <v>438</v>
      </c>
      <c r="D3" s="17" t="s">
        <v>365</v>
      </c>
      <c r="E3" s="1"/>
      <c r="F3" s="1"/>
      <c r="G3" s="1"/>
      <c r="H3" s="18">
        <v>2023</v>
      </c>
      <c r="I3" s="1"/>
      <c r="J3" s="1"/>
      <c r="K3" s="1"/>
      <c r="L3" s="1"/>
    </row>
    <row r="4" spans="1:20" x14ac:dyDescent="0.25">
      <c r="A4" s="26" t="s">
        <v>8</v>
      </c>
      <c r="B4" s="26" t="s">
        <v>439</v>
      </c>
      <c r="C4" t="s">
        <v>438</v>
      </c>
      <c r="D4" s="17" t="s">
        <v>365</v>
      </c>
      <c r="E4" s="1"/>
      <c r="F4" s="1"/>
      <c r="G4" s="1"/>
      <c r="H4" s="1"/>
      <c r="I4" s="1"/>
      <c r="J4" s="1"/>
      <c r="K4" s="1"/>
      <c r="L4" s="1"/>
    </row>
    <row r="5" spans="1:20" x14ac:dyDescent="0.25">
      <c r="A5" s="26" t="s">
        <v>440</v>
      </c>
      <c r="B5" s="26" t="s">
        <v>439</v>
      </c>
      <c r="C5" t="s">
        <v>438</v>
      </c>
      <c r="D5" s="17" t="s">
        <v>365</v>
      </c>
      <c r="E5" s="1"/>
      <c r="F5" s="1"/>
      <c r="G5" s="1"/>
      <c r="H5" s="1"/>
      <c r="I5" s="1"/>
      <c r="J5" s="1"/>
      <c r="K5" s="1"/>
      <c r="L5" s="1"/>
    </row>
    <row r="6" spans="1:20" x14ac:dyDescent="0.25">
      <c r="A6" s="26" t="s">
        <v>9</v>
      </c>
      <c r="B6" s="26" t="s">
        <v>5</v>
      </c>
      <c r="C6" t="s">
        <v>438</v>
      </c>
      <c r="D6" t="s">
        <v>366</v>
      </c>
      <c r="E6" s="1"/>
      <c r="F6" s="1"/>
      <c r="G6" s="1"/>
      <c r="H6" s="1"/>
      <c r="I6" s="1"/>
      <c r="J6" s="1"/>
      <c r="K6" s="1"/>
      <c r="L6" s="1"/>
    </row>
    <row r="7" spans="1:20" x14ac:dyDescent="0.25">
      <c r="A7" s="26" t="s">
        <v>10</v>
      </c>
      <c r="B7" s="26" t="s">
        <v>5</v>
      </c>
      <c r="C7" t="s">
        <v>441</v>
      </c>
      <c r="D7" t="s">
        <v>6</v>
      </c>
      <c r="E7" s="1"/>
      <c r="F7" s="1"/>
      <c r="G7" s="1"/>
      <c r="H7" s="1"/>
      <c r="I7" s="1"/>
      <c r="J7" s="1"/>
      <c r="K7" s="1"/>
      <c r="L7" s="1"/>
    </row>
    <row r="8" spans="1:20" x14ac:dyDescent="0.25">
      <c r="A8" s="26" t="s">
        <v>442</v>
      </c>
      <c r="B8" s="26" t="s">
        <v>439</v>
      </c>
      <c r="C8" t="s">
        <v>438</v>
      </c>
      <c r="D8" s="17" t="s">
        <v>365</v>
      </c>
      <c r="E8" s="1"/>
      <c r="F8" s="1"/>
      <c r="G8" s="1"/>
      <c r="H8" s="1"/>
      <c r="I8" s="1"/>
      <c r="J8" s="1"/>
      <c r="K8" s="1"/>
      <c r="L8" s="1"/>
    </row>
    <row r="9" spans="1:20" x14ac:dyDescent="0.25">
      <c r="A9" s="26" t="s">
        <v>11</v>
      </c>
      <c r="B9" s="26" t="s">
        <v>439</v>
      </c>
      <c r="C9" t="s">
        <v>438</v>
      </c>
      <c r="D9" s="17" t="s">
        <v>365</v>
      </c>
      <c r="E9" s="1"/>
      <c r="F9" s="1"/>
      <c r="G9" s="1"/>
      <c r="H9" s="1"/>
      <c r="I9" s="1"/>
      <c r="J9" s="1"/>
      <c r="K9" s="1"/>
      <c r="L9" s="1"/>
    </row>
    <row r="10" spans="1:20" x14ac:dyDescent="0.25">
      <c r="A10" s="26" t="s">
        <v>12</v>
      </c>
      <c r="B10" s="26" t="s">
        <v>5</v>
      </c>
      <c r="C10" t="s">
        <v>438</v>
      </c>
      <c r="D10" t="s">
        <v>366</v>
      </c>
      <c r="E10" s="1"/>
      <c r="F10" s="1"/>
      <c r="G10" s="1"/>
      <c r="H10" s="1"/>
      <c r="I10" s="1"/>
      <c r="J10" s="1"/>
      <c r="K10" s="1"/>
      <c r="L10" s="1"/>
    </row>
    <row r="11" spans="1:20" x14ac:dyDescent="0.25">
      <c r="A11" s="26" t="s">
        <v>13</v>
      </c>
      <c r="B11" s="26" t="s">
        <v>439</v>
      </c>
      <c r="C11" t="s">
        <v>438</v>
      </c>
      <c r="D11" s="17" t="s">
        <v>365</v>
      </c>
      <c r="E11" s="1"/>
      <c r="F11" s="1"/>
      <c r="G11" s="1"/>
      <c r="H11" s="1"/>
      <c r="I11" s="1"/>
      <c r="J11" s="1"/>
      <c r="K11" s="1"/>
      <c r="L11" s="1"/>
    </row>
    <row r="12" spans="1:20" x14ac:dyDescent="0.25">
      <c r="A12" s="26" t="s">
        <v>14</v>
      </c>
      <c r="B12" s="26" t="s">
        <v>439</v>
      </c>
      <c r="C12" t="s">
        <v>438</v>
      </c>
      <c r="D12" s="17" t="s">
        <v>365</v>
      </c>
      <c r="E12" s="1"/>
      <c r="F12" s="1"/>
      <c r="G12" s="1"/>
      <c r="H12" s="1"/>
      <c r="I12" s="1"/>
      <c r="J12" s="1"/>
      <c r="K12" s="1"/>
      <c r="L12" s="1"/>
    </row>
    <row r="13" spans="1:20" x14ac:dyDescent="0.25">
      <c r="A13" s="26" t="s">
        <v>15</v>
      </c>
      <c r="B13" s="26" t="s">
        <v>439</v>
      </c>
      <c r="C13" t="s">
        <v>438</v>
      </c>
      <c r="D13" s="17" t="s">
        <v>365</v>
      </c>
      <c r="E13" s="1"/>
      <c r="F13" s="1"/>
      <c r="G13" s="1"/>
      <c r="H13" s="1"/>
      <c r="I13" s="1"/>
      <c r="J13" s="1"/>
      <c r="K13" s="1"/>
      <c r="L13" s="1"/>
    </row>
    <row r="14" spans="1:20" x14ac:dyDescent="0.25">
      <c r="A14" s="26" t="s">
        <v>16</v>
      </c>
      <c r="B14" s="26" t="s">
        <v>439</v>
      </c>
      <c r="C14" t="s">
        <v>438</v>
      </c>
      <c r="D14" s="17" t="s">
        <v>365</v>
      </c>
      <c r="E14" s="1"/>
      <c r="F14" s="1"/>
      <c r="G14" s="1"/>
      <c r="H14" s="1"/>
      <c r="I14" s="1"/>
      <c r="J14" s="1"/>
      <c r="K14" s="1"/>
      <c r="L14" s="1"/>
    </row>
    <row r="15" spans="1:20" x14ac:dyDescent="0.25">
      <c r="A15" s="26" t="s">
        <v>443</v>
      </c>
      <c r="B15" s="26" t="s">
        <v>439</v>
      </c>
      <c r="C15" t="s">
        <v>441</v>
      </c>
      <c r="D15" t="s">
        <v>3</v>
      </c>
      <c r="E15" s="1"/>
      <c r="F15" s="1"/>
      <c r="G15" s="1"/>
      <c r="H15" s="1"/>
      <c r="I15" s="1"/>
      <c r="J15" s="1"/>
      <c r="K15" s="1"/>
      <c r="L15" s="1"/>
    </row>
    <row r="16" spans="1:20" x14ac:dyDescent="0.25">
      <c r="A16" s="26" t="s">
        <v>444</v>
      </c>
      <c r="B16" s="26" t="s">
        <v>439</v>
      </c>
      <c r="C16" t="s">
        <v>441</v>
      </c>
      <c r="D16" t="s">
        <v>3</v>
      </c>
      <c r="E16" s="1"/>
      <c r="F16" s="1"/>
      <c r="G16" s="1"/>
      <c r="H16" s="1"/>
      <c r="I16" s="1"/>
      <c r="J16" s="1"/>
      <c r="K16" s="1"/>
      <c r="L16" s="1"/>
    </row>
    <row r="17" spans="1:12" x14ac:dyDescent="0.25">
      <c r="A17" s="26" t="s">
        <v>445</v>
      </c>
      <c r="B17" s="26" t="s">
        <v>439</v>
      </c>
      <c r="C17" t="s">
        <v>441</v>
      </c>
      <c r="D17" t="s">
        <v>3</v>
      </c>
      <c r="E17" s="1"/>
      <c r="F17" s="1"/>
      <c r="G17" s="1"/>
      <c r="H17" s="1"/>
      <c r="I17" s="1"/>
      <c r="J17" s="1"/>
      <c r="K17" s="1"/>
      <c r="L17" s="1"/>
    </row>
    <row r="18" spans="1:12" x14ac:dyDescent="0.25">
      <c r="A18" s="26" t="s">
        <v>446</v>
      </c>
      <c r="B18" s="26" t="s">
        <v>439</v>
      </c>
      <c r="C18" t="s">
        <v>441</v>
      </c>
      <c r="D18" t="s">
        <v>3</v>
      </c>
      <c r="E18" s="1"/>
      <c r="F18" s="1"/>
      <c r="G18" s="1"/>
      <c r="H18" s="1"/>
      <c r="I18" s="1"/>
      <c r="J18" s="1"/>
      <c r="K18" s="1"/>
      <c r="L18" s="1"/>
    </row>
    <row r="19" spans="1:12" x14ac:dyDescent="0.25">
      <c r="A19" s="26" t="s">
        <v>17</v>
      </c>
      <c r="B19" s="26" t="s">
        <v>439</v>
      </c>
      <c r="C19" t="s">
        <v>438</v>
      </c>
      <c r="D19" s="17" t="s">
        <v>365</v>
      </c>
      <c r="E19" s="1"/>
      <c r="F19" s="1"/>
      <c r="G19" s="1"/>
      <c r="H19" s="1"/>
      <c r="I19" s="1"/>
      <c r="J19" s="1"/>
      <c r="K19" s="1"/>
      <c r="L19" s="1"/>
    </row>
    <row r="20" spans="1:12" x14ac:dyDescent="0.25">
      <c r="A20" s="26" t="s">
        <v>447</v>
      </c>
      <c r="B20" s="26" t="s">
        <v>439</v>
      </c>
      <c r="C20" t="s">
        <v>438</v>
      </c>
      <c r="D20" s="17" t="s">
        <v>365</v>
      </c>
      <c r="E20" s="1"/>
      <c r="F20" s="1"/>
      <c r="G20" s="1"/>
      <c r="H20" s="1"/>
      <c r="I20" s="1"/>
      <c r="J20" s="1"/>
      <c r="K20" s="1"/>
      <c r="L20" s="1"/>
    </row>
    <row r="21" spans="1:12" x14ac:dyDescent="0.25">
      <c r="A21" s="26" t="s">
        <v>448</v>
      </c>
      <c r="B21" s="26" t="s">
        <v>439</v>
      </c>
      <c r="C21" t="s">
        <v>438</v>
      </c>
      <c r="D21" s="17" t="s">
        <v>365</v>
      </c>
      <c r="E21" s="1"/>
      <c r="F21" s="1"/>
      <c r="G21" s="1"/>
      <c r="H21" s="1"/>
      <c r="I21" s="1"/>
      <c r="J21" s="1"/>
      <c r="K21" s="1"/>
      <c r="L21" s="1"/>
    </row>
    <row r="22" spans="1:12" x14ac:dyDescent="0.25">
      <c r="A22" s="26" t="s">
        <v>449</v>
      </c>
      <c r="B22" s="26" t="s">
        <v>439</v>
      </c>
      <c r="C22" t="s">
        <v>438</v>
      </c>
      <c r="D22" s="17" t="s">
        <v>365</v>
      </c>
      <c r="E22" s="1"/>
      <c r="F22" s="1"/>
      <c r="G22" s="1"/>
      <c r="H22" s="1"/>
      <c r="I22" s="1"/>
      <c r="J22" s="1"/>
      <c r="K22" s="1"/>
      <c r="L22" s="1"/>
    </row>
    <row r="23" spans="1:12" x14ac:dyDescent="0.25">
      <c r="A23" s="26" t="s">
        <v>450</v>
      </c>
      <c r="B23" s="26" t="s">
        <v>439</v>
      </c>
      <c r="C23" t="s">
        <v>438</v>
      </c>
      <c r="D23" s="17" t="s">
        <v>365</v>
      </c>
      <c r="E23" s="1"/>
      <c r="F23" s="1"/>
      <c r="G23" s="1"/>
      <c r="H23" s="1"/>
      <c r="I23" s="1"/>
      <c r="J23" s="1"/>
      <c r="K23" s="1"/>
      <c r="L23" s="1"/>
    </row>
    <row r="24" spans="1:12" x14ac:dyDescent="0.25">
      <c r="A24" s="26" t="s">
        <v>451</v>
      </c>
      <c r="B24" s="26" t="s">
        <v>439</v>
      </c>
      <c r="C24" t="s">
        <v>438</v>
      </c>
      <c r="D24" s="17" t="s">
        <v>365</v>
      </c>
      <c r="E24" s="1"/>
      <c r="F24" s="1"/>
      <c r="G24" s="1"/>
      <c r="H24" s="1"/>
      <c r="I24" s="1"/>
      <c r="J24" s="1"/>
      <c r="K24" s="1"/>
      <c r="L24" s="1"/>
    </row>
    <row r="25" spans="1:12" x14ac:dyDescent="0.25">
      <c r="A25" s="26" t="s">
        <v>452</v>
      </c>
      <c r="B25" s="26" t="s">
        <v>439</v>
      </c>
      <c r="C25" t="s">
        <v>438</v>
      </c>
      <c r="D25" s="17" t="s">
        <v>365</v>
      </c>
      <c r="E25" s="1"/>
      <c r="F25" s="1"/>
      <c r="G25" s="1"/>
      <c r="H25" s="1"/>
      <c r="I25" s="1"/>
      <c r="J25" s="1"/>
      <c r="K25" s="1"/>
      <c r="L25" s="1"/>
    </row>
    <row r="26" spans="1:12" x14ac:dyDescent="0.25">
      <c r="A26" s="26" t="s">
        <v>453</v>
      </c>
      <c r="B26" s="26" t="s">
        <v>439</v>
      </c>
      <c r="C26" t="s">
        <v>438</v>
      </c>
      <c r="D26" s="17" t="s">
        <v>365</v>
      </c>
      <c r="E26" s="1"/>
      <c r="F26" s="1"/>
      <c r="G26" s="1"/>
      <c r="H26" s="1"/>
      <c r="I26" s="1"/>
      <c r="J26" s="1"/>
      <c r="K26" s="1"/>
      <c r="L26" s="1"/>
    </row>
    <row r="27" spans="1:12" x14ac:dyDescent="0.25">
      <c r="A27" s="26" t="s">
        <v>18</v>
      </c>
      <c r="B27" s="26" t="s">
        <v>439</v>
      </c>
      <c r="C27" t="s">
        <v>441</v>
      </c>
      <c r="D27" t="s">
        <v>3</v>
      </c>
      <c r="E27" s="1"/>
      <c r="F27" s="1"/>
      <c r="G27" s="1"/>
      <c r="H27" s="1"/>
      <c r="I27" s="1"/>
      <c r="J27" s="1"/>
      <c r="K27" s="1"/>
      <c r="L27" s="1"/>
    </row>
    <row r="28" spans="1:12" x14ac:dyDescent="0.25">
      <c r="A28" s="26" t="s">
        <v>19</v>
      </c>
      <c r="B28" s="26" t="s">
        <v>439</v>
      </c>
      <c r="C28" t="s">
        <v>441</v>
      </c>
      <c r="D28" t="s">
        <v>3</v>
      </c>
      <c r="E28" s="1"/>
      <c r="F28" s="1"/>
      <c r="G28" s="1"/>
      <c r="H28" s="1"/>
      <c r="I28" s="1"/>
      <c r="J28" s="1"/>
      <c r="K28" s="1"/>
      <c r="L28" s="1"/>
    </row>
    <row r="29" spans="1:12" x14ac:dyDescent="0.25">
      <c r="A29" s="26" t="s">
        <v>454</v>
      </c>
      <c r="B29" s="26" t="s">
        <v>439</v>
      </c>
      <c r="C29" t="s">
        <v>438</v>
      </c>
      <c r="D29" s="17" t="s">
        <v>365</v>
      </c>
      <c r="E29" s="1"/>
      <c r="F29" s="1"/>
      <c r="G29" s="1"/>
      <c r="H29" s="1"/>
      <c r="I29" s="1"/>
      <c r="J29" s="1"/>
      <c r="K29" s="1"/>
      <c r="L29" s="1"/>
    </row>
    <row r="30" spans="1:12" x14ac:dyDescent="0.25">
      <c r="A30" s="26" t="s">
        <v>455</v>
      </c>
      <c r="B30" s="26" t="s">
        <v>439</v>
      </c>
      <c r="C30" t="s">
        <v>438</v>
      </c>
      <c r="D30" s="17" t="s">
        <v>365</v>
      </c>
      <c r="E30" s="1"/>
      <c r="F30" s="1"/>
      <c r="G30" s="1"/>
      <c r="H30" s="1"/>
      <c r="I30" s="1"/>
      <c r="J30" s="1"/>
      <c r="K30" s="1"/>
      <c r="L30" s="1"/>
    </row>
    <row r="31" spans="1:12" x14ac:dyDescent="0.25">
      <c r="A31" s="26" t="s">
        <v>456</v>
      </c>
      <c r="B31" s="26" t="s">
        <v>439</v>
      </c>
      <c r="C31" t="s">
        <v>438</v>
      </c>
      <c r="D31" s="17" t="s">
        <v>365</v>
      </c>
      <c r="E31" s="1"/>
      <c r="F31" s="1"/>
      <c r="G31" s="1"/>
      <c r="H31" s="1"/>
      <c r="I31" s="1"/>
      <c r="J31" s="1"/>
      <c r="K31" s="1"/>
      <c r="L31" s="1"/>
    </row>
    <row r="32" spans="1:12" x14ac:dyDescent="0.25">
      <c r="A32" s="26" t="s">
        <v>457</v>
      </c>
      <c r="B32" s="26" t="s">
        <v>439</v>
      </c>
      <c r="C32" t="s">
        <v>438</v>
      </c>
      <c r="D32" s="17" t="s">
        <v>365</v>
      </c>
    </row>
    <row r="33" spans="1:4" x14ac:dyDescent="0.25">
      <c r="A33" s="26" t="s">
        <v>458</v>
      </c>
      <c r="B33" s="26" t="s">
        <v>439</v>
      </c>
      <c r="C33" t="s">
        <v>438</v>
      </c>
      <c r="D33" s="17" t="s">
        <v>365</v>
      </c>
    </row>
    <row r="34" spans="1:4" x14ac:dyDescent="0.25">
      <c r="A34" s="26" t="s">
        <v>459</v>
      </c>
      <c r="B34" s="26" t="s">
        <v>439</v>
      </c>
      <c r="C34" t="s">
        <v>438</v>
      </c>
      <c r="D34" s="17" t="s">
        <v>365</v>
      </c>
    </row>
    <row r="35" spans="1:4" x14ac:dyDescent="0.25">
      <c r="A35" s="26" t="s">
        <v>20</v>
      </c>
      <c r="B35" s="26" t="s">
        <v>439</v>
      </c>
      <c r="C35" t="s">
        <v>438</v>
      </c>
      <c r="D35" s="17" t="s">
        <v>365</v>
      </c>
    </row>
    <row r="36" spans="1:4" x14ac:dyDescent="0.25">
      <c r="A36" s="26" t="s">
        <v>21</v>
      </c>
      <c r="B36" s="26" t="s">
        <v>439</v>
      </c>
      <c r="C36" t="s">
        <v>438</v>
      </c>
      <c r="D36" s="17" t="s">
        <v>365</v>
      </c>
    </row>
    <row r="37" spans="1:4" x14ac:dyDescent="0.25">
      <c r="A37" s="26" t="s">
        <v>460</v>
      </c>
      <c r="B37" s="26" t="s">
        <v>439</v>
      </c>
      <c r="C37" t="s">
        <v>438</v>
      </c>
      <c r="D37" s="17" t="s">
        <v>365</v>
      </c>
    </row>
    <row r="38" spans="1:4" x14ac:dyDescent="0.25">
      <c r="A38" s="26" t="s">
        <v>22</v>
      </c>
      <c r="B38" s="26" t="s">
        <v>5</v>
      </c>
      <c r="C38" t="s">
        <v>438</v>
      </c>
      <c r="D38" t="s">
        <v>366</v>
      </c>
    </row>
    <row r="39" spans="1:4" x14ac:dyDescent="0.25">
      <c r="A39" s="26" t="s">
        <v>461</v>
      </c>
      <c r="B39" s="26" t="s">
        <v>5</v>
      </c>
      <c r="C39" t="s">
        <v>438</v>
      </c>
      <c r="D39" t="s">
        <v>366</v>
      </c>
    </row>
    <row r="40" spans="1:4" x14ac:dyDescent="0.25">
      <c r="A40" s="26" t="s">
        <v>462</v>
      </c>
      <c r="B40" s="26" t="s">
        <v>5</v>
      </c>
      <c r="C40" t="s">
        <v>438</v>
      </c>
      <c r="D40" t="s">
        <v>366</v>
      </c>
    </row>
    <row r="41" spans="1:4" x14ac:dyDescent="0.25">
      <c r="A41" s="26" t="s">
        <v>463</v>
      </c>
      <c r="B41" s="26" t="s">
        <v>5</v>
      </c>
      <c r="C41" t="s">
        <v>441</v>
      </c>
      <c r="D41" t="s">
        <v>6</v>
      </c>
    </row>
    <row r="42" spans="1:4" x14ac:dyDescent="0.25">
      <c r="A42" s="26" t="s">
        <v>464</v>
      </c>
      <c r="B42" s="26" t="s">
        <v>5</v>
      </c>
      <c r="C42" t="s">
        <v>441</v>
      </c>
      <c r="D42" t="s">
        <v>6</v>
      </c>
    </row>
    <row r="43" spans="1:4" x14ac:dyDescent="0.25">
      <c r="A43" s="26" t="s">
        <v>465</v>
      </c>
      <c r="B43" s="26" t="s">
        <v>439</v>
      </c>
      <c r="C43" t="s">
        <v>438</v>
      </c>
      <c r="D43" s="17" t="s">
        <v>365</v>
      </c>
    </row>
    <row r="44" spans="1:4" x14ac:dyDescent="0.25">
      <c r="A44" s="26" t="s">
        <v>466</v>
      </c>
      <c r="B44" s="26" t="s">
        <v>439</v>
      </c>
      <c r="C44" t="s">
        <v>438</v>
      </c>
      <c r="D44" s="17" t="s">
        <v>365</v>
      </c>
    </row>
    <row r="45" spans="1:4" x14ac:dyDescent="0.25">
      <c r="A45" s="26" t="s">
        <v>467</v>
      </c>
      <c r="B45" s="26" t="s">
        <v>439</v>
      </c>
      <c r="C45" t="s">
        <v>438</v>
      </c>
      <c r="D45" s="17" t="s">
        <v>365</v>
      </c>
    </row>
    <row r="46" spans="1:4" x14ac:dyDescent="0.25">
      <c r="A46" s="26" t="s">
        <v>23</v>
      </c>
      <c r="B46" s="26" t="s">
        <v>439</v>
      </c>
      <c r="C46" t="s">
        <v>441</v>
      </c>
      <c r="D46" t="s">
        <v>3</v>
      </c>
    </row>
    <row r="47" spans="1:4" x14ac:dyDescent="0.25">
      <c r="A47" s="26" t="s">
        <v>24</v>
      </c>
      <c r="B47" s="26" t="s">
        <v>439</v>
      </c>
      <c r="C47" t="s">
        <v>441</v>
      </c>
      <c r="D47" t="s">
        <v>3</v>
      </c>
    </row>
    <row r="48" spans="1:4" x14ac:dyDescent="0.25">
      <c r="A48" s="26" t="s">
        <v>25</v>
      </c>
      <c r="B48" s="26" t="s">
        <v>439</v>
      </c>
      <c r="C48" t="s">
        <v>441</v>
      </c>
      <c r="D48" t="s">
        <v>3</v>
      </c>
    </row>
    <row r="49" spans="1:4" x14ac:dyDescent="0.25">
      <c r="A49" s="26" t="s">
        <v>26</v>
      </c>
      <c r="B49" s="26" t="s">
        <v>439</v>
      </c>
      <c r="C49" t="s">
        <v>438</v>
      </c>
      <c r="D49" s="17" t="s">
        <v>365</v>
      </c>
    </row>
    <row r="50" spans="1:4" x14ac:dyDescent="0.25">
      <c r="A50" s="26" t="s">
        <v>27</v>
      </c>
      <c r="B50" s="26" t="s">
        <v>439</v>
      </c>
      <c r="C50" t="s">
        <v>438</v>
      </c>
      <c r="D50" s="17" t="s">
        <v>365</v>
      </c>
    </row>
    <row r="51" spans="1:4" x14ac:dyDescent="0.25">
      <c r="A51" s="26" t="s">
        <v>28</v>
      </c>
      <c r="B51" s="26" t="s">
        <v>439</v>
      </c>
      <c r="C51" t="s">
        <v>438</v>
      </c>
      <c r="D51" s="17" t="s">
        <v>365</v>
      </c>
    </row>
    <row r="52" spans="1:4" x14ac:dyDescent="0.25">
      <c r="A52" s="26" t="s">
        <v>468</v>
      </c>
      <c r="B52" s="26" t="s">
        <v>439</v>
      </c>
      <c r="C52" t="s">
        <v>438</v>
      </c>
      <c r="D52" s="17" t="s">
        <v>365</v>
      </c>
    </row>
    <row r="53" spans="1:4" x14ac:dyDescent="0.25">
      <c r="A53" s="26" t="s">
        <v>469</v>
      </c>
      <c r="B53" s="26" t="s">
        <v>439</v>
      </c>
      <c r="C53" t="s">
        <v>438</v>
      </c>
      <c r="D53" s="17" t="s">
        <v>365</v>
      </c>
    </row>
    <row r="54" spans="1:4" x14ac:dyDescent="0.25">
      <c r="A54" s="26" t="s">
        <v>470</v>
      </c>
      <c r="B54" s="26" t="s">
        <v>439</v>
      </c>
      <c r="C54" t="s">
        <v>438</v>
      </c>
      <c r="D54" s="17" t="s">
        <v>365</v>
      </c>
    </row>
    <row r="55" spans="1:4" x14ac:dyDescent="0.25">
      <c r="A55" s="26" t="s">
        <v>471</v>
      </c>
      <c r="B55" s="26" t="s">
        <v>439</v>
      </c>
      <c r="C55" t="s">
        <v>438</v>
      </c>
      <c r="D55" s="17" t="s">
        <v>365</v>
      </c>
    </row>
    <row r="56" spans="1:4" x14ac:dyDescent="0.25">
      <c r="A56" s="26" t="s">
        <v>472</v>
      </c>
      <c r="B56" s="26" t="s">
        <v>439</v>
      </c>
      <c r="C56" t="s">
        <v>438</v>
      </c>
      <c r="D56" s="17" t="s">
        <v>365</v>
      </c>
    </row>
    <row r="57" spans="1:4" x14ac:dyDescent="0.25">
      <c r="A57" s="26" t="s">
        <v>367</v>
      </c>
      <c r="B57" s="26" t="s">
        <v>439</v>
      </c>
      <c r="C57" t="s">
        <v>441</v>
      </c>
      <c r="D57" t="s">
        <v>3</v>
      </c>
    </row>
    <row r="58" spans="1:4" x14ac:dyDescent="0.25">
      <c r="A58" s="26" t="s">
        <v>473</v>
      </c>
      <c r="B58" s="26" t="s">
        <v>439</v>
      </c>
      <c r="C58" t="s">
        <v>438</v>
      </c>
      <c r="D58" s="17" t="s">
        <v>365</v>
      </c>
    </row>
    <row r="59" spans="1:4" x14ac:dyDescent="0.25">
      <c r="A59" s="26" t="s">
        <v>474</v>
      </c>
      <c r="B59" s="26" t="s">
        <v>439</v>
      </c>
      <c r="C59" t="s">
        <v>438</v>
      </c>
      <c r="D59" s="17" t="s">
        <v>365</v>
      </c>
    </row>
    <row r="60" spans="1:4" x14ac:dyDescent="0.25">
      <c r="A60" s="26" t="s">
        <v>368</v>
      </c>
      <c r="B60" s="26" t="s">
        <v>5</v>
      </c>
      <c r="C60" t="s">
        <v>438</v>
      </c>
      <c r="D60" t="s">
        <v>366</v>
      </c>
    </row>
    <row r="61" spans="1:4" x14ac:dyDescent="0.25">
      <c r="A61" s="26" t="s">
        <v>29</v>
      </c>
      <c r="B61" s="26" t="s">
        <v>5</v>
      </c>
      <c r="C61" t="s">
        <v>438</v>
      </c>
      <c r="D61" t="s">
        <v>366</v>
      </c>
    </row>
    <row r="62" spans="1:4" x14ac:dyDescent="0.25">
      <c r="A62" s="26" t="s">
        <v>30</v>
      </c>
      <c r="B62" s="26" t="s">
        <v>5</v>
      </c>
      <c r="C62" t="s">
        <v>438</v>
      </c>
      <c r="D62" t="s">
        <v>366</v>
      </c>
    </row>
    <row r="63" spans="1:4" x14ac:dyDescent="0.25">
      <c r="A63" s="26" t="s">
        <v>33</v>
      </c>
      <c r="B63" s="26" t="s">
        <v>31</v>
      </c>
      <c r="C63" t="s">
        <v>441</v>
      </c>
      <c r="D63" t="s">
        <v>32</v>
      </c>
    </row>
    <row r="64" spans="1:4" x14ac:dyDescent="0.25">
      <c r="A64" s="26" t="s">
        <v>475</v>
      </c>
      <c r="B64" s="26" t="s">
        <v>5</v>
      </c>
      <c r="C64" t="s">
        <v>441</v>
      </c>
      <c r="D64" t="s">
        <v>6</v>
      </c>
    </row>
    <row r="65" spans="1:4" x14ac:dyDescent="0.25">
      <c r="A65" s="26" t="s">
        <v>35</v>
      </c>
      <c r="B65" s="26" t="s">
        <v>5</v>
      </c>
      <c r="C65" t="s">
        <v>441</v>
      </c>
      <c r="D65" t="s">
        <v>6</v>
      </c>
    </row>
    <row r="66" spans="1:4" x14ac:dyDescent="0.25">
      <c r="A66" s="26" t="s">
        <v>369</v>
      </c>
      <c r="B66" s="26" t="s">
        <v>5</v>
      </c>
      <c r="C66" t="s">
        <v>438</v>
      </c>
      <c r="D66" t="s">
        <v>366</v>
      </c>
    </row>
    <row r="67" spans="1:4" x14ac:dyDescent="0.25">
      <c r="A67" s="26" t="s">
        <v>36</v>
      </c>
      <c r="B67" s="26" t="s">
        <v>439</v>
      </c>
      <c r="C67" t="s">
        <v>441</v>
      </c>
      <c r="D67" t="s">
        <v>3</v>
      </c>
    </row>
    <row r="68" spans="1:4" x14ac:dyDescent="0.25">
      <c r="A68" s="26" t="s">
        <v>476</v>
      </c>
      <c r="B68" s="26" t="s">
        <v>5</v>
      </c>
      <c r="C68" t="s">
        <v>441</v>
      </c>
      <c r="D68" t="s">
        <v>6</v>
      </c>
    </row>
    <row r="69" spans="1:4" x14ac:dyDescent="0.25">
      <c r="A69" s="26" t="s">
        <v>477</v>
      </c>
      <c r="B69" s="26" t="s">
        <v>439</v>
      </c>
      <c r="C69" t="s">
        <v>438</v>
      </c>
      <c r="D69" s="17" t="s">
        <v>365</v>
      </c>
    </row>
    <row r="70" spans="1:4" x14ac:dyDescent="0.25">
      <c r="A70" s="26" t="s">
        <v>478</v>
      </c>
      <c r="B70" s="26" t="s">
        <v>439</v>
      </c>
      <c r="C70" t="s">
        <v>441</v>
      </c>
      <c r="D70" t="s">
        <v>3</v>
      </c>
    </row>
    <row r="71" spans="1:4" x14ac:dyDescent="0.25">
      <c r="A71" s="26" t="s">
        <v>479</v>
      </c>
      <c r="B71" s="26" t="s">
        <v>5</v>
      </c>
      <c r="C71" t="s">
        <v>441</v>
      </c>
      <c r="D71" t="s">
        <v>6</v>
      </c>
    </row>
    <row r="72" spans="1:4" x14ac:dyDescent="0.25">
      <c r="A72" s="26" t="s">
        <v>480</v>
      </c>
      <c r="B72" s="26" t="s">
        <v>439</v>
      </c>
      <c r="C72" t="s">
        <v>438</v>
      </c>
      <c r="D72" s="17" t="s">
        <v>365</v>
      </c>
    </row>
    <row r="73" spans="1:4" x14ac:dyDescent="0.25">
      <c r="A73" s="26" t="s">
        <v>481</v>
      </c>
      <c r="B73" s="26" t="s">
        <v>439</v>
      </c>
      <c r="C73" t="s">
        <v>438</v>
      </c>
      <c r="D73" s="17" t="s">
        <v>365</v>
      </c>
    </row>
    <row r="74" spans="1:4" x14ac:dyDescent="0.25">
      <c r="A74" s="26" t="s">
        <v>37</v>
      </c>
      <c r="B74" s="26" t="s">
        <v>5</v>
      </c>
      <c r="C74" t="s">
        <v>438</v>
      </c>
      <c r="D74" t="s">
        <v>366</v>
      </c>
    </row>
    <row r="75" spans="1:4" x14ac:dyDescent="0.25">
      <c r="A75" s="26" t="s">
        <v>482</v>
      </c>
      <c r="B75" s="26" t="s">
        <v>439</v>
      </c>
      <c r="C75" t="s">
        <v>438</v>
      </c>
      <c r="D75" s="17" t="s">
        <v>365</v>
      </c>
    </row>
    <row r="76" spans="1:4" x14ac:dyDescent="0.25">
      <c r="A76" s="26" t="s">
        <v>483</v>
      </c>
      <c r="B76" s="26" t="s">
        <v>439</v>
      </c>
      <c r="C76" t="s">
        <v>441</v>
      </c>
      <c r="D76" t="s">
        <v>3</v>
      </c>
    </row>
    <row r="77" spans="1:4" x14ac:dyDescent="0.25">
      <c r="A77" s="26" t="s">
        <v>484</v>
      </c>
      <c r="B77" s="26" t="s">
        <v>439</v>
      </c>
      <c r="C77" t="s">
        <v>441</v>
      </c>
      <c r="D77" t="s">
        <v>3</v>
      </c>
    </row>
    <row r="78" spans="1:4" x14ac:dyDescent="0.25">
      <c r="A78" s="26" t="s">
        <v>38</v>
      </c>
      <c r="B78" s="26" t="s">
        <v>439</v>
      </c>
      <c r="C78" t="s">
        <v>441</v>
      </c>
      <c r="D78" t="s">
        <v>3</v>
      </c>
    </row>
    <row r="79" spans="1:4" x14ac:dyDescent="0.25">
      <c r="A79" s="26" t="s">
        <v>39</v>
      </c>
      <c r="B79" s="26" t="s">
        <v>439</v>
      </c>
      <c r="C79" t="s">
        <v>441</v>
      </c>
      <c r="D79" t="s">
        <v>3</v>
      </c>
    </row>
    <row r="80" spans="1:4" x14ac:dyDescent="0.25">
      <c r="A80" s="26" t="s">
        <v>40</v>
      </c>
      <c r="B80" s="26" t="s">
        <v>439</v>
      </c>
      <c r="C80" t="s">
        <v>441</v>
      </c>
      <c r="D80" t="s">
        <v>3</v>
      </c>
    </row>
    <row r="81" spans="1:4" x14ac:dyDescent="0.25">
      <c r="A81" s="26" t="s">
        <v>41</v>
      </c>
      <c r="B81" s="26" t="s">
        <v>439</v>
      </c>
      <c r="C81" t="s">
        <v>441</v>
      </c>
      <c r="D81" t="s">
        <v>3</v>
      </c>
    </row>
    <row r="82" spans="1:4" x14ac:dyDescent="0.25">
      <c r="A82" s="26" t="s">
        <v>485</v>
      </c>
      <c r="B82" s="26" t="s">
        <v>439</v>
      </c>
      <c r="C82" t="s">
        <v>438</v>
      </c>
      <c r="D82" s="17" t="s">
        <v>365</v>
      </c>
    </row>
    <row r="83" spans="1:4" x14ac:dyDescent="0.25">
      <c r="A83" s="26" t="s">
        <v>486</v>
      </c>
      <c r="B83" s="26" t="s">
        <v>439</v>
      </c>
      <c r="C83" t="s">
        <v>438</v>
      </c>
      <c r="D83" s="17" t="s">
        <v>365</v>
      </c>
    </row>
    <row r="84" spans="1:4" x14ac:dyDescent="0.25">
      <c r="A84" s="26" t="s">
        <v>487</v>
      </c>
      <c r="B84" s="26" t="s">
        <v>439</v>
      </c>
      <c r="C84" t="s">
        <v>438</v>
      </c>
      <c r="D84" s="17" t="s">
        <v>365</v>
      </c>
    </row>
    <row r="85" spans="1:4" x14ac:dyDescent="0.25">
      <c r="A85" s="26" t="s">
        <v>488</v>
      </c>
      <c r="B85" s="26" t="s">
        <v>439</v>
      </c>
      <c r="C85" t="s">
        <v>438</v>
      </c>
      <c r="D85" s="17" t="s">
        <v>365</v>
      </c>
    </row>
    <row r="86" spans="1:4" x14ac:dyDescent="0.25">
      <c r="A86" s="26" t="s">
        <v>489</v>
      </c>
      <c r="B86" s="26" t="s">
        <v>439</v>
      </c>
      <c r="C86" t="s">
        <v>438</v>
      </c>
      <c r="D86" s="17" t="s">
        <v>365</v>
      </c>
    </row>
    <row r="87" spans="1:4" x14ac:dyDescent="0.25">
      <c r="A87" s="26" t="s">
        <v>490</v>
      </c>
      <c r="B87" s="26" t="s">
        <v>439</v>
      </c>
      <c r="C87" t="s">
        <v>441</v>
      </c>
      <c r="D87" t="s">
        <v>3</v>
      </c>
    </row>
    <row r="88" spans="1:4" x14ac:dyDescent="0.25">
      <c r="A88" s="26" t="s">
        <v>491</v>
      </c>
      <c r="B88" s="26" t="s">
        <v>439</v>
      </c>
      <c r="C88" t="s">
        <v>441</v>
      </c>
      <c r="D88" t="s">
        <v>3</v>
      </c>
    </row>
    <row r="89" spans="1:4" x14ac:dyDescent="0.25">
      <c r="A89" s="26" t="s">
        <v>492</v>
      </c>
      <c r="B89" s="26" t="s">
        <v>439</v>
      </c>
      <c r="C89" t="s">
        <v>441</v>
      </c>
      <c r="D89" t="s">
        <v>3</v>
      </c>
    </row>
    <row r="90" spans="1:4" x14ac:dyDescent="0.25">
      <c r="A90" s="26" t="s">
        <v>493</v>
      </c>
      <c r="B90" s="26" t="s">
        <v>439</v>
      </c>
      <c r="C90" t="s">
        <v>441</v>
      </c>
      <c r="D90" t="s">
        <v>3</v>
      </c>
    </row>
    <row r="91" spans="1:4" x14ac:dyDescent="0.25">
      <c r="A91" s="26" t="s">
        <v>494</v>
      </c>
      <c r="B91" s="26" t="s">
        <v>439</v>
      </c>
      <c r="C91" t="s">
        <v>441</v>
      </c>
      <c r="D91" t="s">
        <v>3</v>
      </c>
    </row>
    <row r="92" spans="1:4" x14ac:dyDescent="0.25">
      <c r="A92" s="26" t="s">
        <v>495</v>
      </c>
      <c r="B92" s="26" t="s">
        <v>5</v>
      </c>
      <c r="C92" t="s">
        <v>438</v>
      </c>
      <c r="D92" t="s">
        <v>366</v>
      </c>
    </row>
    <row r="93" spans="1:4" x14ac:dyDescent="0.25">
      <c r="A93" s="26" t="s">
        <v>42</v>
      </c>
      <c r="B93" s="26" t="s">
        <v>31</v>
      </c>
      <c r="C93" t="s">
        <v>441</v>
      </c>
      <c r="D93" t="s">
        <v>32</v>
      </c>
    </row>
    <row r="94" spans="1:4" x14ac:dyDescent="0.25">
      <c r="A94" s="26" t="s">
        <v>496</v>
      </c>
      <c r="B94" s="26" t="s">
        <v>5</v>
      </c>
      <c r="C94" t="s">
        <v>438</v>
      </c>
      <c r="D94" t="s">
        <v>366</v>
      </c>
    </row>
    <row r="95" spans="1:4" x14ac:dyDescent="0.25">
      <c r="A95" s="26" t="s">
        <v>497</v>
      </c>
      <c r="B95" s="26" t="s">
        <v>439</v>
      </c>
      <c r="C95" t="s">
        <v>438</v>
      </c>
      <c r="D95" s="17" t="s">
        <v>365</v>
      </c>
    </row>
    <row r="96" spans="1:4" x14ac:dyDescent="0.25">
      <c r="A96" s="26" t="s">
        <v>43</v>
      </c>
      <c r="B96" s="26" t="s">
        <v>439</v>
      </c>
      <c r="C96" t="s">
        <v>441</v>
      </c>
      <c r="D96" t="s">
        <v>3</v>
      </c>
    </row>
    <row r="97" spans="1:4" x14ac:dyDescent="0.25">
      <c r="A97" s="26" t="s">
        <v>44</v>
      </c>
      <c r="B97" s="26" t="s">
        <v>439</v>
      </c>
      <c r="C97" t="s">
        <v>441</v>
      </c>
      <c r="D97" t="s">
        <v>3</v>
      </c>
    </row>
    <row r="98" spans="1:4" x14ac:dyDescent="0.25">
      <c r="A98" s="26" t="s">
        <v>498</v>
      </c>
      <c r="B98" s="26" t="s">
        <v>5</v>
      </c>
      <c r="C98" t="s">
        <v>441</v>
      </c>
      <c r="D98" t="s">
        <v>6</v>
      </c>
    </row>
    <row r="99" spans="1:4" x14ac:dyDescent="0.25">
      <c r="A99" s="26" t="s">
        <v>499</v>
      </c>
      <c r="B99" s="26" t="s">
        <v>5</v>
      </c>
      <c r="C99" t="s">
        <v>441</v>
      </c>
      <c r="D99" t="s">
        <v>6</v>
      </c>
    </row>
    <row r="100" spans="1:4" x14ac:dyDescent="0.25">
      <c r="A100" s="26" t="s">
        <v>500</v>
      </c>
      <c r="B100" s="26" t="s">
        <v>5</v>
      </c>
      <c r="C100" t="s">
        <v>441</v>
      </c>
      <c r="D100" t="s">
        <v>6</v>
      </c>
    </row>
    <row r="101" spans="1:4" x14ac:dyDescent="0.25">
      <c r="A101" s="26" t="s">
        <v>501</v>
      </c>
      <c r="B101" s="26" t="s">
        <v>439</v>
      </c>
      <c r="C101" t="s">
        <v>441</v>
      </c>
      <c r="D101" t="s">
        <v>3</v>
      </c>
    </row>
    <row r="102" spans="1:4" x14ac:dyDescent="0.25">
      <c r="A102" s="26" t="s">
        <v>502</v>
      </c>
      <c r="B102" s="26" t="s">
        <v>439</v>
      </c>
      <c r="C102" t="s">
        <v>441</v>
      </c>
      <c r="D102" t="s">
        <v>3</v>
      </c>
    </row>
    <row r="103" spans="1:4" x14ac:dyDescent="0.25">
      <c r="A103" s="26" t="s">
        <v>503</v>
      </c>
      <c r="B103" s="26" t="s">
        <v>439</v>
      </c>
      <c r="C103" t="s">
        <v>438</v>
      </c>
      <c r="D103" s="17" t="s">
        <v>365</v>
      </c>
    </row>
    <row r="104" spans="1:4" x14ac:dyDescent="0.25">
      <c r="A104" s="26" t="s">
        <v>45</v>
      </c>
      <c r="B104" s="26" t="s">
        <v>439</v>
      </c>
      <c r="C104" t="s">
        <v>438</v>
      </c>
      <c r="D104" s="17" t="s">
        <v>365</v>
      </c>
    </row>
    <row r="105" spans="1:4" x14ac:dyDescent="0.25">
      <c r="A105" s="26" t="s">
        <v>46</v>
      </c>
      <c r="B105" s="26" t="s">
        <v>439</v>
      </c>
      <c r="C105" t="s">
        <v>438</v>
      </c>
      <c r="D105" s="17" t="s">
        <v>365</v>
      </c>
    </row>
    <row r="106" spans="1:4" x14ac:dyDescent="0.25">
      <c r="A106" s="26" t="s">
        <v>370</v>
      </c>
      <c r="B106" s="26" t="s">
        <v>439</v>
      </c>
      <c r="C106" t="s">
        <v>438</v>
      </c>
      <c r="D106" s="17" t="s">
        <v>365</v>
      </c>
    </row>
    <row r="107" spans="1:4" x14ac:dyDescent="0.25">
      <c r="A107" s="26" t="s">
        <v>47</v>
      </c>
      <c r="B107" s="26" t="s">
        <v>439</v>
      </c>
      <c r="C107" t="s">
        <v>438</v>
      </c>
      <c r="D107" s="17" t="s">
        <v>365</v>
      </c>
    </row>
    <row r="108" spans="1:4" x14ac:dyDescent="0.25">
      <c r="A108" s="26" t="s">
        <v>48</v>
      </c>
      <c r="B108" s="26" t="s">
        <v>439</v>
      </c>
      <c r="C108" t="s">
        <v>438</v>
      </c>
      <c r="D108" s="17" t="s">
        <v>365</v>
      </c>
    </row>
    <row r="109" spans="1:4" x14ac:dyDescent="0.25">
      <c r="A109" s="26" t="s">
        <v>49</v>
      </c>
      <c r="B109" s="26" t="s">
        <v>439</v>
      </c>
      <c r="C109" t="s">
        <v>438</v>
      </c>
      <c r="D109" s="17" t="s">
        <v>365</v>
      </c>
    </row>
    <row r="110" spans="1:4" x14ac:dyDescent="0.25">
      <c r="A110" s="26" t="s">
        <v>371</v>
      </c>
      <c r="B110" s="26" t="s">
        <v>439</v>
      </c>
      <c r="C110" t="s">
        <v>441</v>
      </c>
      <c r="D110" t="s">
        <v>3</v>
      </c>
    </row>
    <row r="111" spans="1:4" x14ac:dyDescent="0.25">
      <c r="A111" s="26" t="s">
        <v>504</v>
      </c>
      <c r="B111" s="26" t="s">
        <v>439</v>
      </c>
      <c r="C111" t="s">
        <v>441</v>
      </c>
      <c r="D111" t="s">
        <v>3</v>
      </c>
    </row>
    <row r="112" spans="1:4" x14ac:dyDescent="0.25">
      <c r="A112" s="26" t="s">
        <v>50</v>
      </c>
      <c r="B112" s="26" t="s">
        <v>439</v>
      </c>
      <c r="C112" t="s">
        <v>441</v>
      </c>
      <c r="D112" t="s">
        <v>3</v>
      </c>
    </row>
    <row r="113" spans="1:4" x14ac:dyDescent="0.25">
      <c r="A113" s="26" t="s">
        <v>51</v>
      </c>
      <c r="B113" s="26" t="s">
        <v>439</v>
      </c>
      <c r="C113" t="s">
        <v>441</v>
      </c>
      <c r="D113" t="s">
        <v>3</v>
      </c>
    </row>
    <row r="114" spans="1:4" x14ac:dyDescent="0.25">
      <c r="A114" s="26" t="s">
        <v>52</v>
      </c>
      <c r="B114" s="26" t="s">
        <v>439</v>
      </c>
      <c r="C114" t="s">
        <v>438</v>
      </c>
      <c r="D114" s="17" t="s">
        <v>365</v>
      </c>
    </row>
    <row r="115" spans="1:4" x14ac:dyDescent="0.25">
      <c r="A115" s="26" t="s">
        <v>53</v>
      </c>
      <c r="B115" s="26" t="s">
        <v>439</v>
      </c>
      <c r="C115" t="s">
        <v>438</v>
      </c>
      <c r="D115" s="17" t="s">
        <v>365</v>
      </c>
    </row>
    <row r="116" spans="1:4" x14ac:dyDescent="0.25">
      <c r="A116" s="26" t="s">
        <v>54</v>
      </c>
      <c r="B116" s="26" t="s">
        <v>439</v>
      </c>
      <c r="C116" t="s">
        <v>438</v>
      </c>
      <c r="D116" s="17" t="s">
        <v>365</v>
      </c>
    </row>
    <row r="117" spans="1:4" x14ac:dyDescent="0.25">
      <c r="A117" s="26" t="s">
        <v>505</v>
      </c>
      <c r="B117" s="26" t="s">
        <v>439</v>
      </c>
      <c r="C117" t="s">
        <v>438</v>
      </c>
      <c r="D117" s="17" t="s">
        <v>365</v>
      </c>
    </row>
    <row r="118" spans="1:4" x14ac:dyDescent="0.25">
      <c r="A118" s="26" t="s">
        <v>506</v>
      </c>
      <c r="B118" s="26" t="s">
        <v>439</v>
      </c>
      <c r="C118" t="s">
        <v>438</v>
      </c>
      <c r="D118" s="17" t="s">
        <v>365</v>
      </c>
    </row>
    <row r="119" spans="1:4" x14ac:dyDescent="0.25">
      <c r="A119" s="26" t="s">
        <v>507</v>
      </c>
      <c r="B119" s="26" t="s">
        <v>439</v>
      </c>
      <c r="C119" t="s">
        <v>441</v>
      </c>
      <c r="D119" t="s">
        <v>3</v>
      </c>
    </row>
    <row r="120" spans="1:4" x14ac:dyDescent="0.25">
      <c r="A120" s="26" t="s">
        <v>372</v>
      </c>
      <c r="B120" s="26" t="s">
        <v>439</v>
      </c>
      <c r="C120" t="s">
        <v>438</v>
      </c>
      <c r="D120" s="17" t="s">
        <v>365</v>
      </c>
    </row>
    <row r="121" spans="1:4" x14ac:dyDescent="0.25">
      <c r="A121" s="26" t="s">
        <v>508</v>
      </c>
      <c r="B121" s="26" t="s">
        <v>439</v>
      </c>
      <c r="C121" t="s">
        <v>441</v>
      </c>
      <c r="D121" t="s">
        <v>3</v>
      </c>
    </row>
    <row r="122" spans="1:4" x14ac:dyDescent="0.25">
      <c r="A122" s="26" t="s">
        <v>509</v>
      </c>
      <c r="B122" s="26" t="s">
        <v>439</v>
      </c>
      <c r="C122" t="s">
        <v>438</v>
      </c>
      <c r="D122" s="17" t="s">
        <v>365</v>
      </c>
    </row>
    <row r="123" spans="1:4" x14ac:dyDescent="0.25">
      <c r="A123" s="26" t="s">
        <v>373</v>
      </c>
      <c r="B123" s="26" t="s">
        <v>439</v>
      </c>
      <c r="C123" t="s">
        <v>438</v>
      </c>
      <c r="D123" s="17" t="s">
        <v>365</v>
      </c>
    </row>
    <row r="124" spans="1:4" x14ac:dyDescent="0.25">
      <c r="A124" s="26" t="s">
        <v>510</v>
      </c>
      <c r="B124" s="26" t="s">
        <v>439</v>
      </c>
      <c r="C124" t="s">
        <v>438</v>
      </c>
      <c r="D124" s="17" t="s">
        <v>365</v>
      </c>
    </row>
    <row r="125" spans="1:4" x14ac:dyDescent="0.25">
      <c r="A125" s="26" t="s">
        <v>374</v>
      </c>
      <c r="B125" s="26" t="s">
        <v>439</v>
      </c>
      <c r="C125" t="s">
        <v>441</v>
      </c>
      <c r="D125" t="s">
        <v>3</v>
      </c>
    </row>
    <row r="126" spans="1:4" x14ac:dyDescent="0.25">
      <c r="A126" s="26" t="s">
        <v>511</v>
      </c>
      <c r="B126" s="26" t="s">
        <v>439</v>
      </c>
      <c r="C126" t="s">
        <v>441</v>
      </c>
      <c r="D126" t="s">
        <v>3</v>
      </c>
    </row>
    <row r="127" spans="1:4" x14ac:dyDescent="0.25">
      <c r="A127" s="26" t="s">
        <v>55</v>
      </c>
      <c r="B127" s="26" t="s">
        <v>439</v>
      </c>
      <c r="C127" t="s">
        <v>438</v>
      </c>
      <c r="D127" s="17" t="s">
        <v>365</v>
      </c>
    </row>
    <row r="128" spans="1:4" x14ac:dyDescent="0.25">
      <c r="A128" s="26" t="s">
        <v>56</v>
      </c>
      <c r="B128" s="26" t="s">
        <v>439</v>
      </c>
      <c r="C128" t="s">
        <v>438</v>
      </c>
      <c r="D128" s="17" t="s">
        <v>365</v>
      </c>
    </row>
    <row r="129" spans="1:4" x14ac:dyDescent="0.25">
      <c r="A129" s="26" t="s">
        <v>512</v>
      </c>
      <c r="B129" s="26" t="s">
        <v>5</v>
      </c>
      <c r="C129" t="s">
        <v>441</v>
      </c>
      <c r="D129" t="s">
        <v>6</v>
      </c>
    </row>
    <row r="130" spans="1:4" x14ac:dyDescent="0.25">
      <c r="A130" s="26" t="s">
        <v>513</v>
      </c>
      <c r="B130" s="26" t="s">
        <v>439</v>
      </c>
      <c r="C130" t="s">
        <v>438</v>
      </c>
      <c r="D130" s="17" t="s">
        <v>365</v>
      </c>
    </row>
    <row r="131" spans="1:4" x14ac:dyDescent="0.25">
      <c r="A131" s="26" t="s">
        <v>514</v>
      </c>
      <c r="B131" s="26" t="s">
        <v>439</v>
      </c>
      <c r="C131" t="s">
        <v>441</v>
      </c>
      <c r="D131" t="s">
        <v>3</v>
      </c>
    </row>
    <row r="132" spans="1:4" x14ac:dyDescent="0.25">
      <c r="A132" s="26" t="s">
        <v>57</v>
      </c>
      <c r="B132" s="26" t="s">
        <v>439</v>
      </c>
      <c r="C132" t="s">
        <v>441</v>
      </c>
      <c r="D132" t="s">
        <v>3</v>
      </c>
    </row>
    <row r="133" spans="1:4" x14ac:dyDescent="0.25">
      <c r="A133" s="26" t="s">
        <v>375</v>
      </c>
      <c r="B133" s="26" t="s">
        <v>439</v>
      </c>
      <c r="C133" t="s">
        <v>441</v>
      </c>
      <c r="D133" t="s">
        <v>3</v>
      </c>
    </row>
    <row r="134" spans="1:4" x14ac:dyDescent="0.25">
      <c r="A134" s="26" t="s">
        <v>515</v>
      </c>
      <c r="B134" s="26" t="s">
        <v>439</v>
      </c>
      <c r="C134" t="s">
        <v>438</v>
      </c>
      <c r="D134" s="17" t="s">
        <v>365</v>
      </c>
    </row>
    <row r="135" spans="1:4" x14ac:dyDescent="0.25">
      <c r="A135" s="26" t="s">
        <v>516</v>
      </c>
      <c r="B135" s="26" t="s">
        <v>517</v>
      </c>
      <c r="C135" t="s">
        <v>441</v>
      </c>
      <c r="D135" t="s">
        <v>34</v>
      </c>
    </row>
    <row r="136" spans="1:4" x14ac:dyDescent="0.25">
      <c r="A136" s="26" t="s">
        <v>58</v>
      </c>
      <c r="B136" s="26" t="s">
        <v>31</v>
      </c>
      <c r="C136" t="s">
        <v>441</v>
      </c>
      <c r="D136" t="s">
        <v>32</v>
      </c>
    </row>
    <row r="137" spans="1:4" x14ac:dyDescent="0.25">
      <c r="A137" s="26" t="s">
        <v>376</v>
      </c>
      <c r="B137" s="26" t="s">
        <v>517</v>
      </c>
      <c r="C137" t="s">
        <v>441</v>
      </c>
      <c r="D137" t="s">
        <v>34</v>
      </c>
    </row>
    <row r="138" spans="1:4" x14ac:dyDescent="0.25">
      <c r="A138" s="26" t="s">
        <v>59</v>
      </c>
      <c r="B138" s="26" t="s">
        <v>5</v>
      </c>
      <c r="C138" t="s">
        <v>441</v>
      </c>
      <c r="D138" t="s">
        <v>6</v>
      </c>
    </row>
    <row r="139" spans="1:4" x14ac:dyDescent="0.25">
      <c r="A139" s="26" t="s">
        <v>60</v>
      </c>
      <c r="B139" s="26" t="s">
        <v>439</v>
      </c>
      <c r="C139" t="s">
        <v>438</v>
      </c>
      <c r="D139" s="17" t="s">
        <v>365</v>
      </c>
    </row>
    <row r="140" spans="1:4" x14ac:dyDescent="0.25">
      <c r="A140" s="26" t="s">
        <v>61</v>
      </c>
      <c r="B140" s="26" t="s">
        <v>439</v>
      </c>
      <c r="C140" t="s">
        <v>438</v>
      </c>
      <c r="D140" s="17" t="s">
        <v>365</v>
      </c>
    </row>
    <row r="141" spans="1:4" x14ac:dyDescent="0.25">
      <c r="A141" s="26" t="s">
        <v>62</v>
      </c>
      <c r="B141" s="26" t="s">
        <v>439</v>
      </c>
      <c r="C141" t="s">
        <v>441</v>
      </c>
      <c r="D141" t="s">
        <v>3</v>
      </c>
    </row>
    <row r="142" spans="1:4" x14ac:dyDescent="0.25">
      <c r="A142" s="26" t="s">
        <v>63</v>
      </c>
      <c r="B142" s="26" t="s">
        <v>439</v>
      </c>
      <c r="C142" t="s">
        <v>441</v>
      </c>
      <c r="D142" t="s">
        <v>3</v>
      </c>
    </row>
    <row r="143" spans="1:4" x14ac:dyDescent="0.25">
      <c r="A143" s="26" t="s">
        <v>64</v>
      </c>
      <c r="B143" s="26" t="s">
        <v>439</v>
      </c>
      <c r="C143" t="s">
        <v>441</v>
      </c>
      <c r="D143" t="s">
        <v>3</v>
      </c>
    </row>
    <row r="144" spans="1:4" x14ac:dyDescent="0.25">
      <c r="A144" s="26" t="s">
        <v>65</v>
      </c>
      <c r="B144" s="26" t="s">
        <v>439</v>
      </c>
      <c r="C144" t="s">
        <v>441</v>
      </c>
      <c r="D144" t="s">
        <v>3</v>
      </c>
    </row>
    <row r="145" spans="1:4" x14ac:dyDescent="0.25">
      <c r="A145" s="26" t="s">
        <v>66</v>
      </c>
      <c r="B145" s="26" t="s">
        <v>439</v>
      </c>
      <c r="C145" t="s">
        <v>438</v>
      </c>
      <c r="D145" s="17" t="s">
        <v>365</v>
      </c>
    </row>
    <row r="146" spans="1:4" x14ac:dyDescent="0.25">
      <c r="A146" s="26" t="s">
        <v>67</v>
      </c>
      <c r="B146" s="26" t="s">
        <v>439</v>
      </c>
      <c r="C146" t="s">
        <v>441</v>
      </c>
      <c r="D146" t="s">
        <v>3</v>
      </c>
    </row>
    <row r="147" spans="1:4" x14ac:dyDescent="0.25">
      <c r="A147" s="26" t="s">
        <v>68</v>
      </c>
      <c r="B147" s="26" t="s">
        <v>439</v>
      </c>
      <c r="C147" t="s">
        <v>441</v>
      </c>
      <c r="D147" t="s">
        <v>3</v>
      </c>
    </row>
    <row r="148" spans="1:4" x14ac:dyDescent="0.25">
      <c r="A148" s="26" t="s">
        <v>518</v>
      </c>
      <c r="B148" s="26" t="s">
        <v>5</v>
      </c>
      <c r="C148" t="s">
        <v>438</v>
      </c>
      <c r="D148" t="s">
        <v>366</v>
      </c>
    </row>
    <row r="149" spans="1:4" x14ac:dyDescent="0.25">
      <c r="A149" s="26" t="s">
        <v>519</v>
      </c>
      <c r="B149" s="26" t="s">
        <v>5</v>
      </c>
      <c r="C149" t="s">
        <v>441</v>
      </c>
      <c r="D149" t="s">
        <v>6</v>
      </c>
    </row>
    <row r="150" spans="1:4" x14ac:dyDescent="0.25">
      <c r="A150" s="26" t="s">
        <v>520</v>
      </c>
      <c r="B150" s="26" t="s">
        <v>439</v>
      </c>
      <c r="C150" t="s">
        <v>438</v>
      </c>
      <c r="D150" s="17" t="s">
        <v>365</v>
      </c>
    </row>
    <row r="151" spans="1:4" x14ac:dyDescent="0.25">
      <c r="A151" s="26" t="s">
        <v>521</v>
      </c>
      <c r="B151" s="26" t="s">
        <v>439</v>
      </c>
      <c r="C151" t="s">
        <v>441</v>
      </c>
      <c r="D151" t="s">
        <v>3</v>
      </c>
    </row>
    <row r="152" spans="1:4" x14ac:dyDescent="0.25">
      <c r="A152" s="26" t="s">
        <v>377</v>
      </c>
      <c r="B152" s="26" t="s">
        <v>439</v>
      </c>
      <c r="C152" t="s">
        <v>441</v>
      </c>
      <c r="D152" t="s">
        <v>3</v>
      </c>
    </row>
    <row r="153" spans="1:4" x14ac:dyDescent="0.25">
      <c r="A153" s="26" t="s">
        <v>378</v>
      </c>
      <c r="B153" s="26" t="s">
        <v>5</v>
      </c>
      <c r="C153" t="s">
        <v>441</v>
      </c>
      <c r="D153" t="s">
        <v>6</v>
      </c>
    </row>
    <row r="154" spans="1:4" x14ac:dyDescent="0.25">
      <c r="A154" s="26" t="s">
        <v>522</v>
      </c>
      <c r="B154" s="26" t="s">
        <v>439</v>
      </c>
      <c r="C154" t="s">
        <v>441</v>
      </c>
      <c r="D154" t="s">
        <v>3</v>
      </c>
    </row>
    <row r="155" spans="1:4" x14ac:dyDescent="0.25">
      <c r="A155" s="26" t="s">
        <v>523</v>
      </c>
      <c r="B155" s="26" t="s">
        <v>439</v>
      </c>
      <c r="C155" t="s">
        <v>441</v>
      </c>
      <c r="D155" t="s">
        <v>3</v>
      </c>
    </row>
    <row r="156" spans="1:4" x14ac:dyDescent="0.25">
      <c r="A156" s="26" t="s">
        <v>524</v>
      </c>
      <c r="B156" s="26" t="s">
        <v>439</v>
      </c>
      <c r="C156" t="s">
        <v>438</v>
      </c>
      <c r="D156" s="17" t="s">
        <v>365</v>
      </c>
    </row>
    <row r="157" spans="1:4" x14ac:dyDescent="0.25">
      <c r="A157" s="26" t="s">
        <v>525</v>
      </c>
      <c r="B157" s="26" t="s">
        <v>439</v>
      </c>
      <c r="C157" t="s">
        <v>438</v>
      </c>
      <c r="D157" s="17" t="s">
        <v>365</v>
      </c>
    </row>
    <row r="158" spans="1:4" x14ac:dyDescent="0.25">
      <c r="A158" s="26" t="s">
        <v>526</v>
      </c>
      <c r="B158" s="26" t="s">
        <v>439</v>
      </c>
      <c r="C158" t="s">
        <v>441</v>
      </c>
      <c r="D158" t="s">
        <v>3</v>
      </c>
    </row>
    <row r="159" spans="1:4" x14ac:dyDescent="0.25">
      <c r="A159" s="26" t="s">
        <v>527</v>
      </c>
      <c r="B159" s="26" t="s">
        <v>439</v>
      </c>
      <c r="C159" t="s">
        <v>441</v>
      </c>
      <c r="D159" t="s">
        <v>3</v>
      </c>
    </row>
    <row r="160" spans="1:4" x14ac:dyDescent="0.25">
      <c r="A160" s="26" t="s">
        <v>528</v>
      </c>
      <c r="B160" s="26" t="s">
        <v>439</v>
      </c>
      <c r="C160" t="s">
        <v>441</v>
      </c>
      <c r="D160" t="s">
        <v>3</v>
      </c>
    </row>
    <row r="161" spans="1:4" x14ac:dyDescent="0.25">
      <c r="A161" s="26" t="s">
        <v>69</v>
      </c>
      <c r="B161" s="26" t="s">
        <v>439</v>
      </c>
      <c r="C161" t="s">
        <v>441</v>
      </c>
      <c r="D161" t="s">
        <v>3</v>
      </c>
    </row>
    <row r="162" spans="1:4" x14ac:dyDescent="0.25">
      <c r="A162" s="26" t="s">
        <v>379</v>
      </c>
      <c r="B162" s="26" t="s">
        <v>439</v>
      </c>
      <c r="C162" t="s">
        <v>441</v>
      </c>
      <c r="D162" t="s">
        <v>3</v>
      </c>
    </row>
    <row r="163" spans="1:4" x14ac:dyDescent="0.25">
      <c r="A163" s="26" t="s">
        <v>70</v>
      </c>
      <c r="B163" s="26" t="s">
        <v>439</v>
      </c>
      <c r="C163" t="s">
        <v>441</v>
      </c>
      <c r="D163" t="s">
        <v>3</v>
      </c>
    </row>
    <row r="164" spans="1:4" x14ac:dyDescent="0.25">
      <c r="A164" s="26" t="s">
        <v>529</v>
      </c>
      <c r="B164" s="26" t="s">
        <v>5</v>
      </c>
      <c r="C164" t="s">
        <v>438</v>
      </c>
      <c r="D164" t="s">
        <v>366</v>
      </c>
    </row>
    <row r="165" spans="1:4" x14ac:dyDescent="0.25">
      <c r="A165" s="26" t="s">
        <v>530</v>
      </c>
      <c r="B165" s="26" t="s">
        <v>439</v>
      </c>
      <c r="C165" t="s">
        <v>441</v>
      </c>
      <c r="D165" t="s">
        <v>3</v>
      </c>
    </row>
    <row r="166" spans="1:4" x14ac:dyDescent="0.25">
      <c r="A166" s="26" t="s">
        <v>531</v>
      </c>
      <c r="B166" s="26" t="s">
        <v>31</v>
      </c>
      <c r="C166" t="s">
        <v>441</v>
      </c>
      <c r="D166" t="s">
        <v>32</v>
      </c>
    </row>
    <row r="167" spans="1:4" x14ac:dyDescent="0.25">
      <c r="A167" s="26" t="s">
        <v>532</v>
      </c>
      <c r="B167" s="26" t="s">
        <v>517</v>
      </c>
      <c r="C167" t="s">
        <v>441</v>
      </c>
      <c r="D167" t="s">
        <v>34</v>
      </c>
    </row>
    <row r="168" spans="1:4" x14ac:dyDescent="0.25">
      <c r="A168" s="26" t="s">
        <v>533</v>
      </c>
      <c r="B168" s="26" t="s">
        <v>31</v>
      </c>
      <c r="C168" t="s">
        <v>441</v>
      </c>
      <c r="D168" t="s">
        <v>32</v>
      </c>
    </row>
    <row r="169" spans="1:4" x14ac:dyDescent="0.25">
      <c r="A169" s="26" t="s">
        <v>534</v>
      </c>
      <c r="B169" s="26" t="s">
        <v>439</v>
      </c>
      <c r="C169" t="s">
        <v>441</v>
      </c>
      <c r="D169" t="s">
        <v>3</v>
      </c>
    </row>
    <row r="170" spans="1:4" x14ac:dyDescent="0.25">
      <c r="A170" s="26" t="s">
        <v>71</v>
      </c>
      <c r="B170" s="26" t="s">
        <v>439</v>
      </c>
      <c r="C170" t="s">
        <v>441</v>
      </c>
      <c r="D170" t="s">
        <v>3</v>
      </c>
    </row>
    <row r="171" spans="1:4" x14ac:dyDescent="0.25">
      <c r="A171" s="26" t="s">
        <v>72</v>
      </c>
      <c r="B171" s="26" t="s">
        <v>439</v>
      </c>
      <c r="C171" t="s">
        <v>441</v>
      </c>
      <c r="D171" t="s">
        <v>3</v>
      </c>
    </row>
    <row r="172" spans="1:4" x14ac:dyDescent="0.25">
      <c r="A172" s="26" t="s">
        <v>73</v>
      </c>
      <c r="B172" s="26" t="s">
        <v>439</v>
      </c>
      <c r="C172" t="s">
        <v>441</v>
      </c>
      <c r="D172" t="s">
        <v>3</v>
      </c>
    </row>
    <row r="173" spans="1:4" x14ac:dyDescent="0.25">
      <c r="A173" s="26" t="s">
        <v>74</v>
      </c>
      <c r="B173" s="26" t="s">
        <v>439</v>
      </c>
      <c r="C173" t="s">
        <v>441</v>
      </c>
      <c r="D173" t="s">
        <v>3</v>
      </c>
    </row>
    <row r="174" spans="1:4" x14ac:dyDescent="0.25">
      <c r="A174" s="26" t="s">
        <v>535</v>
      </c>
      <c r="B174" s="26" t="s">
        <v>439</v>
      </c>
      <c r="C174" t="s">
        <v>438</v>
      </c>
      <c r="D174" s="17" t="s">
        <v>365</v>
      </c>
    </row>
    <row r="175" spans="1:4" x14ac:dyDescent="0.25">
      <c r="A175" s="26" t="s">
        <v>536</v>
      </c>
      <c r="B175" s="26" t="s">
        <v>439</v>
      </c>
      <c r="C175" t="s">
        <v>438</v>
      </c>
      <c r="D175" s="17" t="s">
        <v>365</v>
      </c>
    </row>
    <row r="176" spans="1:4" x14ac:dyDescent="0.25">
      <c r="A176" s="26" t="s">
        <v>75</v>
      </c>
      <c r="B176" s="26" t="s">
        <v>439</v>
      </c>
      <c r="C176" t="s">
        <v>438</v>
      </c>
      <c r="D176" s="17" t="s">
        <v>365</v>
      </c>
    </row>
    <row r="177" spans="1:4" x14ac:dyDescent="0.25">
      <c r="A177" s="26" t="s">
        <v>76</v>
      </c>
      <c r="B177" s="26" t="s">
        <v>439</v>
      </c>
      <c r="C177" t="s">
        <v>438</v>
      </c>
      <c r="D177" s="17" t="s">
        <v>365</v>
      </c>
    </row>
    <row r="178" spans="1:4" x14ac:dyDescent="0.25">
      <c r="A178" s="26" t="s">
        <v>537</v>
      </c>
      <c r="B178" s="26" t="s">
        <v>439</v>
      </c>
      <c r="C178" t="s">
        <v>438</v>
      </c>
      <c r="D178" s="17" t="s">
        <v>365</v>
      </c>
    </row>
    <row r="179" spans="1:4" x14ac:dyDescent="0.25">
      <c r="A179" s="26" t="s">
        <v>538</v>
      </c>
      <c r="B179" s="26" t="s">
        <v>5</v>
      </c>
      <c r="C179" t="s">
        <v>441</v>
      </c>
      <c r="D179" t="s">
        <v>6</v>
      </c>
    </row>
    <row r="180" spans="1:4" x14ac:dyDescent="0.25">
      <c r="A180" s="26" t="s">
        <v>539</v>
      </c>
      <c r="B180" s="26" t="s">
        <v>5</v>
      </c>
      <c r="C180" t="s">
        <v>441</v>
      </c>
      <c r="D180" t="s">
        <v>6</v>
      </c>
    </row>
    <row r="181" spans="1:4" x14ac:dyDescent="0.25">
      <c r="A181" s="26" t="s">
        <v>540</v>
      </c>
      <c r="B181" s="26" t="s">
        <v>439</v>
      </c>
      <c r="C181" t="s">
        <v>441</v>
      </c>
      <c r="D181" t="s">
        <v>3</v>
      </c>
    </row>
    <row r="182" spans="1:4" x14ac:dyDescent="0.25">
      <c r="A182" s="26" t="s">
        <v>380</v>
      </c>
      <c r="B182" s="26" t="s">
        <v>439</v>
      </c>
      <c r="C182" t="s">
        <v>441</v>
      </c>
      <c r="D182" t="s">
        <v>3</v>
      </c>
    </row>
    <row r="183" spans="1:4" x14ac:dyDescent="0.25">
      <c r="A183" s="26" t="s">
        <v>381</v>
      </c>
      <c r="B183" s="26" t="s">
        <v>5</v>
      </c>
      <c r="C183" t="s">
        <v>441</v>
      </c>
      <c r="D183" t="s">
        <v>6</v>
      </c>
    </row>
    <row r="184" spans="1:4" x14ac:dyDescent="0.25">
      <c r="A184" s="26" t="s">
        <v>382</v>
      </c>
      <c r="B184" s="26" t="s">
        <v>439</v>
      </c>
      <c r="C184" t="s">
        <v>441</v>
      </c>
      <c r="D184" t="s">
        <v>3</v>
      </c>
    </row>
    <row r="185" spans="1:4" x14ac:dyDescent="0.25">
      <c r="A185" s="26" t="s">
        <v>383</v>
      </c>
      <c r="B185" s="26" t="s">
        <v>439</v>
      </c>
      <c r="C185" t="s">
        <v>441</v>
      </c>
      <c r="D185" t="s">
        <v>3</v>
      </c>
    </row>
    <row r="186" spans="1:4" x14ac:dyDescent="0.25">
      <c r="A186" s="26" t="s">
        <v>384</v>
      </c>
      <c r="B186" s="26" t="s">
        <v>439</v>
      </c>
      <c r="C186" t="s">
        <v>441</v>
      </c>
      <c r="D186" t="s">
        <v>3</v>
      </c>
    </row>
    <row r="187" spans="1:4" x14ac:dyDescent="0.25">
      <c r="A187" s="26" t="s">
        <v>385</v>
      </c>
      <c r="B187" s="26" t="s">
        <v>439</v>
      </c>
      <c r="C187" t="s">
        <v>441</v>
      </c>
      <c r="D187" t="s">
        <v>3</v>
      </c>
    </row>
    <row r="188" spans="1:4" x14ac:dyDescent="0.25">
      <c r="A188" s="26" t="s">
        <v>541</v>
      </c>
      <c r="B188" s="26" t="s">
        <v>439</v>
      </c>
      <c r="C188" t="s">
        <v>438</v>
      </c>
      <c r="D188" s="17" t="s">
        <v>365</v>
      </c>
    </row>
    <row r="189" spans="1:4" x14ac:dyDescent="0.25">
      <c r="A189" s="26" t="s">
        <v>77</v>
      </c>
      <c r="B189" s="26" t="s">
        <v>439</v>
      </c>
      <c r="C189" t="s">
        <v>441</v>
      </c>
      <c r="D189" t="s">
        <v>3</v>
      </c>
    </row>
    <row r="190" spans="1:4" x14ac:dyDescent="0.25">
      <c r="A190" s="26" t="s">
        <v>78</v>
      </c>
      <c r="B190" s="26" t="s">
        <v>439</v>
      </c>
      <c r="C190" t="s">
        <v>441</v>
      </c>
      <c r="D190" t="s">
        <v>3</v>
      </c>
    </row>
    <row r="191" spans="1:4" x14ac:dyDescent="0.25">
      <c r="A191" s="26" t="s">
        <v>542</v>
      </c>
      <c r="B191" s="26" t="s">
        <v>439</v>
      </c>
      <c r="C191" t="s">
        <v>441</v>
      </c>
      <c r="D191" t="s">
        <v>3</v>
      </c>
    </row>
    <row r="192" spans="1:4" x14ac:dyDescent="0.25">
      <c r="A192" s="26" t="s">
        <v>543</v>
      </c>
      <c r="B192" s="26" t="s">
        <v>439</v>
      </c>
      <c r="C192" t="s">
        <v>438</v>
      </c>
      <c r="D192" s="17" t="s">
        <v>365</v>
      </c>
    </row>
    <row r="193" spans="1:4" x14ac:dyDescent="0.25">
      <c r="A193" s="26" t="s">
        <v>544</v>
      </c>
      <c r="B193" s="26" t="s">
        <v>439</v>
      </c>
      <c r="C193" t="s">
        <v>441</v>
      </c>
      <c r="D193" t="s">
        <v>3</v>
      </c>
    </row>
    <row r="194" spans="1:4" x14ac:dyDescent="0.25">
      <c r="A194" s="26" t="s">
        <v>545</v>
      </c>
      <c r="B194" s="26" t="s">
        <v>439</v>
      </c>
      <c r="C194" t="s">
        <v>438</v>
      </c>
      <c r="D194" s="17" t="s">
        <v>365</v>
      </c>
    </row>
    <row r="195" spans="1:4" x14ac:dyDescent="0.25">
      <c r="A195" s="26" t="s">
        <v>79</v>
      </c>
      <c r="B195" s="26" t="s">
        <v>439</v>
      </c>
      <c r="C195" t="s">
        <v>441</v>
      </c>
      <c r="D195" t="s">
        <v>3</v>
      </c>
    </row>
    <row r="196" spans="1:4" x14ac:dyDescent="0.25">
      <c r="A196" s="26" t="s">
        <v>546</v>
      </c>
      <c r="B196" s="26" t="s">
        <v>439</v>
      </c>
      <c r="C196" t="s">
        <v>441</v>
      </c>
      <c r="D196" t="s">
        <v>3</v>
      </c>
    </row>
    <row r="197" spans="1:4" x14ac:dyDescent="0.25">
      <c r="A197" s="26" t="s">
        <v>547</v>
      </c>
      <c r="B197" s="26" t="s">
        <v>439</v>
      </c>
      <c r="C197" t="s">
        <v>441</v>
      </c>
      <c r="D197" t="s">
        <v>3</v>
      </c>
    </row>
    <row r="198" spans="1:4" x14ac:dyDescent="0.25">
      <c r="A198" s="26" t="s">
        <v>80</v>
      </c>
      <c r="B198" s="26" t="s">
        <v>439</v>
      </c>
      <c r="C198" t="s">
        <v>441</v>
      </c>
      <c r="D198" t="s">
        <v>3</v>
      </c>
    </row>
    <row r="199" spans="1:4" x14ac:dyDescent="0.25">
      <c r="A199" s="26" t="s">
        <v>81</v>
      </c>
      <c r="B199" s="26" t="s">
        <v>439</v>
      </c>
      <c r="C199" t="s">
        <v>441</v>
      </c>
      <c r="D199" t="s">
        <v>3</v>
      </c>
    </row>
    <row r="200" spans="1:4" x14ac:dyDescent="0.25">
      <c r="A200" s="26" t="s">
        <v>82</v>
      </c>
      <c r="B200" s="26" t="s">
        <v>439</v>
      </c>
      <c r="C200" t="s">
        <v>438</v>
      </c>
      <c r="D200" s="17" t="s">
        <v>365</v>
      </c>
    </row>
    <row r="201" spans="1:4" x14ac:dyDescent="0.25">
      <c r="A201" s="26" t="s">
        <v>83</v>
      </c>
      <c r="B201" s="26" t="s">
        <v>439</v>
      </c>
      <c r="C201" t="s">
        <v>441</v>
      </c>
      <c r="D201" t="s">
        <v>3</v>
      </c>
    </row>
    <row r="202" spans="1:4" x14ac:dyDescent="0.25">
      <c r="A202" s="26" t="s">
        <v>548</v>
      </c>
      <c r="B202" s="26" t="s">
        <v>439</v>
      </c>
      <c r="C202" t="s">
        <v>438</v>
      </c>
      <c r="D202" s="17" t="s">
        <v>365</v>
      </c>
    </row>
    <row r="203" spans="1:4" x14ac:dyDescent="0.25">
      <c r="A203" s="26" t="s">
        <v>549</v>
      </c>
      <c r="B203" s="26" t="s">
        <v>439</v>
      </c>
      <c r="C203" t="s">
        <v>438</v>
      </c>
      <c r="D203" s="17" t="s">
        <v>365</v>
      </c>
    </row>
    <row r="204" spans="1:4" x14ac:dyDescent="0.25">
      <c r="A204" s="26" t="s">
        <v>84</v>
      </c>
      <c r="B204" s="26" t="s">
        <v>439</v>
      </c>
      <c r="C204" t="s">
        <v>441</v>
      </c>
      <c r="D204" t="s">
        <v>3</v>
      </c>
    </row>
    <row r="205" spans="1:4" x14ac:dyDescent="0.25">
      <c r="A205" s="26" t="s">
        <v>85</v>
      </c>
      <c r="B205" s="26" t="s">
        <v>439</v>
      </c>
      <c r="C205" t="s">
        <v>438</v>
      </c>
      <c r="D205" s="17" t="s">
        <v>365</v>
      </c>
    </row>
    <row r="206" spans="1:4" x14ac:dyDescent="0.25">
      <c r="A206" s="26" t="s">
        <v>550</v>
      </c>
      <c r="B206" s="26" t="s">
        <v>439</v>
      </c>
      <c r="C206" t="s">
        <v>438</v>
      </c>
      <c r="D206" s="17" t="s">
        <v>365</v>
      </c>
    </row>
    <row r="207" spans="1:4" x14ac:dyDescent="0.25">
      <c r="A207" s="26" t="s">
        <v>551</v>
      </c>
      <c r="B207" s="26" t="s">
        <v>5</v>
      </c>
      <c r="C207" t="s">
        <v>438</v>
      </c>
      <c r="D207" t="s">
        <v>366</v>
      </c>
    </row>
    <row r="208" spans="1:4" x14ac:dyDescent="0.25">
      <c r="A208" s="26" t="s">
        <v>552</v>
      </c>
      <c r="B208" s="26" t="s">
        <v>31</v>
      </c>
      <c r="C208" t="s">
        <v>441</v>
      </c>
      <c r="D208" t="s">
        <v>32</v>
      </c>
    </row>
    <row r="209" spans="1:4" x14ac:dyDescent="0.25">
      <c r="A209" s="26" t="s">
        <v>86</v>
      </c>
      <c r="B209" s="26" t="s">
        <v>439</v>
      </c>
      <c r="C209" t="s">
        <v>441</v>
      </c>
      <c r="D209" t="s">
        <v>3</v>
      </c>
    </row>
    <row r="210" spans="1:4" x14ac:dyDescent="0.25">
      <c r="A210" s="26" t="s">
        <v>553</v>
      </c>
      <c r="B210" s="26" t="s">
        <v>439</v>
      </c>
      <c r="C210" t="s">
        <v>441</v>
      </c>
      <c r="D210" t="s">
        <v>3</v>
      </c>
    </row>
    <row r="211" spans="1:4" x14ac:dyDescent="0.25">
      <c r="A211" s="26" t="s">
        <v>554</v>
      </c>
      <c r="B211" s="26" t="s">
        <v>439</v>
      </c>
      <c r="C211" t="s">
        <v>441</v>
      </c>
      <c r="D211" t="s">
        <v>3</v>
      </c>
    </row>
    <row r="212" spans="1:4" x14ac:dyDescent="0.25">
      <c r="A212" s="26" t="s">
        <v>555</v>
      </c>
      <c r="B212" s="26" t="s">
        <v>439</v>
      </c>
      <c r="C212" t="s">
        <v>441</v>
      </c>
      <c r="D212" t="s">
        <v>3</v>
      </c>
    </row>
    <row r="213" spans="1:4" x14ac:dyDescent="0.25">
      <c r="A213" s="26" t="s">
        <v>556</v>
      </c>
      <c r="B213" s="26" t="s">
        <v>439</v>
      </c>
      <c r="C213" t="s">
        <v>441</v>
      </c>
      <c r="D213" t="s">
        <v>3</v>
      </c>
    </row>
    <row r="214" spans="1:4" x14ac:dyDescent="0.25">
      <c r="A214" s="26" t="s">
        <v>557</v>
      </c>
      <c r="B214" s="26" t="s">
        <v>439</v>
      </c>
      <c r="C214" t="s">
        <v>441</v>
      </c>
      <c r="D214" t="s">
        <v>3</v>
      </c>
    </row>
    <row r="215" spans="1:4" x14ac:dyDescent="0.25">
      <c r="A215" s="26" t="s">
        <v>558</v>
      </c>
      <c r="B215" s="26" t="s">
        <v>439</v>
      </c>
      <c r="C215" t="s">
        <v>441</v>
      </c>
      <c r="D215" t="s">
        <v>3</v>
      </c>
    </row>
    <row r="216" spans="1:4" x14ac:dyDescent="0.25">
      <c r="A216" s="26" t="s">
        <v>559</v>
      </c>
      <c r="B216" s="26" t="s">
        <v>439</v>
      </c>
      <c r="C216" t="s">
        <v>438</v>
      </c>
      <c r="D216" s="17" t="s">
        <v>365</v>
      </c>
    </row>
    <row r="217" spans="1:4" x14ac:dyDescent="0.25">
      <c r="A217" s="26" t="s">
        <v>560</v>
      </c>
      <c r="B217" s="26" t="s">
        <v>439</v>
      </c>
      <c r="C217" t="s">
        <v>441</v>
      </c>
      <c r="D217" t="s">
        <v>3</v>
      </c>
    </row>
    <row r="218" spans="1:4" x14ac:dyDescent="0.25">
      <c r="A218" s="26" t="s">
        <v>561</v>
      </c>
      <c r="B218" s="26" t="s">
        <v>439</v>
      </c>
      <c r="C218" t="s">
        <v>441</v>
      </c>
      <c r="D218" t="s">
        <v>3</v>
      </c>
    </row>
    <row r="219" spans="1:4" x14ac:dyDescent="0.25">
      <c r="A219" s="26" t="s">
        <v>562</v>
      </c>
      <c r="B219" s="26" t="s">
        <v>439</v>
      </c>
      <c r="C219" t="s">
        <v>441</v>
      </c>
      <c r="D219" t="s">
        <v>3</v>
      </c>
    </row>
    <row r="220" spans="1:4" x14ac:dyDescent="0.25">
      <c r="A220" s="26" t="s">
        <v>563</v>
      </c>
      <c r="B220" s="26" t="s">
        <v>439</v>
      </c>
      <c r="C220" t="s">
        <v>441</v>
      </c>
      <c r="D220" t="s">
        <v>3</v>
      </c>
    </row>
    <row r="221" spans="1:4" x14ac:dyDescent="0.25">
      <c r="A221" s="26" t="s">
        <v>87</v>
      </c>
      <c r="B221" s="26" t="s">
        <v>439</v>
      </c>
      <c r="C221" t="s">
        <v>441</v>
      </c>
      <c r="D221" t="s">
        <v>3</v>
      </c>
    </row>
    <row r="222" spans="1:4" x14ac:dyDescent="0.25">
      <c r="A222" s="26" t="s">
        <v>88</v>
      </c>
      <c r="B222" s="26" t="s">
        <v>439</v>
      </c>
      <c r="C222" t="s">
        <v>441</v>
      </c>
      <c r="D222" t="s">
        <v>3</v>
      </c>
    </row>
    <row r="223" spans="1:4" x14ac:dyDescent="0.25">
      <c r="A223" s="26" t="s">
        <v>89</v>
      </c>
      <c r="B223" s="26" t="s">
        <v>439</v>
      </c>
      <c r="C223" t="s">
        <v>441</v>
      </c>
      <c r="D223" t="s">
        <v>3</v>
      </c>
    </row>
    <row r="224" spans="1:4" x14ac:dyDescent="0.25">
      <c r="A224" s="26" t="s">
        <v>90</v>
      </c>
      <c r="B224" s="26" t="s">
        <v>439</v>
      </c>
      <c r="C224" t="s">
        <v>441</v>
      </c>
      <c r="D224" t="s">
        <v>3</v>
      </c>
    </row>
    <row r="225" spans="1:4" x14ac:dyDescent="0.25">
      <c r="A225" s="26" t="s">
        <v>91</v>
      </c>
      <c r="B225" s="26" t="s">
        <v>439</v>
      </c>
      <c r="C225" t="s">
        <v>441</v>
      </c>
      <c r="D225" t="s">
        <v>3</v>
      </c>
    </row>
    <row r="226" spans="1:4" x14ac:dyDescent="0.25">
      <c r="A226" s="26" t="s">
        <v>92</v>
      </c>
      <c r="B226" s="26" t="s">
        <v>439</v>
      </c>
      <c r="C226" t="s">
        <v>441</v>
      </c>
      <c r="D226" t="s">
        <v>3</v>
      </c>
    </row>
    <row r="227" spans="1:4" x14ac:dyDescent="0.25">
      <c r="A227" s="26" t="s">
        <v>93</v>
      </c>
      <c r="B227" s="26" t="s">
        <v>439</v>
      </c>
      <c r="C227" t="s">
        <v>438</v>
      </c>
      <c r="D227" s="17" t="s">
        <v>365</v>
      </c>
    </row>
    <row r="228" spans="1:4" x14ac:dyDescent="0.25">
      <c r="A228" s="26" t="s">
        <v>564</v>
      </c>
      <c r="B228" s="26" t="s">
        <v>439</v>
      </c>
      <c r="C228" t="s">
        <v>441</v>
      </c>
      <c r="D228" t="s">
        <v>3</v>
      </c>
    </row>
    <row r="229" spans="1:4" x14ac:dyDescent="0.25">
      <c r="A229" s="26" t="s">
        <v>94</v>
      </c>
      <c r="B229" s="26" t="s">
        <v>439</v>
      </c>
      <c r="C229" t="s">
        <v>441</v>
      </c>
      <c r="D229" t="s">
        <v>3</v>
      </c>
    </row>
    <row r="230" spans="1:4" x14ac:dyDescent="0.25">
      <c r="A230" s="26" t="s">
        <v>565</v>
      </c>
      <c r="B230" s="26" t="s">
        <v>439</v>
      </c>
      <c r="C230" t="s">
        <v>441</v>
      </c>
      <c r="D230" t="s">
        <v>3</v>
      </c>
    </row>
    <row r="231" spans="1:4" x14ac:dyDescent="0.25">
      <c r="A231" s="26" t="s">
        <v>566</v>
      </c>
      <c r="B231" s="26" t="s">
        <v>439</v>
      </c>
      <c r="C231" t="s">
        <v>441</v>
      </c>
      <c r="D231" t="s">
        <v>3</v>
      </c>
    </row>
    <row r="232" spans="1:4" x14ac:dyDescent="0.25">
      <c r="A232" s="26" t="s">
        <v>95</v>
      </c>
      <c r="B232" s="26" t="s">
        <v>5</v>
      </c>
      <c r="C232" t="s">
        <v>441</v>
      </c>
      <c r="D232" t="s">
        <v>6</v>
      </c>
    </row>
    <row r="233" spans="1:4" x14ac:dyDescent="0.25">
      <c r="A233" s="26" t="s">
        <v>96</v>
      </c>
      <c r="B233" s="26" t="s">
        <v>439</v>
      </c>
      <c r="C233" t="s">
        <v>441</v>
      </c>
      <c r="D233" t="s">
        <v>3</v>
      </c>
    </row>
    <row r="234" spans="1:4" x14ac:dyDescent="0.25">
      <c r="A234" s="26" t="s">
        <v>97</v>
      </c>
      <c r="B234" s="26" t="s">
        <v>439</v>
      </c>
      <c r="C234" t="s">
        <v>441</v>
      </c>
      <c r="D234" t="s">
        <v>3</v>
      </c>
    </row>
    <row r="235" spans="1:4" x14ac:dyDescent="0.25">
      <c r="A235" s="26" t="s">
        <v>567</v>
      </c>
      <c r="B235" s="26" t="s">
        <v>439</v>
      </c>
      <c r="C235" t="s">
        <v>438</v>
      </c>
      <c r="D235" s="17" t="s">
        <v>365</v>
      </c>
    </row>
    <row r="236" spans="1:4" x14ac:dyDescent="0.25">
      <c r="A236" s="26" t="s">
        <v>568</v>
      </c>
      <c r="B236" s="26" t="s">
        <v>439</v>
      </c>
      <c r="C236" t="s">
        <v>441</v>
      </c>
      <c r="D236" t="s">
        <v>3</v>
      </c>
    </row>
    <row r="237" spans="1:4" x14ac:dyDescent="0.25">
      <c r="A237" s="26" t="s">
        <v>569</v>
      </c>
      <c r="B237" s="26" t="s">
        <v>439</v>
      </c>
      <c r="C237" t="s">
        <v>441</v>
      </c>
      <c r="D237" t="s">
        <v>3</v>
      </c>
    </row>
    <row r="238" spans="1:4" x14ac:dyDescent="0.25">
      <c r="A238" s="26" t="s">
        <v>570</v>
      </c>
      <c r="B238" s="26" t="s">
        <v>439</v>
      </c>
      <c r="C238" t="s">
        <v>441</v>
      </c>
      <c r="D238" t="s">
        <v>3</v>
      </c>
    </row>
    <row r="239" spans="1:4" x14ac:dyDescent="0.25">
      <c r="A239" s="26" t="s">
        <v>386</v>
      </c>
      <c r="B239" s="26" t="s">
        <v>439</v>
      </c>
      <c r="C239" t="s">
        <v>441</v>
      </c>
      <c r="D239" t="s">
        <v>3</v>
      </c>
    </row>
    <row r="240" spans="1:4" x14ac:dyDescent="0.25">
      <c r="A240" s="26" t="s">
        <v>571</v>
      </c>
      <c r="B240" s="26" t="s">
        <v>439</v>
      </c>
      <c r="C240" t="s">
        <v>438</v>
      </c>
      <c r="D240" s="17" t="s">
        <v>365</v>
      </c>
    </row>
    <row r="241" spans="1:4" x14ac:dyDescent="0.25">
      <c r="A241" s="26" t="s">
        <v>572</v>
      </c>
      <c r="B241" s="26" t="s">
        <v>31</v>
      </c>
      <c r="C241" t="s">
        <v>438</v>
      </c>
      <c r="D241" t="s">
        <v>573</v>
      </c>
    </row>
    <row r="242" spans="1:4" x14ac:dyDescent="0.25">
      <c r="A242" s="26" t="s">
        <v>574</v>
      </c>
      <c r="B242" s="26" t="s">
        <v>439</v>
      </c>
      <c r="C242" t="s">
        <v>441</v>
      </c>
      <c r="D242" t="s">
        <v>3</v>
      </c>
    </row>
    <row r="243" spans="1:4" x14ac:dyDescent="0.25">
      <c r="A243" s="26" t="s">
        <v>575</v>
      </c>
      <c r="B243" s="26" t="s">
        <v>439</v>
      </c>
      <c r="C243" t="s">
        <v>441</v>
      </c>
      <c r="D243" t="s">
        <v>3</v>
      </c>
    </row>
    <row r="244" spans="1:4" x14ac:dyDescent="0.25">
      <c r="A244" s="26" t="s">
        <v>98</v>
      </c>
      <c r="B244" s="26" t="s">
        <v>439</v>
      </c>
      <c r="C244" t="s">
        <v>441</v>
      </c>
      <c r="D244" t="s">
        <v>3</v>
      </c>
    </row>
    <row r="245" spans="1:4" x14ac:dyDescent="0.25">
      <c r="A245" s="26" t="s">
        <v>99</v>
      </c>
      <c r="B245" s="26" t="s">
        <v>439</v>
      </c>
      <c r="C245" t="s">
        <v>441</v>
      </c>
      <c r="D245" t="s">
        <v>3</v>
      </c>
    </row>
    <row r="246" spans="1:4" x14ac:dyDescent="0.25">
      <c r="A246" s="26" t="s">
        <v>100</v>
      </c>
      <c r="B246" s="26" t="s">
        <v>439</v>
      </c>
      <c r="C246" t="s">
        <v>441</v>
      </c>
      <c r="D246" t="s">
        <v>3</v>
      </c>
    </row>
    <row r="247" spans="1:4" x14ac:dyDescent="0.25">
      <c r="A247" s="26" t="s">
        <v>101</v>
      </c>
      <c r="B247" s="26" t="s">
        <v>439</v>
      </c>
      <c r="C247" t="s">
        <v>441</v>
      </c>
      <c r="D247" t="s">
        <v>3</v>
      </c>
    </row>
    <row r="248" spans="1:4" x14ac:dyDescent="0.25">
      <c r="A248" s="26" t="s">
        <v>102</v>
      </c>
      <c r="B248" s="26" t="s">
        <v>439</v>
      </c>
      <c r="C248" t="s">
        <v>441</v>
      </c>
      <c r="D248" t="s">
        <v>3</v>
      </c>
    </row>
    <row r="249" spans="1:4" x14ac:dyDescent="0.25">
      <c r="A249" s="26" t="s">
        <v>103</v>
      </c>
      <c r="B249" s="26" t="s">
        <v>5</v>
      </c>
      <c r="C249" t="s">
        <v>441</v>
      </c>
      <c r="D249" t="s">
        <v>6</v>
      </c>
    </row>
    <row r="250" spans="1:4" x14ac:dyDescent="0.25">
      <c r="A250" s="26" t="s">
        <v>576</v>
      </c>
      <c r="B250" s="26" t="s">
        <v>5</v>
      </c>
      <c r="C250" t="s">
        <v>438</v>
      </c>
      <c r="D250" t="s">
        <v>366</v>
      </c>
    </row>
    <row r="251" spans="1:4" x14ac:dyDescent="0.25">
      <c r="A251" s="26" t="s">
        <v>577</v>
      </c>
      <c r="B251" s="26" t="s">
        <v>439</v>
      </c>
      <c r="C251" t="s">
        <v>441</v>
      </c>
      <c r="D251" t="s">
        <v>3</v>
      </c>
    </row>
    <row r="252" spans="1:4" x14ac:dyDescent="0.25">
      <c r="A252" s="26" t="s">
        <v>387</v>
      </c>
      <c r="B252" s="26" t="s">
        <v>439</v>
      </c>
      <c r="C252" t="s">
        <v>441</v>
      </c>
      <c r="D252" t="s">
        <v>3</v>
      </c>
    </row>
    <row r="253" spans="1:4" x14ac:dyDescent="0.25">
      <c r="A253" s="26" t="s">
        <v>578</v>
      </c>
      <c r="B253" s="26" t="s">
        <v>439</v>
      </c>
      <c r="C253" t="s">
        <v>441</v>
      </c>
      <c r="D253" t="s">
        <v>3</v>
      </c>
    </row>
    <row r="254" spans="1:4" x14ac:dyDescent="0.25">
      <c r="A254" s="26" t="s">
        <v>579</v>
      </c>
      <c r="B254" s="26" t="s">
        <v>439</v>
      </c>
      <c r="C254" t="s">
        <v>441</v>
      </c>
      <c r="D254" t="s">
        <v>3</v>
      </c>
    </row>
    <row r="255" spans="1:4" x14ac:dyDescent="0.25">
      <c r="A255" s="26" t="s">
        <v>104</v>
      </c>
      <c r="B255" s="26" t="s">
        <v>439</v>
      </c>
      <c r="C255" t="s">
        <v>441</v>
      </c>
      <c r="D255" t="s">
        <v>3</v>
      </c>
    </row>
    <row r="256" spans="1:4" x14ac:dyDescent="0.25">
      <c r="A256" s="26" t="s">
        <v>105</v>
      </c>
      <c r="B256" s="26" t="s">
        <v>439</v>
      </c>
      <c r="C256" t="s">
        <v>441</v>
      </c>
      <c r="D256" t="s">
        <v>3</v>
      </c>
    </row>
    <row r="257" spans="1:4" x14ac:dyDescent="0.25">
      <c r="A257" s="26" t="s">
        <v>580</v>
      </c>
      <c r="B257" s="26" t="s">
        <v>439</v>
      </c>
      <c r="C257" t="s">
        <v>438</v>
      </c>
      <c r="D257" s="17" t="s">
        <v>365</v>
      </c>
    </row>
    <row r="258" spans="1:4" x14ac:dyDescent="0.25">
      <c r="A258" s="26" t="s">
        <v>581</v>
      </c>
      <c r="B258" s="26" t="s">
        <v>439</v>
      </c>
      <c r="C258" t="s">
        <v>438</v>
      </c>
      <c r="D258" s="17" t="s">
        <v>365</v>
      </c>
    </row>
    <row r="259" spans="1:4" x14ac:dyDescent="0.25">
      <c r="A259" s="26" t="s">
        <v>582</v>
      </c>
      <c r="B259" s="26" t="s">
        <v>31</v>
      </c>
      <c r="C259" t="s">
        <v>438</v>
      </c>
      <c r="D259" t="s">
        <v>573</v>
      </c>
    </row>
    <row r="260" spans="1:4" x14ac:dyDescent="0.25">
      <c r="A260" s="26" t="s">
        <v>583</v>
      </c>
      <c r="B260" s="26" t="s">
        <v>31</v>
      </c>
      <c r="C260" t="s">
        <v>441</v>
      </c>
      <c r="D260" t="s">
        <v>32</v>
      </c>
    </row>
    <row r="261" spans="1:4" x14ac:dyDescent="0.25">
      <c r="A261" s="26" t="s">
        <v>584</v>
      </c>
      <c r="B261" s="26" t="s">
        <v>31</v>
      </c>
      <c r="C261" t="s">
        <v>441</v>
      </c>
      <c r="D261" t="s">
        <v>32</v>
      </c>
    </row>
    <row r="262" spans="1:4" x14ac:dyDescent="0.25">
      <c r="A262" s="26" t="s">
        <v>106</v>
      </c>
      <c r="B262" s="26" t="s">
        <v>5</v>
      </c>
      <c r="C262" t="s">
        <v>441</v>
      </c>
      <c r="D262" t="s">
        <v>6</v>
      </c>
    </row>
    <row r="263" spans="1:4" x14ac:dyDescent="0.25">
      <c r="A263" s="26" t="s">
        <v>107</v>
      </c>
      <c r="B263" s="26" t="s">
        <v>439</v>
      </c>
      <c r="C263" t="s">
        <v>441</v>
      </c>
      <c r="D263" t="s">
        <v>3</v>
      </c>
    </row>
    <row r="264" spans="1:4" x14ac:dyDescent="0.25">
      <c r="A264" s="26" t="s">
        <v>108</v>
      </c>
      <c r="B264" s="26" t="s">
        <v>439</v>
      </c>
      <c r="C264" t="s">
        <v>441</v>
      </c>
      <c r="D264" t="s">
        <v>3</v>
      </c>
    </row>
    <row r="265" spans="1:4" x14ac:dyDescent="0.25">
      <c r="A265" s="26" t="s">
        <v>109</v>
      </c>
      <c r="B265" s="26" t="s">
        <v>439</v>
      </c>
      <c r="C265" t="s">
        <v>441</v>
      </c>
      <c r="D265" t="s">
        <v>3</v>
      </c>
    </row>
    <row r="266" spans="1:4" x14ac:dyDescent="0.25">
      <c r="A266" s="26" t="s">
        <v>110</v>
      </c>
      <c r="B266" s="26" t="s">
        <v>439</v>
      </c>
      <c r="C266" t="s">
        <v>441</v>
      </c>
      <c r="D266" t="s">
        <v>3</v>
      </c>
    </row>
    <row r="267" spans="1:4" x14ac:dyDescent="0.25">
      <c r="A267" s="26" t="s">
        <v>111</v>
      </c>
      <c r="B267" s="26" t="s">
        <v>439</v>
      </c>
      <c r="C267" t="s">
        <v>441</v>
      </c>
      <c r="D267" t="s">
        <v>3</v>
      </c>
    </row>
    <row r="268" spans="1:4" x14ac:dyDescent="0.25">
      <c r="A268" s="26" t="s">
        <v>112</v>
      </c>
      <c r="B268" s="26" t="s">
        <v>439</v>
      </c>
      <c r="C268" t="s">
        <v>441</v>
      </c>
      <c r="D268" t="s">
        <v>3</v>
      </c>
    </row>
    <row r="269" spans="1:4" x14ac:dyDescent="0.25">
      <c r="A269" s="26" t="s">
        <v>585</v>
      </c>
      <c r="B269" s="26" t="s">
        <v>439</v>
      </c>
      <c r="C269" t="s">
        <v>441</v>
      </c>
      <c r="D269" t="s">
        <v>3</v>
      </c>
    </row>
    <row r="270" spans="1:4" x14ac:dyDescent="0.25">
      <c r="A270" s="26" t="s">
        <v>586</v>
      </c>
      <c r="B270" s="26" t="s">
        <v>439</v>
      </c>
      <c r="C270" t="s">
        <v>438</v>
      </c>
      <c r="D270" s="17" t="s">
        <v>365</v>
      </c>
    </row>
    <row r="271" spans="1:4" x14ac:dyDescent="0.25">
      <c r="A271" s="26" t="s">
        <v>587</v>
      </c>
      <c r="B271" s="26" t="s">
        <v>439</v>
      </c>
      <c r="C271" t="s">
        <v>441</v>
      </c>
      <c r="D271" t="s">
        <v>3</v>
      </c>
    </row>
    <row r="272" spans="1:4" x14ac:dyDescent="0.25">
      <c r="A272" s="26" t="s">
        <v>388</v>
      </c>
      <c r="B272" s="26" t="s">
        <v>439</v>
      </c>
      <c r="C272" t="s">
        <v>441</v>
      </c>
      <c r="D272" t="s">
        <v>3</v>
      </c>
    </row>
    <row r="273" spans="1:4" x14ac:dyDescent="0.25">
      <c r="A273" s="26" t="s">
        <v>389</v>
      </c>
      <c r="B273" s="26" t="s">
        <v>439</v>
      </c>
      <c r="C273" t="s">
        <v>441</v>
      </c>
      <c r="D273" t="s">
        <v>3</v>
      </c>
    </row>
    <row r="274" spans="1:4" x14ac:dyDescent="0.25">
      <c r="A274" s="26" t="s">
        <v>390</v>
      </c>
      <c r="B274" s="26" t="s">
        <v>439</v>
      </c>
      <c r="C274" t="s">
        <v>441</v>
      </c>
      <c r="D274" t="s">
        <v>3</v>
      </c>
    </row>
    <row r="275" spans="1:4" x14ac:dyDescent="0.25">
      <c r="A275" s="26" t="s">
        <v>113</v>
      </c>
      <c r="B275" s="26" t="s">
        <v>439</v>
      </c>
      <c r="C275" t="s">
        <v>441</v>
      </c>
      <c r="D275" t="s">
        <v>3</v>
      </c>
    </row>
    <row r="276" spans="1:4" x14ac:dyDescent="0.25">
      <c r="A276" s="26" t="s">
        <v>114</v>
      </c>
      <c r="B276" s="26" t="s">
        <v>5</v>
      </c>
      <c r="C276" t="s">
        <v>441</v>
      </c>
      <c r="D276" t="s">
        <v>6</v>
      </c>
    </row>
    <row r="277" spans="1:4" x14ac:dyDescent="0.25">
      <c r="A277" s="26" t="s">
        <v>115</v>
      </c>
      <c r="B277" s="26" t="s">
        <v>5</v>
      </c>
      <c r="C277" t="s">
        <v>441</v>
      </c>
      <c r="D277" t="s">
        <v>6</v>
      </c>
    </row>
    <row r="278" spans="1:4" x14ac:dyDescent="0.25">
      <c r="A278" s="26" t="s">
        <v>116</v>
      </c>
      <c r="B278" s="26" t="s">
        <v>5</v>
      </c>
      <c r="C278" t="s">
        <v>441</v>
      </c>
      <c r="D278" t="s">
        <v>6</v>
      </c>
    </row>
    <row r="279" spans="1:4" x14ac:dyDescent="0.25">
      <c r="A279" s="26" t="s">
        <v>117</v>
      </c>
      <c r="B279" s="26" t="s">
        <v>5</v>
      </c>
      <c r="C279" t="s">
        <v>441</v>
      </c>
      <c r="D279" t="s">
        <v>6</v>
      </c>
    </row>
    <row r="280" spans="1:4" x14ac:dyDescent="0.25">
      <c r="A280" s="26" t="s">
        <v>118</v>
      </c>
      <c r="B280" s="26" t="s">
        <v>439</v>
      </c>
      <c r="C280" t="s">
        <v>441</v>
      </c>
      <c r="D280" t="s">
        <v>3</v>
      </c>
    </row>
    <row r="281" spans="1:4" x14ac:dyDescent="0.25">
      <c r="A281" s="26" t="s">
        <v>119</v>
      </c>
      <c r="B281" s="26" t="s">
        <v>439</v>
      </c>
      <c r="C281" t="s">
        <v>441</v>
      </c>
      <c r="D281" t="s">
        <v>3</v>
      </c>
    </row>
    <row r="282" spans="1:4" x14ac:dyDescent="0.25">
      <c r="A282" s="26" t="s">
        <v>120</v>
      </c>
      <c r="B282" s="26" t="s">
        <v>439</v>
      </c>
      <c r="C282" t="s">
        <v>441</v>
      </c>
      <c r="D282" t="s">
        <v>3</v>
      </c>
    </row>
    <row r="283" spans="1:4" x14ac:dyDescent="0.25">
      <c r="A283" s="26" t="s">
        <v>121</v>
      </c>
      <c r="B283" s="26" t="s">
        <v>5</v>
      </c>
      <c r="C283" t="s">
        <v>441</v>
      </c>
      <c r="D283" t="s">
        <v>6</v>
      </c>
    </row>
    <row r="284" spans="1:4" x14ac:dyDescent="0.25">
      <c r="A284" s="26" t="s">
        <v>122</v>
      </c>
      <c r="B284" s="26" t="s">
        <v>439</v>
      </c>
      <c r="C284" t="s">
        <v>441</v>
      </c>
      <c r="D284" t="s">
        <v>3</v>
      </c>
    </row>
    <row r="285" spans="1:4" x14ac:dyDescent="0.25">
      <c r="A285" s="26" t="s">
        <v>588</v>
      </c>
      <c r="B285" s="26" t="s">
        <v>439</v>
      </c>
      <c r="C285" t="s">
        <v>441</v>
      </c>
      <c r="D285" t="s">
        <v>3</v>
      </c>
    </row>
    <row r="286" spans="1:4" x14ac:dyDescent="0.25">
      <c r="A286" s="26" t="s">
        <v>589</v>
      </c>
      <c r="B286" s="26" t="s">
        <v>31</v>
      </c>
      <c r="C286" t="s">
        <v>438</v>
      </c>
      <c r="D286" t="s">
        <v>573</v>
      </c>
    </row>
    <row r="287" spans="1:4" x14ac:dyDescent="0.25">
      <c r="A287" s="26" t="s">
        <v>391</v>
      </c>
      <c r="B287" s="26" t="s">
        <v>5</v>
      </c>
      <c r="C287" t="s">
        <v>441</v>
      </c>
      <c r="D287" t="s">
        <v>6</v>
      </c>
    </row>
    <row r="288" spans="1:4" x14ac:dyDescent="0.25">
      <c r="A288" s="26" t="s">
        <v>590</v>
      </c>
      <c r="B288" s="26" t="s">
        <v>439</v>
      </c>
      <c r="C288" t="s">
        <v>441</v>
      </c>
      <c r="D288" t="s">
        <v>3</v>
      </c>
    </row>
    <row r="289" spans="1:4" x14ac:dyDescent="0.25">
      <c r="A289" s="26" t="s">
        <v>392</v>
      </c>
      <c r="B289" s="26" t="s">
        <v>439</v>
      </c>
      <c r="C289" t="s">
        <v>441</v>
      </c>
      <c r="D289" t="s">
        <v>3</v>
      </c>
    </row>
    <row r="290" spans="1:4" x14ac:dyDescent="0.25">
      <c r="A290" s="26" t="s">
        <v>123</v>
      </c>
      <c r="B290" s="26" t="s">
        <v>439</v>
      </c>
      <c r="C290" t="s">
        <v>441</v>
      </c>
      <c r="D290" t="s">
        <v>3</v>
      </c>
    </row>
    <row r="291" spans="1:4" x14ac:dyDescent="0.25">
      <c r="A291" s="26" t="s">
        <v>591</v>
      </c>
      <c r="B291" s="26" t="s">
        <v>31</v>
      </c>
      <c r="C291" t="s">
        <v>441</v>
      </c>
      <c r="D291" t="s">
        <v>32</v>
      </c>
    </row>
    <row r="292" spans="1:4" x14ac:dyDescent="0.25">
      <c r="A292" s="26" t="s">
        <v>393</v>
      </c>
      <c r="B292" s="26" t="s">
        <v>517</v>
      </c>
      <c r="C292" t="s">
        <v>441</v>
      </c>
      <c r="D292" t="s">
        <v>34</v>
      </c>
    </row>
    <row r="293" spans="1:4" x14ac:dyDescent="0.25">
      <c r="A293" s="26" t="s">
        <v>124</v>
      </c>
      <c r="B293" s="26" t="s">
        <v>517</v>
      </c>
      <c r="C293" t="s">
        <v>441</v>
      </c>
      <c r="D293" t="s">
        <v>34</v>
      </c>
    </row>
    <row r="294" spans="1:4" x14ac:dyDescent="0.25">
      <c r="A294" s="26" t="s">
        <v>125</v>
      </c>
      <c r="B294" s="26" t="s">
        <v>517</v>
      </c>
      <c r="C294" t="s">
        <v>441</v>
      </c>
      <c r="D294" t="s">
        <v>34</v>
      </c>
    </row>
    <row r="295" spans="1:4" x14ac:dyDescent="0.25">
      <c r="A295" s="26" t="s">
        <v>126</v>
      </c>
      <c r="B295" s="26" t="s">
        <v>517</v>
      </c>
      <c r="C295" t="s">
        <v>438</v>
      </c>
      <c r="D295" t="s">
        <v>394</v>
      </c>
    </row>
    <row r="296" spans="1:4" x14ac:dyDescent="0.25">
      <c r="A296" s="26" t="s">
        <v>592</v>
      </c>
      <c r="B296" s="26" t="s">
        <v>439</v>
      </c>
      <c r="C296" t="s">
        <v>438</v>
      </c>
      <c r="D296" s="17" t="s">
        <v>365</v>
      </c>
    </row>
    <row r="297" spans="1:4" x14ac:dyDescent="0.25">
      <c r="A297" s="26" t="s">
        <v>395</v>
      </c>
      <c r="B297" s="26" t="s">
        <v>439</v>
      </c>
      <c r="C297" t="s">
        <v>438</v>
      </c>
      <c r="D297" s="17" t="s">
        <v>365</v>
      </c>
    </row>
    <row r="298" spans="1:4" x14ac:dyDescent="0.25">
      <c r="A298" s="26" t="s">
        <v>127</v>
      </c>
      <c r="B298" s="26" t="s">
        <v>439</v>
      </c>
      <c r="C298" t="s">
        <v>441</v>
      </c>
      <c r="D298" t="s">
        <v>3</v>
      </c>
    </row>
    <row r="299" spans="1:4" x14ac:dyDescent="0.25">
      <c r="A299" s="26" t="s">
        <v>128</v>
      </c>
      <c r="B299" s="26" t="s">
        <v>439</v>
      </c>
      <c r="C299" t="s">
        <v>441</v>
      </c>
      <c r="D299" t="s">
        <v>3</v>
      </c>
    </row>
    <row r="300" spans="1:4" x14ac:dyDescent="0.25">
      <c r="A300" s="26" t="s">
        <v>129</v>
      </c>
      <c r="B300" s="26" t="s">
        <v>439</v>
      </c>
      <c r="C300" t="s">
        <v>441</v>
      </c>
      <c r="D300" t="s">
        <v>3</v>
      </c>
    </row>
    <row r="301" spans="1:4" x14ac:dyDescent="0.25">
      <c r="A301" s="26" t="s">
        <v>130</v>
      </c>
      <c r="B301" s="26" t="s">
        <v>439</v>
      </c>
      <c r="C301" t="s">
        <v>441</v>
      </c>
      <c r="D301" t="s">
        <v>3</v>
      </c>
    </row>
    <row r="302" spans="1:4" x14ac:dyDescent="0.25">
      <c r="A302" s="26" t="s">
        <v>131</v>
      </c>
      <c r="B302" s="26" t="s">
        <v>439</v>
      </c>
      <c r="C302" t="s">
        <v>441</v>
      </c>
      <c r="D302" t="s">
        <v>3</v>
      </c>
    </row>
    <row r="303" spans="1:4" x14ac:dyDescent="0.25">
      <c r="A303" s="26" t="s">
        <v>132</v>
      </c>
      <c r="B303" s="26" t="s">
        <v>439</v>
      </c>
      <c r="C303" t="s">
        <v>438</v>
      </c>
      <c r="D303" s="17" t="s">
        <v>365</v>
      </c>
    </row>
    <row r="304" spans="1:4" x14ac:dyDescent="0.25">
      <c r="A304" s="26" t="s">
        <v>396</v>
      </c>
      <c r="B304" s="26" t="s">
        <v>439</v>
      </c>
      <c r="C304" t="s">
        <v>441</v>
      </c>
      <c r="D304" t="s">
        <v>3</v>
      </c>
    </row>
    <row r="305" spans="1:4" x14ac:dyDescent="0.25">
      <c r="A305" s="26" t="s">
        <v>593</v>
      </c>
      <c r="B305" s="26" t="s">
        <v>439</v>
      </c>
      <c r="C305" t="s">
        <v>441</v>
      </c>
      <c r="D305" t="s">
        <v>3</v>
      </c>
    </row>
    <row r="306" spans="1:4" x14ac:dyDescent="0.25">
      <c r="A306" s="26" t="s">
        <v>594</v>
      </c>
      <c r="B306" s="26" t="s">
        <v>31</v>
      </c>
      <c r="C306" t="s">
        <v>441</v>
      </c>
      <c r="D306" t="s">
        <v>32</v>
      </c>
    </row>
    <row r="307" spans="1:4" x14ac:dyDescent="0.25">
      <c r="A307" s="26" t="s">
        <v>133</v>
      </c>
      <c r="B307" s="26" t="s">
        <v>5</v>
      </c>
      <c r="C307" t="s">
        <v>441</v>
      </c>
      <c r="D307" t="s">
        <v>6</v>
      </c>
    </row>
    <row r="308" spans="1:4" x14ac:dyDescent="0.25">
      <c r="A308" s="26" t="s">
        <v>397</v>
      </c>
      <c r="B308" s="26" t="s">
        <v>5</v>
      </c>
      <c r="C308" t="s">
        <v>441</v>
      </c>
      <c r="D308" t="s">
        <v>6</v>
      </c>
    </row>
    <row r="309" spans="1:4" x14ac:dyDescent="0.25">
      <c r="A309" s="26" t="s">
        <v>134</v>
      </c>
      <c r="B309" s="26" t="s">
        <v>439</v>
      </c>
      <c r="C309" t="s">
        <v>441</v>
      </c>
      <c r="D309" t="s">
        <v>3</v>
      </c>
    </row>
    <row r="310" spans="1:4" x14ac:dyDescent="0.25">
      <c r="A310" s="26" t="s">
        <v>135</v>
      </c>
      <c r="B310" s="26" t="s">
        <v>439</v>
      </c>
      <c r="C310" t="s">
        <v>441</v>
      </c>
      <c r="D310" t="s">
        <v>3</v>
      </c>
    </row>
    <row r="311" spans="1:4" x14ac:dyDescent="0.25">
      <c r="A311" s="26" t="s">
        <v>136</v>
      </c>
      <c r="B311" s="26" t="s">
        <v>517</v>
      </c>
      <c r="C311" t="s">
        <v>441</v>
      </c>
      <c r="D311" t="s">
        <v>34</v>
      </c>
    </row>
    <row r="312" spans="1:4" x14ac:dyDescent="0.25">
      <c r="A312" s="26" t="s">
        <v>137</v>
      </c>
      <c r="B312" s="26" t="s">
        <v>517</v>
      </c>
      <c r="C312" t="s">
        <v>441</v>
      </c>
      <c r="D312" t="s">
        <v>34</v>
      </c>
    </row>
    <row r="313" spans="1:4" x14ac:dyDescent="0.25">
      <c r="A313" s="26" t="s">
        <v>138</v>
      </c>
      <c r="B313" s="26" t="s">
        <v>517</v>
      </c>
      <c r="C313" t="s">
        <v>441</v>
      </c>
      <c r="D313" t="s">
        <v>34</v>
      </c>
    </row>
    <row r="314" spans="1:4" x14ac:dyDescent="0.25">
      <c r="A314" s="26" t="s">
        <v>139</v>
      </c>
      <c r="B314" s="26" t="s">
        <v>31</v>
      </c>
      <c r="C314" t="s">
        <v>441</v>
      </c>
      <c r="D314" t="s">
        <v>32</v>
      </c>
    </row>
    <row r="315" spans="1:4" x14ac:dyDescent="0.25">
      <c r="A315" s="26" t="s">
        <v>140</v>
      </c>
      <c r="B315" s="26" t="s">
        <v>5</v>
      </c>
      <c r="C315" t="s">
        <v>441</v>
      </c>
      <c r="D315" t="s">
        <v>6</v>
      </c>
    </row>
    <row r="316" spans="1:4" x14ac:dyDescent="0.25">
      <c r="A316" s="26" t="s">
        <v>141</v>
      </c>
      <c r="B316" s="26" t="s">
        <v>31</v>
      </c>
      <c r="C316" t="s">
        <v>441</v>
      </c>
      <c r="D316" t="s">
        <v>32</v>
      </c>
    </row>
    <row r="317" spans="1:4" x14ac:dyDescent="0.25">
      <c r="A317" s="26" t="s">
        <v>142</v>
      </c>
      <c r="B317" s="26" t="s">
        <v>31</v>
      </c>
      <c r="C317" t="s">
        <v>441</v>
      </c>
      <c r="D317" t="s">
        <v>32</v>
      </c>
    </row>
    <row r="318" spans="1:4" x14ac:dyDescent="0.25">
      <c r="A318" s="26" t="s">
        <v>143</v>
      </c>
      <c r="B318" s="26" t="s">
        <v>439</v>
      </c>
      <c r="C318" t="s">
        <v>438</v>
      </c>
      <c r="D318" s="17" t="s">
        <v>365</v>
      </c>
    </row>
    <row r="319" spans="1:4" x14ac:dyDescent="0.25">
      <c r="A319" s="26" t="s">
        <v>398</v>
      </c>
      <c r="B319" s="26" t="s">
        <v>31</v>
      </c>
      <c r="C319" t="s">
        <v>441</v>
      </c>
      <c r="D319" t="s">
        <v>32</v>
      </c>
    </row>
    <row r="320" spans="1:4" x14ac:dyDescent="0.25">
      <c r="A320" s="26" t="s">
        <v>399</v>
      </c>
      <c r="B320" s="26" t="s">
        <v>439</v>
      </c>
      <c r="C320" t="s">
        <v>438</v>
      </c>
      <c r="D320" s="17" t="s">
        <v>365</v>
      </c>
    </row>
    <row r="321" spans="1:4" x14ac:dyDescent="0.25">
      <c r="A321" s="26" t="s">
        <v>595</v>
      </c>
      <c r="B321" s="26" t="s">
        <v>439</v>
      </c>
      <c r="C321" t="s">
        <v>438</v>
      </c>
      <c r="D321" s="17" t="s">
        <v>365</v>
      </c>
    </row>
    <row r="322" spans="1:4" x14ac:dyDescent="0.25">
      <c r="A322" s="26" t="s">
        <v>144</v>
      </c>
      <c r="B322" s="26" t="s">
        <v>5</v>
      </c>
      <c r="C322" t="s">
        <v>441</v>
      </c>
      <c r="D322" t="s">
        <v>6</v>
      </c>
    </row>
    <row r="323" spans="1:4" x14ac:dyDescent="0.25">
      <c r="A323" s="26" t="s">
        <v>145</v>
      </c>
      <c r="B323" s="26" t="s">
        <v>439</v>
      </c>
      <c r="C323" t="s">
        <v>438</v>
      </c>
      <c r="D323" s="17" t="s">
        <v>365</v>
      </c>
    </row>
    <row r="324" spans="1:4" x14ac:dyDescent="0.25">
      <c r="A324" s="26" t="s">
        <v>400</v>
      </c>
      <c r="B324" s="26" t="s">
        <v>439</v>
      </c>
      <c r="C324" t="s">
        <v>441</v>
      </c>
      <c r="D324" t="s">
        <v>3</v>
      </c>
    </row>
    <row r="325" spans="1:4" x14ac:dyDescent="0.25">
      <c r="A325" s="26" t="s">
        <v>596</v>
      </c>
      <c r="B325" s="26" t="s">
        <v>439</v>
      </c>
      <c r="C325" t="s">
        <v>441</v>
      </c>
      <c r="D325" t="s">
        <v>3</v>
      </c>
    </row>
    <row r="326" spans="1:4" x14ac:dyDescent="0.25">
      <c r="A326" s="26" t="s">
        <v>597</v>
      </c>
      <c r="B326" s="26" t="s">
        <v>5</v>
      </c>
      <c r="C326" t="s">
        <v>441</v>
      </c>
      <c r="D326" t="s">
        <v>6</v>
      </c>
    </row>
    <row r="327" spans="1:4" x14ac:dyDescent="0.25">
      <c r="A327" s="26" t="s">
        <v>401</v>
      </c>
      <c r="B327" s="26" t="s">
        <v>439</v>
      </c>
      <c r="C327" t="s">
        <v>441</v>
      </c>
      <c r="D327" t="s">
        <v>3</v>
      </c>
    </row>
    <row r="328" spans="1:4" x14ac:dyDescent="0.25">
      <c r="A328" s="26" t="s">
        <v>146</v>
      </c>
      <c r="B328" s="26" t="s">
        <v>439</v>
      </c>
      <c r="C328" t="s">
        <v>441</v>
      </c>
      <c r="D328" t="s">
        <v>3</v>
      </c>
    </row>
    <row r="329" spans="1:4" x14ac:dyDescent="0.25">
      <c r="A329" s="26" t="s">
        <v>598</v>
      </c>
      <c r="B329" s="26" t="s">
        <v>439</v>
      </c>
      <c r="C329" t="s">
        <v>438</v>
      </c>
      <c r="D329" s="17" t="s">
        <v>365</v>
      </c>
    </row>
    <row r="330" spans="1:4" x14ac:dyDescent="0.25">
      <c r="A330" s="26" t="s">
        <v>402</v>
      </c>
      <c r="B330" s="26" t="s">
        <v>439</v>
      </c>
      <c r="C330" t="s">
        <v>441</v>
      </c>
      <c r="D330" t="s">
        <v>3</v>
      </c>
    </row>
    <row r="331" spans="1:4" x14ac:dyDescent="0.25">
      <c r="A331" s="26" t="s">
        <v>599</v>
      </c>
      <c r="B331" s="26" t="s">
        <v>31</v>
      </c>
      <c r="C331" t="s">
        <v>441</v>
      </c>
      <c r="D331" t="s">
        <v>32</v>
      </c>
    </row>
    <row r="332" spans="1:4" x14ac:dyDescent="0.25">
      <c r="A332" s="26" t="s">
        <v>147</v>
      </c>
      <c r="B332" s="26" t="s">
        <v>517</v>
      </c>
      <c r="C332" t="s">
        <v>441</v>
      </c>
      <c r="D332" t="s">
        <v>34</v>
      </c>
    </row>
    <row r="333" spans="1:4" x14ac:dyDescent="0.25">
      <c r="A333" s="26" t="s">
        <v>600</v>
      </c>
      <c r="B333" s="26" t="s">
        <v>517</v>
      </c>
      <c r="C333" t="s">
        <v>441</v>
      </c>
      <c r="D333" t="s">
        <v>34</v>
      </c>
    </row>
    <row r="334" spans="1:4" x14ac:dyDescent="0.25">
      <c r="A334" s="26" t="s">
        <v>601</v>
      </c>
      <c r="B334" s="26" t="s">
        <v>517</v>
      </c>
      <c r="C334" t="s">
        <v>441</v>
      </c>
      <c r="D334" t="s">
        <v>34</v>
      </c>
    </row>
    <row r="335" spans="1:4" x14ac:dyDescent="0.25">
      <c r="A335" s="26" t="s">
        <v>148</v>
      </c>
      <c r="B335" s="26" t="s">
        <v>517</v>
      </c>
      <c r="C335" t="s">
        <v>441</v>
      </c>
      <c r="D335" t="s">
        <v>34</v>
      </c>
    </row>
    <row r="336" spans="1:4" x14ac:dyDescent="0.25">
      <c r="A336" s="26" t="s">
        <v>149</v>
      </c>
      <c r="B336" s="26" t="s">
        <v>517</v>
      </c>
      <c r="C336" t="s">
        <v>441</v>
      </c>
      <c r="D336" t="s">
        <v>34</v>
      </c>
    </row>
    <row r="337" spans="1:4" x14ac:dyDescent="0.25">
      <c r="A337" s="26" t="s">
        <v>150</v>
      </c>
      <c r="B337" s="26" t="s">
        <v>517</v>
      </c>
      <c r="C337" t="s">
        <v>441</v>
      </c>
      <c r="D337" t="s">
        <v>34</v>
      </c>
    </row>
    <row r="338" spans="1:4" x14ac:dyDescent="0.25">
      <c r="A338" s="26" t="s">
        <v>151</v>
      </c>
      <c r="B338" s="26" t="s">
        <v>517</v>
      </c>
      <c r="C338" t="s">
        <v>441</v>
      </c>
      <c r="D338" t="s">
        <v>34</v>
      </c>
    </row>
    <row r="339" spans="1:4" x14ac:dyDescent="0.25">
      <c r="A339" s="26" t="s">
        <v>602</v>
      </c>
      <c r="B339" s="26" t="s">
        <v>517</v>
      </c>
      <c r="C339" t="s">
        <v>438</v>
      </c>
      <c r="D339" t="s">
        <v>394</v>
      </c>
    </row>
    <row r="340" spans="1:4" x14ac:dyDescent="0.25">
      <c r="A340" s="26" t="s">
        <v>603</v>
      </c>
      <c r="B340" s="26" t="s">
        <v>5</v>
      </c>
      <c r="C340" t="s">
        <v>438</v>
      </c>
      <c r="D340" t="s">
        <v>366</v>
      </c>
    </row>
    <row r="341" spans="1:4" x14ac:dyDescent="0.25">
      <c r="A341" s="26" t="s">
        <v>604</v>
      </c>
      <c r="B341" s="26" t="s">
        <v>439</v>
      </c>
      <c r="C341" t="s">
        <v>438</v>
      </c>
      <c r="D341" s="17" t="s">
        <v>365</v>
      </c>
    </row>
    <row r="342" spans="1:4" x14ac:dyDescent="0.25">
      <c r="A342" s="26" t="s">
        <v>605</v>
      </c>
      <c r="B342" s="26" t="s">
        <v>439</v>
      </c>
      <c r="C342" t="s">
        <v>441</v>
      </c>
      <c r="D342" t="s">
        <v>3</v>
      </c>
    </row>
    <row r="343" spans="1:4" x14ac:dyDescent="0.25">
      <c r="A343" s="26" t="s">
        <v>606</v>
      </c>
      <c r="B343" s="26" t="s">
        <v>439</v>
      </c>
      <c r="C343" t="s">
        <v>438</v>
      </c>
      <c r="D343" s="17" t="s">
        <v>365</v>
      </c>
    </row>
    <row r="344" spans="1:4" x14ac:dyDescent="0.25">
      <c r="A344" s="26" t="s">
        <v>607</v>
      </c>
      <c r="B344" s="26" t="s">
        <v>439</v>
      </c>
      <c r="C344" t="s">
        <v>438</v>
      </c>
      <c r="D344" s="17" t="s">
        <v>365</v>
      </c>
    </row>
    <row r="345" spans="1:4" x14ac:dyDescent="0.25">
      <c r="A345" s="26" t="s">
        <v>152</v>
      </c>
      <c r="B345" s="26" t="s">
        <v>5</v>
      </c>
      <c r="C345" t="s">
        <v>441</v>
      </c>
      <c r="D345" t="s">
        <v>6</v>
      </c>
    </row>
    <row r="346" spans="1:4" x14ac:dyDescent="0.25">
      <c r="A346" s="26" t="s">
        <v>153</v>
      </c>
      <c r="B346" s="26" t="s">
        <v>5</v>
      </c>
      <c r="C346" t="s">
        <v>441</v>
      </c>
      <c r="D346" t="s">
        <v>6</v>
      </c>
    </row>
    <row r="347" spans="1:4" x14ac:dyDescent="0.25">
      <c r="A347" s="26" t="s">
        <v>154</v>
      </c>
      <c r="B347" s="26" t="s">
        <v>5</v>
      </c>
      <c r="C347" t="s">
        <v>441</v>
      </c>
      <c r="D347" t="s">
        <v>6</v>
      </c>
    </row>
    <row r="348" spans="1:4" x14ac:dyDescent="0.25">
      <c r="A348" s="26" t="s">
        <v>155</v>
      </c>
      <c r="B348" s="26" t="s">
        <v>5</v>
      </c>
      <c r="C348" t="s">
        <v>441</v>
      </c>
      <c r="D348" t="s">
        <v>6</v>
      </c>
    </row>
    <row r="349" spans="1:4" x14ac:dyDescent="0.25">
      <c r="A349" s="26" t="s">
        <v>156</v>
      </c>
      <c r="B349" s="26" t="s">
        <v>439</v>
      </c>
      <c r="C349" t="s">
        <v>441</v>
      </c>
      <c r="D349" t="s">
        <v>3</v>
      </c>
    </row>
    <row r="350" spans="1:4" x14ac:dyDescent="0.25">
      <c r="A350" s="26" t="s">
        <v>157</v>
      </c>
      <c r="B350" s="26" t="s">
        <v>517</v>
      </c>
      <c r="C350" t="s">
        <v>441</v>
      </c>
      <c r="D350" t="s">
        <v>34</v>
      </c>
    </row>
    <row r="351" spans="1:4" x14ac:dyDescent="0.25">
      <c r="A351" s="26" t="s">
        <v>608</v>
      </c>
      <c r="B351" s="26" t="s">
        <v>517</v>
      </c>
      <c r="C351" t="s">
        <v>441</v>
      </c>
      <c r="D351" t="s">
        <v>34</v>
      </c>
    </row>
    <row r="352" spans="1:4" x14ac:dyDescent="0.25">
      <c r="A352" s="26" t="s">
        <v>158</v>
      </c>
      <c r="B352" s="26" t="s">
        <v>517</v>
      </c>
      <c r="C352" t="s">
        <v>441</v>
      </c>
      <c r="D352" t="s">
        <v>34</v>
      </c>
    </row>
    <row r="353" spans="1:4" x14ac:dyDescent="0.25">
      <c r="A353" s="26" t="s">
        <v>159</v>
      </c>
      <c r="B353" s="26" t="s">
        <v>517</v>
      </c>
      <c r="C353" t="s">
        <v>441</v>
      </c>
      <c r="D353" t="s">
        <v>34</v>
      </c>
    </row>
    <row r="354" spans="1:4" x14ac:dyDescent="0.25">
      <c r="A354" s="26" t="s">
        <v>160</v>
      </c>
      <c r="B354" s="26" t="s">
        <v>31</v>
      </c>
      <c r="C354" t="s">
        <v>441</v>
      </c>
      <c r="D354" t="s">
        <v>32</v>
      </c>
    </row>
    <row r="355" spans="1:4" x14ac:dyDescent="0.25">
      <c r="A355" s="26" t="s">
        <v>609</v>
      </c>
      <c r="B355" s="26" t="s">
        <v>439</v>
      </c>
      <c r="C355" t="s">
        <v>441</v>
      </c>
      <c r="D355" t="s">
        <v>3</v>
      </c>
    </row>
    <row r="356" spans="1:4" x14ac:dyDescent="0.25">
      <c r="A356" s="26" t="s">
        <v>610</v>
      </c>
      <c r="B356" s="26" t="s">
        <v>439</v>
      </c>
      <c r="C356" t="s">
        <v>441</v>
      </c>
      <c r="D356" t="s">
        <v>3</v>
      </c>
    </row>
    <row r="357" spans="1:4" x14ac:dyDescent="0.25">
      <c r="A357" s="26" t="s">
        <v>611</v>
      </c>
      <c r="B357" s="26" t="s">
        <v>439</v>
      </c>
      <c r="C357" t="s">
        <v>441</v>
      </c>
      <c r="D357" t="s">
        <v>3</v>
      </c>
    </row>
    <row r="358" spans="1:4" x14ac:dyDescent="0.25">
      <c r="A358" s="26" t="s">
        <v>612</v>
      </c>
      <c r="B358" s="26" t="s">
        <v>5</v>
      </c>
      <c r="C358" t="s">
        <v>438</v>
      </c>
      <c r="D358" t="s">
        <v>366</v>
      </c>
    </row>
    <row r="359" spans="1:4" x14ac:dyDescent="0.25">
      <c r="A359" s="26" t="s">
        <v>161</v>
      </c>
      <c r="B359" s="26" t="s">
        <v>5</v>
      </c>
      <c r="C359" t="s">
        <v>441</v>
      </c>
      <c r="D359" t="s">
        <v>6</v>
      </c>
    </row>
    <row r="360" spans="1:4" x14ac:dyDescent="0.25">
      <c r="A360" s="26" t="s">
        <v>162</v>
      </c>
      <c r="B360" s="26" t="s">
        <v>5</v>
      </c>
      <c r="C360" t="s">
        <v>441</v>
      </c>
      <c r="D360" t="s">
        <v>6</v>
      </c>
    </row>
    <row r="361" spans="1:4" x14ac:dyDescent="0.25">
      <c r="A361" s="26" t="s">
        <v>163</v>
      </c>
      <c r="B361" s="26" t="s">
        <v>439</v>
      </c>
      <c r="C361" t="s">
        <v>441</v>
      </c>
      <c r="D361" t="s">
        <v>3</v>
      </c>
    </row>
    <row r="362" spans="1:4" x14ac:dyDescent="0.25">
      <c r="A362" s="26" t="s">
        <v>613</v>
      </c>
      <c r="B362" s="26" t="s">
        <v>439</v>
      </c>
      <c r="C362" t="s">
        <v>441</v>
      </c>
      <c r="D362" t="s">
        <v>3</v>
      </c>
    </row>
    <row r="363" spans="1:4" x14ac:dyDescent="0.25">
      <c r="A363" s="26" t="s">
        <v>614</v>
      </c>
      <c r="B363" s="26" t="s">
        <v>439</v>
      </c>
      <c r="C363" t="s">
        <v>441</v>
      </c>
      <c r="D363" t="s">
        <v>3</v>
      </c>
    </row>
    <row r="364" spans="1:4" x14ac:dyDescent="0.25">
      <c r="A364" s="26" t="s">
        <v>164</v>
      </c>
      <c r="B364" s="26" t="s">
        <v>5</v>
      </c>
      <c r="C364" t="s">
        <v>441</v>
      </c>
      <c r="D364" t="s">
        <v>6</v>
      </c>
    </row>
    <row r="365" spans="1:4" x14ac:dyDescent="0.25">
      <c r="A365" s="26" t="s">
        <v>165</v>
      </c>
      <c r="B365" s="26" t="s">
        <v>31</v>
      </c>
      <c r="C365" t="s">
        <v>441</v>
      </c>
      <c r="D365" t="s">
        <v>32</v>
      </c>
    </row>
    <row r="366" spans="1:4" x14ac:dyDescent="0.25">
      <c r="A366" s="26" t="s">
        <v>166</v>
      </c>
      <c r="B366" s="26" t="s">
        <v>31</v>
      </c>
      <c r="C366" t="s">
        <v>441</v>
      </c>
      <c r="D366" t="s">
        <v>32</v>
      </c>
    </row>
    <row r="367" spans="1:4" x14ac:dyDescent="0.25">
      <c r="A367" s="26" t="s">
        <v>167</v>
      </c>
      <c r="B367" s="26" t="s">
        <v>439</v>
      </c>
      <c r="C367" t="s">
        <v>441</v>
      </c>
      <c r="D367" t="s">
        <v>3</v>
      </c>
    </row>
    <row r="368" spans="1:4" x14ac:dyDescent="0.25">
      <c r="A368" s="26" t="s">
        <v>615</v>
      </c>
      <c r="B368" s="26" t="s">
        <v>5</v>
      </c>
      <c r="C368" t="s">
        <v>438</v>
      </c>
      <c r="D368" t="s">
        <v>366</v>
      </c>
    </row>
    <row r="369" spans="1:4" x14ac:dyDescent="0.25">
      <c r="A369" s="26" t="s">
        <v>616</v>
      </c>
      <c r="B369" s="26" t="s">
        <v>439</v>
      </c>
      <c r="C369" t="s">
        <v>438</v>
      </c>
      <c r="D369" s="17" t="s">
        <v>365</v>
      </c>
    </row>
    <row r="370" spans="1:4" x14ac:dyDescent="0.25">
      <c r="A370" s="26" t="s">
        <v>168</v>
      </c>
      <c r="B370" s="26" t="s">
        <v>439</v>
      </c>
      <c r="C370" t="s">
        <v>438</v>
      </c>
      <c r="D370" s="17" t="s">
        <v>365</v>
      </c>
    </row>
    <row r="371" spans="1:4" x14ac:dyDescent="0.25">
      <c r="A371" s="26" t="s">
        <v>169</v>
      </c>
      <c r="B371" s="26" t="s">
        <v>439</v>
      </c>
      <c r="C371" t="s">
        <v>441</v>
      </c>
      <c r="D371" t="s">
        <v>3</v>
      </c>
    </row>
    <row r="372" spans="1:4" x14ac:dyDescent="0.25">
      <c r="A372" s="26" t="s">
        <v>617</v>
      </c>
      <c r="B372" s="26" t="s">
        <v>439</v>
      </c>
      <c r="C372" t="s">
        <v>441</v>
      </c>
      <c r="D372" t="s">
        <v>3</v>
      </c>
    </row>
    <row r="373" spans="1:4" x14ac:dyDescent="0.25">
      <c r="A373" s="26" t="s">
        <v>403</v>
      </c>
      <c r="B373" s="26" t="s">
        <v>439</v>
      </c>
      <c r="C373" t="s">
        <v>441</v>
      </c>
      <c r="D373" t="s">
        <v>3</v>
      </c>
    </row>
    <row r="374" spans="1:4" x14ac:dyDescent="0.25">
      <c r="A374" s="26" t="s">
        <v>618</v>
      </c>
      <c r="B374" s="26" t="s">
        <v>439</v>
      </c>
      <c r="C374" t="s">
        <v>438</v>
      </c>
      <c r="D374" s="17" t="s">
        <v>365</v>
      </c>
    </row>
    <row r="375" spans="1:4" x14ac:dyDescent="0.25">
      <c r="A375" s="26" t="s">
        <v>170</v>
      </c>
      <c r="B375" s="26" t="s">
        <v>5</v>
      </c>
      <c r="C375" t="s">
        <v>441</v>
      </c>
      <c r="D375" t="s">
        <v>6</v>
      </c>
    </row>
    <row r="376" spans="1:4" x14ac:dyDescent="0.25">
      <c r="A376" s="26" t="s">
        <v>404</v>
      </c>
      <c r="B376" s="26" t="s">
        <v>5</v>
      </c>
      <c r="C376" t="s">
        <v>441</v>
      </c>
      <c r="D376" t="s">
        <v>6</v>
      </c>
    </row>
    <row r="377" spans="1:4" x14ac:dyDescent="0.25">
      <c r="A377" s="26" t="s">
        <v>619</v>
      </c>
      <c r="B377" s="26" t="s">
        <v>5</v>
      </c>
      <c r="C377" t="s">
        <v>441</v>
      </c>
      <c r="D377" t="s">
        <v>6</v>
      </c>
    </row>
    <row r="378" spans="1:4" x14ac:dyDescent="0.25">
      <c r="A378" s="26" t="s">
        <v>620</v>
      </c>
      <c r="B378" s="26" t="s">
        <v>5</v>
      </c>
      <c r="C378" t="s">
        <v>441</v>
      </c>
      <c r="D378" t="s">
        <v>6</v>
      </c>
    </row>
    <row r="379" spans="1:4" x14ac:dyDescent="0.25">
      <c r="A379" s="26" t="s">
        <v>171</v>
      </c>
      <c r="B379" s="26" t="s">
        <v>439</v>
      </c>
      <c r="C379" t="s">
        <v>441</v>
      </c>
      <c r="D379" t="s">
        <v>3</v>
      </c>
    </row>
    <row r="380" spans="1:4" x14ac:dyDescent="0.25">
      <c r="A380" s="26" t="s">
        <v>172</v>
      </c>
      <c r="B380" s="26" t="s">
        <v>439</v>
      </c>
      <c r="C380" t="s">
        <v>441</v>
      </c>
      <c r="D380" t="s">
        <v>3</v>
      </c>
    </row>
    <row r="381" spans="1:4" x14ac:dyDescent="0.25">
      <c r="A381" s="26" t="s">
        <v>173</v>
      </c>
      <c r="B381" s="26" t="s">
        <v>439</v>
      </c>
      <c r="C381" t="s">
        <v>438</v>
      </c>
      <c r="D381" s="17" t="s">
        <v>365</v>
      </c>
    </row>
    <row r="382" spans="1:4" x14ac:dyDescent="0.25">
      <c r="A382" s="26" t="s">
        <v>174</v>
      </c>
      <c r="B382" s="26" t="s">
        <v>439</v>
      </c>
      <c r="C382" t="s">
        <v>441</v>
      </c>
      <c r="D382" t="s">
        <v>3</v>
      </c>
    </row>
    <row r="383" spans="1:4" x14ac:dyDescent="0.25">
      <c r="A383" s="26" t="s">
        <v>621</v>
      </c>
      <c r="B383" s="26" t="s">
        <v>439</v>
      </c>
      <c r="C383" t="s">
        <v>438</v>
      </c>
      <c r="D383" s="17" t="s">
        <v>365</v>
      </c>
    </row>
    <row r="384" spans="1:4" x14ac:dyDescent="0.25">
      <c r="A384" s="26" t="s">
        <v>175</v>
      </c>
      <c r="B384" s="26" t="s">
        <v>439</v>
      </c>
      <c r="C384" t="s">
        <v>441</v>
      </c>
      <c r="D384" t="s">
        <v>3</v>
      </c>
    </row>
    <row r="385" spans="1:4" x14ac:dyDescent="0.25">
      <c r="A385" s="26" t="s">
        <v>622</v>
      </c>
      <c r="B385" s="26" t="s">
        <v>439</v>
      </c>
      <c r="C385" t="s">
        <v>441</v>
      </c>
      <c r="D385" t="s">
        <v>3</v>
      </c>
    </row>
    <row r="386" spans="1:4" x14ac:dyDescent="0.25">
      <c r="A386" s="26" t="s">
        <v>623</v>
      </c>
      <c r="B386" s="26" t="s">
        <v>439</v>
      </c>
      <c r="C386" t="s">
        <v>441</v>
      </c>
      <c r="D386" t="s">
        <v>3</v>
      </c>
    </row>
    <row r="387" spans="1:4" x14ac:dyDescent="0.25">
      <c r="A387" s="26" t="s">
        <v>624</v>
      </c>
      <c r="B387" s="26" t="s">
        <v>439</v>
      </c>
      <c r="C387" t="s">
        <v>441</v>
      </c>
      <c r="D387" t="s">
        <v>3</v>
      </c>
    </row>
    <row r="388" spans="1:4" x14ac:dyDescent="0.25">
      <c r="A388" s="26" t="s">
        <v>625</v>
      </c>
      <c r="B388" s="26" t="s">
        <v>439</v>
      </c>
      <c r="C388" t="s">
        <v>441</v>
      </c>
      <c r="D388" t="s">
        <v>3</v>
      </c>
    </row>
    <row r="389" spans="1:4" x14ac:dyDescent="0.25">
      <c r="A389" s="26" t="s">
        <v>626</v>
      </c>
      <c r="B389" s="26" t="s">
        <v>439</v>
      </c>
      <c r="C389" t="s">
        <v>441</v>
      </c>
      <c r="D389" t="s">
        <v>3</v>
      </c>
    </row>
    <row r="390" spans="1:4" x14ac:dyDescent="0.25">
      <c r="A390" s="26" t="s">
        <v>627</v>
      </c>
      <c r="B390" s="26" t="s">
        <v>5</v>
      </c>
      <c r="C390" t="s">
        <v>438</v>
      </c>
      <c r="D390" t="s">
        <v>366</v>
      </c>
    </row>
    <row r="391" spans="1:4" x14ac:dyDescent="0.25">
      <c r="A391" s="26" t="s">
        <v>628</v>
      </c>
      <c r="B391" s="26" t="s">
        <v>439</v>
      </c>
      <c r="C391" t="s">
        <v>441</v>
      </c>
      <c r="D391" t="s">
        <v>3</v>
      </c>
    </row>
    <row r="392" spans="1:4" x14ac:dyDescent="0.25">
      <c r="A392" s="26" t="s">
        <v>629</v>
      </c>
      <c r="B392" s="26" t="s">
        <v>439</v>
      </c>
      <c r="C392" t="s">
        <v>441</v>
      </c>
      <c r="D392" t="s">
        <v>3</v>
      </c>
    </row>
    <row r="393" spans="1:4" x14ac:dyDescent="0.25">
      <c r="A393" s="26" t="s">
        <v>176</v>
      </c>
      <c r="B393" s="26" t="s">
        <v>439</v>
      </c>
      <c r="C393" t="s">
        <v>441</v>
      </c>
      <c r="D393" t="s">
        <v>3</v>
      </c>
    </row>
    <row r="394" spans="1:4" x14ac:dyDescent="0.25">
      <c r="A394" s="26" t="s">
        <v>177</v>
      </c>
      <c r="B394" s="26" t="s">
        <v>439</v>
      </c>
      <c r="C394" t="s">
        <v>441</v>
      </c>
      <c r="D394" t="s">
        <v>3</v>
      </c>
    </row>
    <row r="395" spans="1:4" x14ac:dyDescent="0.25">
      <c r="A395" s="26" t="s">
        <v>630</v>
      </c>
      <c r="B395" s="26" t="s">
        <v>439</v>
      </c>
      <c r="C395" t="s">
        <v>438</v>
      </c>
      <c r="D395" s="17" t="s">
        <v>365</v>
      </c>
    </row>
    <row r="396" spans="1:4" x14ac:dyDescent="0.25">
      <c r="A396" s="26" t="s">
        <v>178</v>
      </c>
      <c r="B396" s="26" t="s">
        <v>439</v>
      </c>
      <c r="C396" t="s">
        <v>441</v>
      </c>
      <c r="D396" t="s">
        <v>3</v>
      </c>
    </row>
    <row r="397" spans="1:4" x14ac:dyDescent="0.25">
      <c r="A397" s="26" t="s">
        <v>179</v>
      </c>
      <c r="B397" s="26" t="s">
        <v>439</v>
      </c>
      <c r="C397" t="s">
        <v>441</v>
      </c>
      <c r="D397" t="s">
        <v>3</v>
      </c>
    </row>
    <row r="398" spans="1:4" x14ac:dyDescent="0.25">
      <c r="A398" s="26" t="s">
        <v>180</v>
      </c>
      <c r="B398" s="26" t="s">
        <v>439</v>
      </c>
      <c r="C398" t="s">
        <v>441</v>
      </c>
      <c r="D398" t="s">
        <v>3</v>
      </c>
    </row>
    <row r="399" spans="1:4" x14ac:dyDescent="0.25">
      <c r="A399" s="26" t="s">
        <v>181</v>
      </c>
      <c r="B399" s="26" t="s">
        <v>439</v>
      </c>
      <c r="C399" t="s">
        <v>441</v>
      </c>
      <c r="D399" t="s">
        <v>3</v>
      </c>
    </row>
    <row r="400" spans="1:4" x14ac:dyDescent="0.25">
      <c r="A400" s="26" t="s">
        <v>631</v>
      </c>
      <c r="B400" s="26" t="s">
        <v>439</v>
      </c>
      <c r="C400" t="s">
        <v>441</v>
      </c>
      <c r="D400" t="s">
        <v>3</v>
      </c>
    </row>
    <row r="401" spans="1:4" x14ac:dyDescent="0.25">
      <c r="A401" s="26" t="s">
        <v>182</v>
      </c>
      <c r="B401" s="26" t="s">
        <v>439</v>
      </c>
      <c r="C401" t="s">
        <v>441</v>
      </c>
      <c r="D401" t="s">
        <v>3</v>
      </c>
    </row>
    <row r="402" spans="1:4" x14ac:dyDescent="0.25">
      <c r="A402" s="26" t="s">
        <v>632</v>
      </c>
      <c r="B402" s="26" t="s">
        <v>439</v>
      </c>
      <c r="C402" t="s">
        <v>441</v>
      </c>
      <c r="D402" t="s">
        <v>3</v>
      </c>
    </row>
    <row r="403" spans="1:4" x14ac:dyDescent="0.25">
      <c r="A403" s="26" t="s">
        <v>633</v>
      </c>
      <c r="B403" s="26" t="s">
        <v>439</v>
      </c>
      <c r="C403" t="s">
        <v>441</v>
      </c>
      <c r="D403" t="s">
        <v>3</v>
      </c>
    </row>
    <row r="404" spans="1:4" x14ac:dyDescent="0.25">
      <c r="A404" s="26" t="s">
        <v>634</v>
      </c>
      <c r="B404" s="26" t="s">
        <v>5</v>
      </c>
      <c r="C404" t="s">
        <v>441</v>
      </c>
      <c r="D404" t="s">
        <v>6</v>
      </c>
    </row>
    <row r="405" spans="1:4" x14ac:dyDescent="0.25">
      <c r="A405" s="26" t="s">
        <v>405</v>
      </c>
      <c r="B405" s="26" t="s">
        <v>439</v>
      </c>
      <c r="C405" t="s">
        <v>441</v>
      </c>
      <c r="D405" t="s">
        <v>3</v>
      </c>
    </row>
    <row r="406" spans="1:4" x14ac:dyDescent="0.25">
      <c r="A406" s="26" t="s">
        <v>183</v>
      </c>
      <c r="B406" s="26" t="s">
        <v>439</v>
      </c>
      <c r="C406" t="s">
        <v>441</v>
      </c>
      <c r="D406" t="s">
        <v>3</v>
      </c>
    </row>
    <row r="407" spans="1:4" x14ac:dyDescent="0.25">
      <c r="A407" s="26" t="s">
        <v>184</v>
      </c>
      <c r="B407" s="26" t="s">
        <v>439</v>
      </c>
      <c r="C407" t="s">
        <v>438</v>
      </c>
      <c r="D407" s="17" t="s">
        <v>365</v>
      </c>
    </row>
    <row r="408" spans="1:4" x14ac:dyDescent="0.25">
      <c r="A408" s="26" t="s">
        <v>185</v>
      </c>
      <c r="B408" s="26" t="s">
        <v>439</v>
      </c>
      <c r="C408" t="s">
        <v>441</v>
      </c>
      <c r="D408" t="s">
        <v>3</v>
      </c>
    </row>
    <row r="409" spans="1:4" x14ac:dyDescent="0.25">
      <c r="A409" s="26" t="s">
        <v>406</v>
      </c>
      <c r="B409" s="26" t="s">
        <v>439</v>
      </c>
      <c r="C409" t="s">
        <v>441</v>
      </c>
      <c r="D409" t="s">
        <v>3</v>
      </c>
    </row>
    <row r="410" spans="1:4" x14ac:dyDescent="0.25">
      <c r="A410" s="26" t="s">
        <v>186</v>
      </c>
      <c r="B410" s="26" t="s">
        <v>439</v>
      </c>
      <c r="C410" t="s">
        <v>438</v>
      </c>
      <c r="D410" s="17" t="s">
        <v>365</v>
      </c>
    </row>
    <row r="411" spans="1:4" x14ac:dyDescent="0.25">
      <c r="A411" s="26" t="s">
        <v>407</v>
      </c>
      <c r="B411" s="26" t="s">
        <v>439</v>
      </c>
      <c r="C411" t="s">
        <v>441</v>
      </c>
      <c r="D411" t="s">
        <v>3</v>
      </c>
    </row>
    <row r="412" spans="1:4" x14ac:dyDescent="0.25">
      <c r="A412" s="26" t="s">
        <v>635</v>
      </c>
      <c r="B412" s="26" t="s">
        <v>439</v>
      </c>
      <c r="C412" t="s">
        <v>441</v>
      </c>
      <c r="D412" t="s">
        <v>3</v>
      </c>
    </row>
    <row r="413" spans="1:4" x14ac:dyDescent="0.25">
      <c r="A413" s="26" t="s">
        <v>408</v>
      </c>
      <c r="B413" s="26" t="s">
        <v>439</v>
      </c>
      <c r="C413" t="s">
        <v>441</v>
      </c>
      <c r="D413" t="s">
        <v>3</v>
      </c>
    </row>
    <row r="414" spans="1:4" x14ac:dyDescent="0.25">
      <c r="A414" s="26" t="s">
        <v>187</v>
      </c>
      <c r="B414" s="26" t="s">
        <v>439</v>
      </c>
      <c r="C414" t="s">
        <v>441</v>
      </c>
      <c r="D414" t="s">
        <v>3</v>
      </c>
    </row>
    <row r="415" spans="1:4" x14ac:dyDescent="0.25">
      <c r="A415" s="26" t="s">
        <v>188</v>
      </c>
      <c r="B415" s="26" t="s">
        <v>31</v>
      </c>
      <c r="C415" t="s">
        <v>441</v>
      </c>
      <c r="D415" t="s">
        <v>32</v>
      </c>
    </row>
    <row r="416" spans="1:4" x14ac:dyDescent="0.25">
      <c r="A416" s="26" t="s">
        <v>189</v>
      </c>
      <c r="B416" s="26" t="s">
        <v>517</v>
      </c>
      <c r="C416" t="s">
        <v>438</v>
      </c>
      <c r="D416" t="s">
        <v>394</v>
      </c>
    </row>
    <row r="417" spans="1:4" x14ac:dyDescent="0.25">
      <c r="A417" s="26" t="s">
        <v>636</v>
      </c>
      <c r="B417" s="26" t="s">
        <v>439</v>
      </c>
      <c r="C417" t="s">
        <v>441</v>
      </c>
      <c r="D417" t="s">
        <v>3</v>
      </c>
    </row>
    <row r="418" spans="1:4" x14ac:dyDescent="0.25">
      <c r="A418" s="26" t="s">
        <v>637</v>
      </c>
      <c r="B418" s="26" t="s">
        <v>439</v>
      </c>
      <c r="C418" t="s">
        <v>441</v>
      </c>
      <c r="D418" t="s">
        <v>3</v>
      </c>
    </row>
    <row r="419" spans="1:4" x14ac:dyDescent="0.25">
      <c r="A419" s="26" t="s">
        <v>638</v>
      </c>
      <c r="B419" s="26" t="s">
        <v>439</v>
      </c>
      <c r="C419" t="s">
        <v>441</v>
      </c>
      <c r="D419" t="s">
        <v>3</v>
      </c>
    </row>
    <row r="420" spans="1:4" x14ac:dyDescent="0.25">
      <c r="A420" s="26" t="s">
        <v>190</v>
      </c>
      <c r="B420" s="26" t="s">
        <v>439</v>
      </c>
      <c r="C420" t="s">
        <v>441</v>
      </c>
      <c r="D420" t="s">
        <v>3</v>
      </c>
    </row>
    <row r="421" spans="1:4" x14ac:dyDescent="0.25">
      <c r="A421" s="26" t="s">
        <v>191</v>
      </c>
      <c r="B421" s="26" t="s">
        <v>439</v>
      </c>
      <c r="C421" t="s">
        <v>441</v>
      </c>
      <c r="D421" t="s">
        <v>3</v>
      </c>
    </row>
    <row r="422" spans="1:4" x14ac:dyDescent="0.25">
      <c r="A422" s="26" t="s">
        <v>409</v>
      </c>
      <c r="B422" s="26" t="s">
        <v>439</v>
      </c>
      <c r="C422" t="s">
        <v>441</v>
      </c>
      <c r="D422" t="s">
        <v>3</v>
      </c>
    </row>
    <row r="423" spans="1:4" x14ac:dyDescent="0.25">
      <c r="A423" s="26" t="s">
        <v>192</v>
      </c>
      <c r="B423" s="26" t="s">
        <v>439</v>
      </c>
      <c r="C423" t="s">
        <v>441</v>
      </c>
      <c r="D423" t="s">
        <v>3</v>
      </c>
    </row>
    <row r="424" spans="1:4" x14ac:dyDescent="0.25">
      <c r="A424" s="26" t="s">
        <v>193</v>
      </c>
      <c r="B424" s="26" t="s">
        <v>439</v>
      </c>
      <c r="C424" t="s">
        <v>441</v>
      </c>
      <c r="D424" t="s">
        <v>3</v>
      </c>
    </row>
    <row r="425" spans="1:4" x14ac:dyDescent="0.25">
      <c r="A425" s="26" t="s">
        <v>194</v>
      </c>
      <c r="B425" s="26" t="s">
        <v>439</v>
      </c>
      <c r="C425" t="s">
        <v>441</v>
      </c>
      <c r="D425" t="s">
        <v>3</v>
      </c>
    </row>
    <row r="426" spans="1:4" x14ac:dyDescent="0.25">
      <c r="A426" s="26" t="s">
        <v>639</v>
      </c>
      <c r="B426" s="26" t="s">
        <v>439</v>
      </c>
      <c r="C426" t="s">
        <v>438</v>
      </c>
      <c r="D426" s="17" t="s">
        <v>365</v>
      </c>
    </row>
    <row r="427" spans="1:4" x14ac:dyDescent="0.25">
      <c r="A427" s="26" t="s">
        <v>195</v>
      </c>
      <c r="B427" s="26" t="s">
        <v>439</v>
      </c>
      <c r="C427" t="s">
        <v>441</v>
      </c>
      <c r="D427" t="s">
        <v>3</v>
      </c>
    </row>
    <row r="428" spans="1:4" x14ac:dyDescent="0.25">
      <c r="A428" s="26" t="s">
        <v>196</v>
      </c>
      <c r="B428" s="26" t="s">
        <v>439</v>
      </c>
      <c r="C428" t="s">
        <v>441</v>
      </c>
      <c r="D428" t="s">
        <v>3</v>
      </c>
    </row>
    <row r="429" spans="1:4" x14ac:dyDescent="0.25">
      <c r="A429" s="26" t="s">
        <v>197</v>
      </c>
      <c r="B429" s="26" t="s">
        <v>439</v>
      </c>
      <c r="C429" t="s">
        <v>441</v>
      </c>
      <c r="D429" t="s">
        <v>3</v>
      </c>
    </row>
    <row r="430" spans="1:4" x14ac:dyDescent="0.25">
      <c r="A430" s="26" t="s">
        <v>198</v>
      </c>
      <c r="B430" s="26" t="s">
        <v>439</v>
      </c>
      <c r="C430" t="s">
        <v>441</v>
      </c>
      <c r="D430" t="s">
        <v>3</v>
      </c>
    </row>
    <row r="431" spans="1:4" x14ac:dyDescent="0.25">
      <c r="A431" s="26" t="s">
        <v>410</v>
      </c>
      <c r="B431" s="26" t="s">
        <v>439</v>
      </c>
      <c r="C431" t="s">
        <v>438</v>
      </c>
      <c r="D431" s="17" t="s">
        <v>365</v>
      </c>
    </row>
    <row r="432" spans="1:4" x14ac:dyDescent="0.25">
      <c r="A432" s="26" t="s">
        <v>640</v>
      </c>
      <c r="B432" s="26" t="s">
        <v>439</v>
      </c>
      <c r="C432" t="s">
        <v>441</v>
      </c>
      <c r="D432" t="s">
        <v>3</v>
      </c>
    </row>
    <row r="433" spans="1:4" x14ac:dyDescent="0.25">
      <c r="A433" s="26" t="s">
        <v>199</v>
      </c>
      <c r="B433" s="26" t="s">
        <v>439</v>
      </c>
      <c r="C433" t="s">
        <v>441</v>
      </c>
      <c r="D433" t="s">
        <v>3</v>
      </c>
    </row>
    <row r="434" spans="1:4" x14ac:dyDescent="0.25">
      <c r="A434" s="26" t="s">
        <v>200</v>
      </c>
      <c r="B434" s="26" t="s">
        <v>439</v>
      </c>
      <c r="C434" t="s">
        <v>441</v>
      </c>
      <c r="D434" t="s">
        <v>3</v>
      </c>
    </row>
    <row r="435" spans="1:4" x14ac:dyDescent="0.25">
      <c r="A435" s="26" t="s">
        <v>201</v>
      </c>
      <c r="B435" s="26" t="s">
        <v>439</v>
      </c>
      <c r="C435" t="s">
        <v>441</v>
      </c>
      <c r="D435" t="s">
        <v>3</v>
      </c>
    </row>
    <row r="436" spans="1:4" x14ac:dyDescent="0.25">
      <c r="A436" s="26" t="s">
        <v>202</v>
      </c>
      <c r="B436" s="26" t="s">
        <v>31</v>
      </c>
      <c r="C436" t="s">
        <v>441</v>
      </c>
      <c r="D436" t="s">
        <v>32</v>
      </c>
    </row>
    <row r="437" spans="1:4" x14ac:dyDescent="0.25">
      <c r="A437" s="26" t="s">
        <v>203</v>
      </c>
      <c r="B437" s="26" t="s">
        <v>439</v>
      </c>
      <c r="C437" t="s">
        <v>441</v>
      </c>
      <c r="D437" t="s">
        <v>3</v>
      </c>
    </row>
    <row r="438" spans="1:4" x14ac:dyDescent="0.25">
      <c r="A438" s="26" t="s">
        <v>641</v>
      </c>
      <c r="B438" s="26" t="s">
        <v>439</v>
      </c>
      <c r="C438" t="s">
        <v>441</v>
      </c>
      <c r="D438" t="s">
        <v>3</v>
      </c>
    </row>
    <row r="439" spans="1:4" x14ac:dyDescent="0.25">
      <c r="A439" s="26" t="s">
        <v>642</v>
      </c>
      <c r="B439" s="26" t="s">
        <v>439</v>
      </c>
      <c r="C439" t="s">
        <v>438</v>
      </c>
      <c r="D439" s="17" t="s">
        <v>365</v>
      </c>
    </row>
    <row r="440" spans="1:4" x14ac:dyDescent="0.25">
      <c r="A440" s="26" t="s">
        <v>643</v>
      </c>
      <c r="B440" s="26" t="s">
        <v>439</v>
      </c>
      <c r="C440" t="s">
        <v>438</v>
      </c>
      <c r="D440" s="17" t="s">
        <v>365</v>
      </c>
    </row>
    <row r="441" spans="1:4" x14ac:dyDescent="0.25">
      <c r="A441" s="26" t="s">
        <v>644</v>
      </c>
      <c r="B441" s="26" t="s">
        <v>439</v>
      </c>
      <c r="C441" t="s">
        <v>438</v>
      </c>
      <c r="D441" s="17" t="s">
        <v>365</v>
      </c>
    </row>
    <row r="442" spans="1:4" x14ac:dyDescent="0.25">
      <c r="A442" s="26" t="s">
        <v>204</v>
      </c>
      <c r="B442" s="26" t="s">
        <v>439</v>
      </c>
      <c r="C442" t="s">
        <v>441</v>
      </c>
      <c r="D442" t="s">
        <v>3</v>
      </c>
    </row>
    <row r="443" spans="1:4" x14ac:dyDescent="0.25">
      <c r="A443" s="26" t="s">
        <v>205</v>
      </c>
      <c r="B443" s="26" t="s">
        <v>439</v>
      </c>
      <c r="C443" t="s">
        <v>441</v>
      </c>
      <c r="D443" t="s">
        <v>3</v>
      </c>
    </row>
    <row r="444" spans="1:4" x14ac:dyDescent="0.25">
      <c r="A444" s="26" t="s">
        <v>206</v>
      </c>
      <c r="B444" s="26" t="s">
        <v>439</v>
      </c>
      <c r="C444" t="s">
        <v>441</v>
      </c>
      <c r="D444" t="s">
        <v>3</v>
      </c>
    </row>
    <row r="445" spans="1:4" x14ac:dyDescent="0.25">
      <c r="A445" s="26" t="s">
        <v>207</v>
      </c>
      <c r="B445" s="26" t="s">
        <v>439</v>
      </c>
      <c r="C445" t="s">
        <v>438</v>
      </c>
      <c r="D445" s="17" t="s">
        <v>365</v>
      </c>
    </row>
    <row r="446" spans="1:4" x14ac:dyDescent="0.25">
      <c r="A446" s="26" t="s">
        <v>208</v>
      </c>
      <c r="B446" s="26" t="s">
        <v>439</v>
      </c>
      <c r="C446" t="s">
        <v>438</v>
      </c>
      <c r="D446" s="17" t="s">
        <v>365</v>
      </c>
    </row>
    <row r="447" spans="1:4" x14ac:dyDescent="0.25">
      <c r="A447" s="26" t="s">
        <v>209</v>
      </c>
      <c r="B447" s="26" t="s">
        <v>439</v>
      </c>
      <c r="C447" t="s">
        <v>441</v>
      </c>
      <c r="D447" t="s">
        <v>3</v>
      </c>
    </row>
    <row r="448" spans="1:4" x14ac:dyDescent="0.25">
      <c r="A448" s="26" t="s">
        <v>210</v>
      </c>
      <c r="B448" s="26" t="s">
        <v>439</v>
      </c>
      <c r="C448" t="s">
        <v>441</v>
      </c>
      <c r="D448" t="s">
        <v>3</v>
      </c>
    </row>
    <row r="449" spans="1:4" x14ac:dyDescent="0.25">
      <c r="A449" s="26" t="s">
        <v>211</v>
      </c>
      <c r="B449" s="26" t="s">
        <v>439</v>
      </c>
      <c r="C449" t="s">
        <v>441</v>
      </c>
      <c r="D449" t="s">
        <v>3</v>
      </c>
    </row>
    <row r="450" spans="1:4" x14ac:dyDescent="0.25">
      <c r="A450" s="26" t="s">
        <v>212</v>
      </c>
      <c r="B450" s="26" t="s">
        <v>439</v>
      </c>
      <c r="C450" t="s">
        <v>441</v>
      </c>
      <c r="D450" t="s">
        <v>3</v>
      </c>
    </row>
    <row r="451" spans="1:4" x14ac:dyDescent="0.25">
      <c r="A451" s="26" t="s">
        <v>213</v>
      </c>
      <c r="B451" s="26" t="s">
        <v>439</v>
      </c>
      <c r="C451" t="s">
        <v>441</v>
      </c>
      <c r="D451" t="s">
        <v>3</v>
      </c>
    </row>
    <row r="452" spans="1:4" x14ac:dyDescent="0.25">
      <c r="A452" s="26" t="s">
        <v>214</v>
      </c>
      <c r="B452" s="26" t="s">
        <v>439</v>
      </c>
      <c r="C452" t="s">
        <v>441</v>
      </c>
      <c r="D452" t="s">
        <v>3</v>
      </c>
    </row>
    <row r="453" spans="1:4" x14ac:dyDescent="0.25">
      <c r="A453" s="26" t="s">
        <v>215</v>
      </c>
      <c r="B453" s="26" t="s">
        <v>439</v>
      </c>
      <c r="C453" t="s">
        <v>441</v>
      </c>
      <c r="D453" t="s">
        <v>3</v>
      </c>
    </row>
    <row r="454" spans="1:4" x14ac:dyDescent="0.25">
      <c r="A454" s="26" t="s">
        <v>216</v>
      </c>
      <c r="B454" s="26" t="s">
        <v>5</v>
      </c>
      <c r="C454" t="s">
        <v>441</v>
      </c>
      <c r="D454" t="s">
        <v>6</v>
      </c>
    </row>
    <row r="455" spans="1:4" x14ac:dyDescent="0.25">
      <c r="A455" s="26" t="s">
        <v>217</v>
      </c>
      <c r="B455" s="26" t="s">
        <v>5</v>
      </c>
      <c r="C455" t="s">
        <v>441</v>
      </c>
      <c r="D455" t="s">
        <v>6</v>
      </c>
    </row>
    <row r="456" spans="1:4" x14ac:dyDescent="0.25">
      <c r="A456" s="26" t="s">
        <v>218</v>
      </c>
      <c r="B456" s="26" t="s">
        <v>439</v>
      </c>
      <c r="C456" t="s">
        <v>441</v>
      </c>
      <c r="D456" t="s">
        <v>3</v>
      </c>
    </row>
    <row r="457" spans="1:4" x14ac:dyDescent="0.25">
      <c r="A457" s="26" t="s">
        <v>219</v>
      </c>
      <c r="B457" s="26" t="s">
        <v>439</v>
      </c>
      <c r="C457" t="s">
        <v>441</v>
      </c>
      <c r="D457" t="s">
        <v>3</v>
      </c>
    </row>
    <row r="458" spans="1:4" x14ac:dyDescent="0.25">
      <c r="A458" s="26" t="s">
        <v>220</v>
      </c>
      <c r="B458" s="26" t="s">
        <v>439</v>
      </c>
      <c r="C458" t="s">
        <v>441</v>
      </c>
      <c r="D458" t="s">
        <v>3</v>
      </c>
    </row>
    <row r="459" spans="1:4" x14ac:dyDescent="0.25">
      <c r="A459" s="26" t="s">
        <v>645</v>
      </c>
      <c r="B459" s="26" t="s">
        <v>439</v>
      </c>
      <c r="C459" t="s">
        <v>441</v>
      </c>
      <c r="D459" t="s">
        <v>3</v>
      </c>
    </row>
    <row r="460" spans="1:4" x14ac:dyDescent="0.25">
      <c r="A460" s="26" t="s">
        <v>646</v>
      </c>
      <c r="B460" s="26" t="s">
        <v>439</v>
      </c>
      <c r="C460" t="s">
        <v>441</v>
      </c>
      <c r="D460" t="s">
        <v>3</v>
      </c>
    </row>
    <row r="461" spans="1:4" x14ac:dyDescent="0.25">
      <c r="A461" s="26" t="s">
        <v>647</v>
      </c>
      <c r="B461" s="26" t="s">
        <v>439</v>
      </c>
      <c r="C461" t="s">
        <v>441</v>
      </c>
      <c r="D461" t="s">
        <v>3</v>
      </c>
    </row>
    <row r="462" spans="1:4" x14ac:dyDescent="0.25">
      <c r="A462" s="26" t="s">
        <v>648</v>
      </c>
      <c r="B462" s="26" t="s">
        <v>439</v>
      </c>
      <c r="C462" t="s">
        <v>441</v>
      </c>
      <c r="D462" t="s">
        <v>3</v>
      </c>
    </row>
    <row r="463" spans="1:4" x14ac:dyDescent="0.25">
      <c r="A463" s="26" t="s">
        <v>221</v>
      </c>
      <c r="B463" s="26" t="s">
        <v>439</v>
      </c>
      <c r="C463" t="s">
        <v>441</v>
      </c>
      <c r="D463" t="s">
        <v>3</v>
      </c>
    </row>
    <row r="464" spans="1:4" x14ac:dyDescent="0.25">
      <c r="A464" s="26" t="s">
        <v>222</v>
      </c>
      <c r="B464" s="26" t="s">
        <v>439</v>
      </c>
      <c r="C464" t="s">
        <v>441</v>
      </c>
      <c r="D464" t="s">
        <v>3</v>
      </c>
    </row>
    <row r="465" spans="1:4" x14ac:dyDescent="0.25">
      <c r="A465" s="26" t="s">
        <v>223</v>
      </c>
      <c r="B465" s="26" t="s">
        <v>439</v>
      </c>
      <c r="C465" t="s">
        <v>441</v>
      </c>
      <c r="D465" t="s">
        <v>3</v>
      </c>
    </row>
    <row r="466" spans="1:4" x14ac:dyDescent="0.25">
      <c r="A466" s="26" t="s">
        <v>411</v>
      </c>
      <c r="B466" s="26" t="s">
        <v>439</v>
      </c>
      <c r="C466" t="s">
        <v>438</v>
      </c>
      <c r="D466" s="17" t="s">
        <v>365</v>
      </c>
    </row>
    <row r="467" spans="1:4" x14ac:dyDescent="0.25">
      <c r="A467" s="26" t="s">
        <v>224</v>
      </c>
      <c r="B467" s="26" t="s">
        <v>439</v>
      </c>
      <c r="C467" t="s">
        <v>441</v>
      </c>
      <c r="D467" t="s">
        <v>3</v>
      </c>
    </row>
    <row r="468" spans="1:4" x14ac:dyDescent="0.25">
      <c r="A468" s="26" t="s">
        <v>225</v>
      </c>
      <c r="B468" s="26" t="s">
        <v>439</v>
      </c>
      <c r="C468" t="s">
        <v>441</v>
      </c>
      <c r="D468" t="s">
        <v>3</v>
      </c>
    </row>
    <row r="469" spans="1:4" x14ac:dyDescent="0.25">
      <c r="A469" s="26" t="s">
        <v>226</v>
      </c>
      <c r="B469" s="26" t="s">
        <v>439</v>
      </c>
      <c r="C469" t="s">
        <v>441</v>
      </c>
      <c r="D469" t="s">
        <v>3</v>
      </c>
    </row>
    <row r="470" spans="1:4" x14ac:dyDescent="0.25">
      <c r="A470" s="26" t="s">
        <v>227</v>
      </c>
      <c r="B470" s="26" t="s">
        <v>439</v>
      </c>
      <c r="C470" t="s">
        <v>441</v>
      </c>
      <c r="D470" t="s">
        <v>3</v>
      </c>
    </row>
    <row r="471" spans="1:4" x14ac:dyDescent="0.25">
      <c r="A471" s="26" t="s">
        <v>228</v>
      </c>
      <c r="B471" s="26" t="s">
        <v>439</v>
      </c>
      <c r="C471" t="s">
        <v>441</v>
      </c>
      <c r="D471" t="s">
        <v>3</v>
      </c>
    </row>
    <row r="472" spans="1:4" x14ac:dyDescent="0.25">
      <c r="A472" s="26" t="s">
        <v>229</v>
      </c>
      <c r="B472" s="26" t="s">
        <v>439</v>
      </c>
      <c r="C472" t="s">
        <v>441</v>
      </c>
      <c r="D472" t="s">
        <v>3</v>
      </c>
    </row>
    <row r="473" spans="1:4" x14ac:dyDescent="0.25">
      <c r="A473" s="26" t="s">
        <v>230</v>
      </c>
      <c r="B473" s="26" t="s">
        <v>5</v>
      </c>
      <c r="C473" t="s">
        <v>441</v>
      </c>
      <c r="D473" t="s">
        <v>6</v>
      </c>
    </row>
    <row r="474" spans="1:4" x14ac:dyDescent="0.25">
      <c r="A474" s="26" t="s">
        <v>231</v>
      </c>
      <c r="B474" s="26" t="s">
        <v>5</v>
      </c>
      <c r="C474" t="s">
        <v>441</v>
      </c>
      <c r="D474" t="s">
        <v>6</v>
      </c>
    </row>
    <row r="475" spans="1:4" x14ac:dyDescent="0.25">
      <c r="A475" s="26" t="s">
        <v>232</v>
      </c>
      <c r="B475" s="26" t="s">
        <v>439</v>
      </c>
      <c r="C475" t="s">
        <v>441</v>
      </c>
      <c r="D475" t="s">
        <v>3</v>
      </c>
    </row>
    <row r="476" spans="1:4" x14ac:dyDescent="0.25">
      <c r="A476" s="26" t="s">
        <v>233</v>
      </c>
      <c r="B476" s="26" t="s">
        <v>439</v>
      </c>
      <c r="C476" t="s">
        <v>441</v>
      </c>
      <c r="D476" t="s">
        <v>3</v>
      </c>
    </row>
    <row r="477" spans="1:4" x14ac:dyDescent="0.25">
      <c r="A477" s="26" t="s">
        <v>234</v>
      </c>
      <c r="B477" s="26" t="s">
        <v>31</v>
      </c>
      <c r="C477" t="s">
        <v>441</v>
      </c>
      <c r="D477" t="s">
        <v>32</v>
      </c>
    </row>
    <row r="478" spans="1:4" x14ac:dyDescent="0.25">
      <c r="A478" s="26" t="s">
        <v>235</v>
      </c>
      <c r="B478" s="26" t="s">
        <v>5</v>
      </c>
      <c r="C478" t="s">
        <v>441</v>
      </c>
      <c r="D478" t="s">
        <v>6</v>
      </c>
    </row>
    <row r="479" spans="1:4" x14ac:dyDescent="0.25">
      <c r="A479" s="26" t="s">
        <v>236</v>
      </c>
      <c r="B479" s="26" t="s">
        <v>439</v>
      </c>
      <c r="C479" t="s">
        <v>441</v>
      </c>
      <c r="D479" t="s">
        <v>3</v>
      </c>
    </row>
    <row r="480" spans="1:4" x14ac:dyDescent="0.25">
      <c r="A480" s="26" t="s">
        <v>237</v>
      </c>
      <c r="B480" s="26" t="s">
        <v>31</v>
      </c>
      <c r="C480" t="s">
        <v>441</v>
      </c>
      <c r="D480" t="s">
        <v>32</v>
      </c>
    </row>
    <row r="481" spans="1:4" x14ac:dyDescent="0.25">
      <c r="A481" s="26" t="s">
        <v>649</v>
      </c>
      <c r="B481" s="26" t="s">
        <v>439</v>
      </c>
      <c r="C481" t="s">
        <v>438</v>
      </c>
      <c r="D481" s="17" t="s">
        <v>365</v>
      </c>
    </row>
    <row r="482" spans="1:4" x14ac:dyDescent="0.25">
      <c r="A482" s="26" t="s">
        <v>412</v>
      </c>
      <c r="B482" s="26" t="s">
        <v>439</v>
      </c>
      <c r="C482" t="s">
        <v>438</v>
      </c>
      <c r="D482" s="17" t="s">
        <v>365</v>
      </c>
    </row>
    <row r="483" spans="1:4" x14ac:dyDescent="0.25">
      <c r="A483" s="26" t="s">
        <v>413</v>
      </c>
      <c r="B483" s="26" t="s">
        <v>439</v>
      </c>
      <c r="C483" t="s">
        <v>441</v>
      </c>
      <c r="D483" t="s">
        <v>3</v>
      </c>
    </row>
    <row r="484" spans="1:4" x14ac:dyDescent="0.25">
      <c r="A484" s="26" t="s">
        <v>238</v>
      </c>
      <c r="B484" s="26" t="s">
        <v>439</v>
      </c>
      <c r="C484" t="s">
        <v>441</v>
      </c>
      <c r="D484" t="s">
        <v>3</v>
      </c>
    </row>
    <row r="485" spans="1:4" x14ac:dyDescent="0.25">
      <c r="A485" s="26" t="s">
        <v>239</v>
      </c>
      <c r="B485" s="26" t="s">
        <v>439</v>
      </c>
      <c r="C485" t="s">
        <v>441</v>
      </c>
      <c r="D485" t="s">
        <v>3</v>
      </c>
    </row>
    <row r="486" spans="1:4" x14ac:dyDescent="0.25">
      <c r="A486" s="26" t="s">
        <v>240</v>
      </c>
      <c r="B486" s="26" t="s">
        <v>5</v>
      </c>
      <c r="C486" t="s">
        <v>441</v>
      </c>
      <c r="D486" t="s">
        <v>6</v>
      </c>
    </row>
    <row r="487" spans="1:4" x14ac:dyDescent="0.25">
      <c r="A487" s="26" t="s">
        <v>241</v>
      </c>
      <c r="B487" s="26" t="s">
        <v>439</v>
      </c>
      <c r="C487" t="s">
        <v>441</v>
      </c>
      <c r="D487" t="s">
        <v>3</v>
      </c>
    </row>
    <row r="488" spans="1:4" x14ac:dyDescent="0.25">
      <c r="A488" s="26" t="s">
        <v>650</v>
      </c>
      <c r="B488" s="26" t="s">
        <v>439</v>
      </c>
      <c r="C488" t="s">
        <v>441</v>
      </c>
      <c r="D488" t="s">
        <v>3</v>
      </c>
    </row>
    <row r="489" spans="1:4" x14ac:dyDescent="0.25">
      <c r="A489" s="26" t="s">
        <v>242</v>
      </c>
      <c r="B489" s="26" t="s">
        <v>439</v>
      </c>
      <c r="C489" t="s">
        <v>441</v>
      </c>
      <c r="D489" t="s">
        <v>3</v>
      </c>
    </row>
    <row r="490" spans="1:4" x14ac:dyDescent="0.25">
      <c r="A490" s="26" t="s">
        <v>243</v>
      </c>
      <c r="B490" s="26" t="s">
        <v>439</v>
      </c>
      <c r="C490" t="s">
        <v>441</v>
      </c>
      <c r="D490" t="s">
        <v>3</v>
      </c>
    </row>
    <row r="491" spans="1:4" x14ac:dyDescent="0.25">
      <c r="A491" s="26" t="s">
        <v>244</v>
      </c>
      <c r="B491" s="26" t="s">
        <v>439</v>
      </c>
      <c r="C491" t="s">
        <v>441</v>
      </c>
      <c r="D491" t="s">
        <v>3</v>
      </c>
    </row>
    <row r="492" spans="1:4" x14ac:dyDescent="0.25">
      <c r="A492" s="26" t="s">
        <v>245</v>
      </c>
      <c r="B492" s="26" t="s">
        <v>439</v>
      </c>
      <c r="C492" t="s">
        <v>441</v>
      </c>
      <c r="D492" t="s">
        <v>3</v>
      </c>
    </row>
    <row r="493" spans="1:4" x14ac:dyDescent="0.25">
      <c r="A493" s="26" t="s">
        <v>246</v>
      </c>
      <c r="B493" s="26" t="s">
        <v>439</v>
      </c>
      <c r="C493" t="s">
        <v>441</v>
      </c>
      <c r="D493" t="s">
        <v>3</v>
      </c>
    </row>
    <row r="494" spans="1:4" x14ac:dyDescent="0.25">
      <c r="A494" s="26" t="s">
        <v>247</v>
      </c>
      <c r="B494" s="26" t="s">
        <v>439</v>
      </c>
      <c r="C494" t="s">
        <v>441</v>
      </c>
      <c r="D494" t="s">
        <v>3</v>
      </c>
    </row>
    <row r="495" spans="1:4" x14ac:dyDescent="0.25">
      <c r="A495" s="26" t="s">
        <v>248</v>
      </c>
      <c r="B495" s="26" t="s">
        <v>439</v>
      </c>
      <c r="C495" t="s">
        <v>441</v>
      </c>
      <c r="D495" t="s">
        <v>3</v>
      </c>
    </row>
    <row r="496" spans="1:4" x14ac:dyDescent="0.25">
      <c r="A496" s="26" t="s">
        <v>249</v>
      </c>
      <c r="B496" s="26" t="s">
        <v>5</v>
      </c>
      <c r="C496" t="s">
        <v>441</v>
      </c>
      <c r="D496" t="s">
        <v>6</v>
      </c>
    </row>
    <row r="497" spans="1:4" x14ac:dyDescent="0.25">
      <c r="A497" s="26" t="s">
        <v>250</v>
      </c>
      <c r="B497" s="26" t="s">
        <v>5</v>
      </c>
      <c r="C497" t="s">
        <v>441</v>
      </c>
      <c r="D497" t="s">
        <v>6</v>
      </c>
    </row>
    <row r="498" spans="1:4" x14ac:dyDescent="0.25">
      <c r="A498" s="26" t="s">
        <v>251</v>
      </c>
      <c r="B498" s="26" t="s">
        <v>439</v>
      </c>
      <c r="C498" t="s">
        <v>441</v>
      </c>
      <c r="D498" t="s">
        <v>3</v>
      </c>
    </row>
    <row r="499" spans="1:4" x14ac:dyDescent="0.25">
      <c r="A499" s="26" t="s">
        <v>252</v>
      </c>
      <c r="B499" s="26" t="s">
        <v>31</v>
      </c>
      <c r="C499" t="s">
        <v>441</v>
      </c>
      <c r="D499" t="s">
        <v>32</v>
      </c>
    </row>
    <row r="500" spans="1:4" x14ac:dyDescent="0.25">
      <c r="A500" s="26" t="s">
        <v>253</v>
      </c>
      <c r="B500" s="26" t="s">
        <v>5</v>
      </c>
      <c r="C500" t="s">
        <v>441</v>
      </c>
      <c r="D500" t="s">
        <v>6</v>
      </c>
    </row>
    <row r="501" spans="1:4" x14ac:dyDescent="0.25">
      <c r="A501" s="26" t="s">
        <v>254</v>
      </c>
      <c r="B501" s="26" t="s">
        <v>31</v>
      </c>
      <c r="C501" t="s">
        <v>441</v>
      </c>
      <c r="D501" t="s">
        <v>32</v>
      </c>
    </row>
    <row r="502" spans="1:4" x14ac:dyDescent="0.25">
      <c r="A502" s="26" t="s">
        <v>255</v>
      </c>
      <c r="B502" s="26" t="s">
        <v>5</v>
      </c>
      <c r="C502" t="s">
        <v>441</v>
      </c>
      <c r="D502" t="s">
        <v>6</v>
      </c>
    </row>
    <row r="503" spans="1:4" x14ac:dyDescent="0.25">
      <c r="A503" s="26" t="s">
        <v>256</v>
      </c>
      <c r="B503" s="26" t="s">
        <v>439</v>
      </c>
      <c r="C503" t="s">
        <v>441</v>
      </c>
      <c r="D503" t="s">
        <v>3</v>
      </c>
    </row>
    <row r="504" spans="1:4" x14ac:dyDescent="0.25">
      <c r="A504" s="26" t="s">
        <v>257</v>
      </c>
      <c r="B504" s="26" t="s">
        <v>439</v>
      </c>
      <c r="C504" t="s">
        <v>441</v>
      </c>
      <c r="D504" t="s">
        <v>3</v>
      </c>
    </row>
    <row r="505" spans="1:4" x14ac:dyDescent="0.25">
      <c r="A505" s="26" t="s">
        <v>258</v>
      </c>
      <c r="B505" s="26" t="s">
        <v>439</v>
      </c>
      <c r="C505" t="s">
        <v>441</v>
      </c>
      <c r="D505" t="s">
        <v>3</v>
      </c>
    </row>
    <row r="506" spans="1:4" x14ac:dyDescent="0.25">
      <c r="A506" s="26" t="s">
        <v>259</v>
      </c>
      <c r="B506" s="26" t="s">
        <v>439</v>
      </c>
      <c r="C506" t="s">
        <v>441</v>
      </c>
      <c r="D506" t="s">
        <v>3</v>
      </c>
    </row>
    <row r="507" spans="1:4" x14ac:dyDescent="0.25">
      <c r="A507" s="26" t="s">
        <v>260</v>
      </c>
      <c r="B507" s="26" t="s">
        <v>439</v>
      </c>
      <c r="C507" t="s">
        <v>441</v>
      </c>
      <c r="D507" t="s">
        <v>3</v>
      </c>
    </row>
    <row r="508" spans="1:4" x14ac:dyDescent="0.25">
      <c r="A508" s="26" t="s">
        <v>261</v>
      </c>
      <c r="B508" s="26" t="s">
        <v>5</v>
      </c>
      <c r="C508" t="s">
        <v>441</v>
      </c>
      <c r="D508" t="s">
        <v>6</v>
      </c>
    </row>
    <row r="509" spans="1:4" x14ac:dyDescent="0.25">
      <c r="A509" s="26" t="s">
        <v>262</v>
      </c>
      <c r="B509" s="26" t="s">
        <v>5</v>
      </c>
      <c r="C509" t="s">
        <v>438</v>
      </c>
      <c r="D509" t="s">
        <v>366</v>
      </c>
    </row>
    <row r="510" spans="1:4" x14ac:dyDescent="0.25">
      <c r="A510" s="26" t="s">
        <v>263</v>
      </c>
      <c r="B510" s="26" t="s">
        <v>439</v>
      </c>
      <c r="C510" t="s">
        <v>441</v>
      </c>
      <c r="D510" t="s">
        <v>3</v>
      </c>
    </row>
    <row r="511" spans="1:4" x14ac:dyDescent="0.25">
      <c r="A511" s="26" t="s">
        <v>264</v>
      </c>
      <c r="B511" s="26" t="s">
        <v>439</v>
      </c>
      <c r="C511" t="s">
        <v>441</v>
      </c>
      <c r="D511" t="s">
        <v>3</v>
      </c>
    </row>
    <row r="512" spans="1:4" x14ac:dyDescent="0.25">
      <c r="A512" s="26" t="s">
        <v>265</v>
      </c>
      <c r="B512" s="26" t="s">
        <v>439</v>
      </c>
      <c r="C512" t="s">
        <v>441</v>
      </c>
      <c r="D512" t="s">
        <v>3</v>
      </c>
    </row>
    <row r="513" spans="1:4" x14ac:dyDescent="0.25">
      <c r="A513" s="26" t="s">
        <v>266</v>
      </c>
      <c r="B513" s="26" t="s">
        <v>439</v>
      </c>
      <c r="C513" t="s">
        <v>441</v>
      </c>
      <c r="D513" t="s">
        <v>3</v>
      </c>
    </row>
    <row r="514" spans="1:4" x14ac:dyDescent="0.25">
      <c r="A514" s="26" t="s">
        <v>267</v>
      </c>
      <c r="B514" s="26" t="s">
        <v>439</v>
      </c>
      <c r="C514" t="s">
        <v>441</v>
      </c>
      <c r="D514" t="s">
        <v>3</v>
      </c>
    </row>
    <row r="515" spans="1:4" x14ac:dyDescent="0.25">
      <c r="A515" s="26" t="s">
        <v>268</v>
      </c>
      <c r="B515" s="26" t="s">
        <v>439</v>
      </c>
      <c r="C515" t="s">
        <v>441</v>
      </c>
      <c r="D515" t="s">
        <v>3</v>
      </c>
    </row>
    <row r="516" spans="1:4" x14ac:dyDescent="0.25">
      <c r="A516" s="26" t="s">
        <v>269</v>
      </c>
      <c r="B516" s="26" t="s">
        <v>5</v>
      </c>
      <c r="C516" t="s">
        <v>441</v>
      </c>
      <c r="D516" t="s">
        <v>6</v>
      </c>
    </row>
    <row r="517" spans="1:4" x14ac:dyDescent="0.25">
      <c r="A517" s="26" t="s">
        <v>270</v>
      </c>
      <c r="B517" s="26" t="s">
        <v>5</v>
      </c>
      <c r="C517" t="s">
        <v>441</v>
      </c>
      <c r="D517" t="s">
        <v>6</v>
      </c>
    </row>
    <row r="518" spans="1:4" x14ac:dyDescent="0.25">
      <c r="A518" s="26" t="s">
        <v>271</v>
      </c>
      <c r="B518" s="26" t="s">
        <v>5</v>
      </c>
      <c r="C518" t="s">
        <v>441</v>
      </c>
      <c r="D518" t="s">
        <v>6</v>
      </c>
    </row>
    <row r="519" spans="1:4" x14ac:dyDescent="0.25">
      <c r="A519" s="26" t="s">
        <v>272</v>
      </c>
      <c r="B519" s="26" t="s">
        <v>31</v>
      </c>
      <c r="C519" t="s">
        <v>441</v>
      </c>
      <c r="D519" t="s">
        <v>32</v>
      </c>
    </row>
    <row r="520" spans="1:4" x14ac:dyDescent="0.25">
      <c r="A520" s="26" t="s">
        <v>273</v>
      </c>
      <c r="B520" s="26" t="s">
        <v>517</v>
      </c>
      <c r="C520" t="s">
        <v>441</v>
      </c>
      <c r="D520" t="s">
        <v>34</v>
      </c>
    </row>
    <row r="521" spans="1:4" x14ac:dyDescent="0.25">
      <c r="A521" s="26" t="s">
        <v>274</v>
      </c>
      <c r="B521" s="26" t="s">
        <v>517</v>
      </c>
      <c r="C521" t="s">
        <v>441</v>
      </c>
      <c r="D521" t="s">
        <v>34</v>
      </c>
    </row>
    <row r="522" spans="1:4" x14ac:dyDescent="0.25">
      <c r="A522" s="26" t="s">
        <v>275</v>
      </c>
      <c r="B522" s="26" t="s">
        <v>439</v>
      </c>
      <c r="C522" t="s">
        <v>441</v>
      </c>
      <c r="D522" t="s">
        <v>3</v>
      </c>
    </row>
    <row r="523" spans="1:4" x14ac:dyDescent="0.25">
      <c r="A523" s="26" t="s">
        <v>276</v>
      </c>
      <c r="B523" s="26" t="s">
        <v>439</v>
      </c>
      <c r="C523" t="s">
        <v>441</v>
      </c>
      <c r="D523" t="s">
        <v>3</v>
      </c>
    </row>
    <row r="524" spans="1:4" x14ac:dyDescent="0.25">
      <c r="A524" s="26" t="s">
        <v>277</v>
      </c>
      <c r="B524" s="26" t="s">
        <v>439</v>
      </c>
      <c r="C524" t="s">
        <v>441</v>
      </c>
      <c r="D524" t="s">
        <v>3</v>
      </c>
    </row>
    <row r="525" spans="1:4" x14ac:dyDescent="0.25">
      <c r="A525" s="26" t="s">
        <v>278</v>
      </c>
      <c r="B525" s="26" t="s">
        <v>439</v>
      </c>
      <c r="C525" t="s">
        <v>441</v>
      </c>
      <c r="D525" t="s">
        <v>3</v>
      </c>
    </row>
    <row r="526" spans="1:4" x14ac:dyDescent="0.25">
      <c r="A526" s="26" t="s">
        <v>279</v>
      </c>
      <c r="B526" s="26" t="s">
        <v>439</v>
      </c>
      <c r="C526" t="s">
        <v>441</v>
      </c>
      <c r="D526" t="s">
        <v>3</v>
      </c>
    </row>
    <row r="527" spans="1:4" x14ac:dyDescent="0.25">
      <c r="A527" s="26" t="s">
        <v>280</v>
      </c>
      <c r="B527" s="26" t="s">
        <v>439</v>
      </c>
      <c r="C527" t="s">
        <v>441</v>
      </c>
      <c r="D527" t="s">
        <v>3</v>
      </c>
    </row>
    <row r="528" spans="1:4" x14ac:dyDescent="0.25">
      <c r="A528" s="26" t="s">
        <v>651</v>
      </c>
      <c r="B528" s="26" t="s">
        <v>439</v>
      </c>
      <c r="C528" t="s">
        <v>438</v>
      </c>
      <c r="D528" s="17" t="s">
        <v>365</v>
      </c>
    </row>
    <row r="529" spans="1:4" x14ac:dyDescent="0.25">
      <c r="A529" s="26" t="s">
        <v>281</v>
      </c>
      <c r="B529" s="26" t="s">
        <v>439</v>
      </c>
      <c r="C529" t="s">
        <v>441</v>
      </c>
      <c r="D529" t="s">
        <v>3</v>
      </c>
    </row>
    <row r="530" spans="1:4" x14ac:dyDescent="0.25">
      <c r="A530" s="26" t="s">
        <v>282</v>
      </c>
      <c r="B530" s="26" t="s">
        <v>439</v>
      </c>
      <c r="C530" t="s">
        <v>441</v>
      </c>
      <c r="D530" t="s">
        <v>3</v>
      </c>
    </row>
    <row r="531" spans="1:4" x14ac:dyDescent="0.25">
      <c r="A531" s="26" t="s">
        <v>283</v>
      </c>
      <c r="B531" s="26" t="s">
        <v>439</v>
      </c>
      <c r="C531" t="s">
        <v>441</v>
      </c>
      <c r="D531" t="s">
        <v>3</v>
      </c>
    </row>
    <row r="532" spans="1:4" x14ac:dyDescent="0.25">
      <c r="A532" s="26" t="s">
        <v>284</v>
      </c>
      <c r="B532" s="26" t="s">
        <v>439</v>
      </c>
      <c r="C532" t="s">
        <v>441</v>
      </c>
      <c r="D532" t="s">
        <v>3</v>
      </c>
    </row>
    <row r="533" spans="1:4" x14ac:dyDescent="0.25">
      <c r="A533" s="26" t="s">
        <v>285</v>
      </c>
      <c r="B533" s="26" t="s">
        <v>439</v>
      </c>
      <c r="C533" t="s">
        <v>441</v>
      </c>
      <c r="D533" t="s">
        <v>3</v>
      </c>
    </row>
    <row r="534" spans="1:4" x14ac:dyDescent="0.25">
      <c r="A534" s="26" t="s">
        <v>286</v>
      </c>
      <c r="B534" s="26" t="s">
        <v>439</v>
      </c>
      <c r="C534" t="s">
        <v>441</v>
      </c>
      <c r="D534" t="s">
        <v>3</v>
      </c>
    </row>
    <row r="535" spans="1:4" x14ac:dyDescent="0.25">
      <c r="A535" s="26" t="s">
        <v>287</v>
      </c>
      <c r="B535" s="26" t="s">
        <v>517</v>
      </c>
      <c r="C535" t="s">
        <v>441</v>
      </c>
      <c r="D535" t="s">
        <v>34</v>
      </c>
    </row>
    <row r="536" spans="1:4" x14ac:dyDescent="0.25">
      <c r="A536" s="26" t="s">
        <v>288</v>
      </c>
      <c r="B536" s="26" t="s">
        <v>517</v>
      </c>
      <c r="C536" t="s">
        <v>441</v>
      </c>
      <c r="D536" t="s">
        <v>34</v>
      </c>
    </row>
    <row r="537" spans="1:4" x14ac:dyDescent="0.25">
      <c r="A537" s="26" t="s">
        <v>289</v>
      </c>
      <c r="B537" s="26" t="s">
        <v>517</v>
      </c>
      <c r="C537" t="s">
        <v>441</v>
      </c>
      <c r="D537" t="s">
        <v>34</v>
      </c>
    </row>
    <row r="538" spans="1:4" x14ac:dyDescent="0.25">
      <c r="A538" s="26" t="s">
        <v>290</v>
      </c>
      <c r="B538" s="26" t="s">
        <v>5</v>
      </c>
      <c r="C538" t="s">
        <v>441</v>
      </c>
      <c r="D538" t="s">
        <v>6</v>
      </c>
    </row>
    <row r="539" spans="1:4" x14ac:dyDescent="0.25">
      <c r="A539" s="26" t="s">
        <v>291</v>
      </c>
      <c r="B539" s="26" t="s">
        <v>5</v>
      </c>
      <c r="C539" t="s">
        <v>441</v>
      </c>
      <c r="D539" t="s">
        <v>6</v>
      </c>
    </row>
    <row r="540" spans="1:4" x14ac:dyDescent="0.25">
      <c r="A540" s="26" t="s">
        <v>414</v>
      </c>
      <c r="B540" s="26" t="s">
        <v>439</v>
      </c>
      <c r="C540" t="s">
        <v>438</v>
      </c>
      <c r="D540" s="17" t="s">
        <v>365</v>
      </c>
    </row>
    <row r="541" spans="1:4" x14ac:dyDescent="0.25">
      <c r="A541" s="26" t="s">
        <v>652</v>
      </c>
      <c r="B541" s="26" t="s">
        <v>439</v>
      </c>
      <c r="C541" t="s">
        <v>438</v>
      </c>
      <c r="D541" s="17" t="s">
        <v>365</v>
      </c>
    </row>
    <row r="542" spans="1:4" x14ac:dyDescent="0.25">
      <c r="A542" s="26" t="s">
        <v>292</v>
      </c>
      <c r="B542" s="26" t="s">
        <v>439</v>
      </c>
      <c r="C542" t="s">
        <v>441</v>
      </c>
      <c r="D542" t="s">
        <v>3</v>
      </c>
    </row>
    <row r="543" spans="1:4" x14ac:dyDescent="0.25">
      <c r="A543" s="26" t="s">
        <v>415</v>
      </c>
      <c r="B543" s="26" t="s">
        <v>439</v>
      </c>
      <c r="C543" t="s">
        <v>441</v>
      </c>
      <c r="D543" t="s">
        <v>3</v>
      </c>
    </row>
    <row r="544" spans="1:4" x14ac:dyDescent="0.25">
      <c r="A544" s="26" t="s">
        <v>293</v>
      </c>
      <c r="B544" s="26" t="s">
        <v>439</v>
      </c>
      <c r="C544" t="s">
        <v>441</v>
      </c>
      <c r="D544" t="s">
        <v>3</v>
      </c>
    </row>
    <row r="545" spans="1:4" x14ac:dyDescent="0.25">
      <c r="A545" s="26" t="s">
        <v>294</v>
      </c>
      <c r="B545" s="26" t="s">
        <v>439</v>
      </c>
      <c r="C545" t="s">
        <v>438</v>
      </c>
      <c r="D545" s="17" t="s">
        <v>365</v>
      </c>
    </row>
    <row r="546" spans="1:4" x14ac:dyDescent="0.25">
      <c r="A546" s="26" t="s">
        <v>295</v>
      </c>
      <c r="B546" s="26" t="s">
        <v>439</v>
      </c>
      <c r="C546" t="s">
        <v>441</v>
      </c>
      <c r="D546" t="s">
        <v>3</v>
      </c>
    </row>
    <row r="547" spans="1:4" x14ac:dyDescent="0.25">
      <c r="A547" s="26" t="s">
        <v>296</v>
      </c>
      <c r="B547" s="26" t="s">
        <v>439</v>
      </c>
      <c r="C547" t="s">
        <v>441</v>
      </c>
      <c r="D547" t="s">
        <v>3</v>
      </c>
    </row>
    <row r="548" spans="1:4" x14ac:dyDescent="0.25">
      <c r="A548" s="26" t="s">
        <v>297</v>
      </c>
      <c r="B548" s="26" t="s">
        <v>439</v>
      </c>
      <c r="C548" t="s">
        <v>441</v>
      </c>
      <c r="D548" t="s">
        <v>3</v>
      </c>
    </row>
    <row r="549" spans="1:4" x14ac:dyDescent="0.25">
      <c r="A549" s="26" t="s">
        <v>298</v>
      </c>
      <c r="B549" s="26" t="s">
        <v>439</v>
      </c>
      <c r="C549" t="s">
        <v>441</v>
      </c>
      <c r="D549" t="s">
        <v>3</v>
      </c>
    </row>
    <row r="550" spans="1:4" x14ac:dyDescent="0.25">
      <c r="A550" s="26" t="s">
        <v>416</v>
      </c>
      <c r="B550" s="26" t="s">
        <v>439</v>
      </c>
      <c r="C550" t="s">
        <v>438</v>
      </c>
      <c r="D550" s="17" t="s">
        <v>365</v>
      </c>
    </row>
    <row r="551" spans="1:4" x14ac:dyDescent="0.25">
      <c r="A551" s="26" t="s">
        <v>653</v>
      </c>
      <c r="B551" s="26" t="s">
        <v>439</v>
      </c>
      <c r="C551" t="s">
        <v>438</v>
      </c>
      <c r="D551" s="17" t="s">
        <v>365</v>
      </c>
    </row>
    <row r="552" spans="1:4" x14ac:dyDescent="0.25">
      <c r="A552" s="26" t="s">
        <v>299</v>
      </c>
      <c r="B552" s="26" t="s">
        <v>5</v>
      </c>
      <c r="C552" t="s">
        <v>441</v>
      </c>
      <c r="D552" t="s">
        <v>6</v>
      </c>
    </row>
    <row r="553" spans="1:4" x14ac:dyDescent="0.25">
      <c r="A553" s="26" t="s">
        <v>300</v>
      </c>
      <c r="B553" s="26" t="s">
        <v>439</v>
      </c>
      <c r="C553" t="s">
        <v>441</v>
      </c>
      <c r="D553" t="s">
        <v>3</v>
      </c>
    </row>
    <row r="554" spans="1:4" x14ac:dyDescent="0.25">
      <c r="A554" s="26" t="s">
        <v>301</v>
      </c>
      <c r="B554" s="26" t="s">
        <v>31</v>
      </c>
      <c r="C554" t="s">
        <v>441</v>
      </c>
      <c r="D554" t="s">
        <v>32</v>
      </c>
    </row>
    <row r="555" spans="1:4" x14ac:dyDescent="0.25">
      <c r="A555" s="26" t="s">
        <v>417</v>
      </c>
      <c r="B555" s="26" t="s">
        <v>439</v>
      </c>
      <c r="C555" t="s">
        <v>441</v>
      </c>
      <c r="D555" t="s">
        <v>3</v>
      </c>
    </row>
    <row r="556" spans="1:4" x14ac:dyDescent="0.25">
      <c r="A556" s="26" t="s">
        <v>302</v>
      </c>
      <c r="B556" s="26" t="s">
        <v>31</v>
      </c>
      <c r="C556" t="s">
        <v>441</v>
      </c>
      <c r="D556" t="s">
        <v>32</v>
      </c>
    </row>
    <row r="557" spans="1:4" x14ac:dyDescent="0.25">
      <c r="A557" s="26" t="s">
        <v>303</v>
      </c>
      <c r="B557" s="26" t="s">
        <v>517</v>
      </c>
      <c r="C557" t="s">
        <v>441</v>
      </c>
      <c r="D557" t="s">
        <v>34</v>
      </c>
    </row>
    <row r="558" spans="1:4" x14ac:dyDescent="0.25">
      <c r="A558" s="26" t="s">
        <v>304</v>
      </c>
      <c r="B558" s="26" t="s">
        <v>517</v>
      </c>
      <c r="C558" t="s">
        <v>441</v>
      </c>
      <c r="D558" t="s">
        <v>34</v>
      </c>
    </row>
    <row r="559" spans="1:4" x14ac:dyDescent="0.25">
      <c r="A559" s="26" t="s">
        <v>305</v>
      </c>
      <c r="B559" s="26" t="s">
        <v>439</v>
      </c>
      <c r="C559" t="s">
        <v>441</v>
      </c>
      <c r="D559" t="s">
        <v>3</v>
      </c>
    </row>
    <row r="560" spans="1:4" x14ac:dyDescent="0.25">
      <c r="A560" s="26" t="s">
        <v>306</v>
      </c>
      <c r="B560" s="26" t="s">
        <v>5</v>
      </c>
      <c r="C560" t="s">
        <v>441</v>
      </c>
      <c r="D560" t="s">
        <v>6</v>
      </c>
    </row>
    <row r="561" spans="1:4" x14ac:dyDescent="0.25">
      <c r="A561" s="26" t="s">
        <v>654</v>
      </c>
      <c r="B561" s="26" t="s">
        <v>439</v>
      </c>
      <c r="C561" t="s">
        <v>441</v>
      </c>
      <c r="D561" t="s">
        <v>3</v>
      </c>
    </row>
    <row r="562" spans="1:4" x14ac:dyDescent="0.25">
      <c r="A562" s="26" t="s">
        <v>307</v>
      </c>
      <c r="B562" s="26" t="s">
        <v>439</v>
      </c>
      <c r="C562" t="s">
        <v>441</v>
      </c>
      <c r="D562" t="s">
        <v>3</v>
      </c>
    </row>
    <row r="563" spans="1:4" x14ac:dyDescent="0.25">
      <c r="A563" s="26" t="s">
        <v>308</v>
      </c>
      <c r="B563" s="26" t="s">
        <v>439</v>
      </c>
      <c r="C563" t="s">
        <v>441</v>
      </c>
      <c r="D563" t="s">
        <v>3</v>
      </c>
    </row>
    <row r="564" spans="1:4" x14ac:dyDescent="0.25">
      <c r="A564" s="26" t="s">
        <v>309</v>
      </c>
      <c r="B564" s="26" t="s">
        <v>439</v>
      </c>
      <c r="C564" t="s">
        <v>441</v>
      </c>
      <c r="D564" t="s">
        <v>3</v>
      </c>
    </row>
    <row r="565" spans="1:4" x14ac:dyDescent="0.25">
      <c r="A565" s="26" t="s">
        <v>310</v>
      </c>
      <c r="B565" s="26" t="s">
        <v>439</v>
      </c>
      <c r="C565" t="s">
        <v>441</v>
      </c>
      <c r="D565" t="s">
        <v>3</v>
      </c>
    </row>
    <row r="566" spans="1:4" x14ac:dyDescent="0.25">
      <c r="A566" s="26" t="s">
        <v>311</v>
      </c>
      <c r="B566" s="26" t="s">
        <v>439</v>
      </c>
      <c r="C566" t="s">
        <v>441</v>
      </c>
      <c r="D566" t="s">
        <v>3</v>
      </c>
    </row>
    <row r="567" spans="1:4" x14ac:dyDescent="0.25">
      <c r="A567" s="26" t="s">
        <v>312</v>
      </c>
      <c r="B567" s="26" t="s">
        <v>439</v>
      </c>
      <c r="C567" t="s">
        <v>438</v>
      </c>
      <c r="D567" s="17" t="s">
        <v>365</v>
      </c>
    </row>
    <row r="568" spans="1:4" x14ac:dyDescent="0.25">
      <c r="A568" s="26" t="s">
        <v>313</v>
      </c>
      <c r="B568" s="26" t="s">
        <v>439</v>
      </c>
      <c r="C568" t="s">
        <v>441</v>
      </c>
      <c r="D568" t="s">
        <v>3</v>
      </c>
    </row>
    <row r="569" spans="1:4" x14ac:dyDescent="0.25">
      <c r="A569" s="26" t="s">
        <v>314</v>
      </c>
      <c r="B569" s="26" t="s">
        <v>439</v>
      </c>
      <c r="C569" t="s">
        <v>441</v>
      </c>
      <c r="D569" t="s">
        <v>3</v>
      </c>
    </row>
    <row r="570" spans="1:4" x14ac:dyDescent="0.25">
      <c r="A570" s="26" t="s">
        <v>315</v>
      </c>
      <c r="B570" s="26" t="s">
        <v>439</v>
      </c>
      <c r="C570" t="s">
        <v>438</v>
      </c>
      <c r="D570" s="17" t="s">
        <v>365</v>
      </c>
    </row>
    <row r="571" spans="1:4" x14ac:dyDescent="0.25">
      <c r="A571" s="26" t="s">
        <v>316</v>
      </c>
      <c r="B571" s="26" t="s">
        <v>439</v>
      </c>
      <c r="C571" t="s">
        <v>441</v>
      </c>
      <c r="D571" t="s">
        <v>3</v>
      </c>
    </row>
    <row r="572" spans="1:4" x14ac:dyDescent="0.25">
      <c r="A572" s="26" t="s">
        <v>317</v>
      </c>
      <c r="B572" s="26" t="s">
        <v>5</v>
      </c>
      <c r="C572" t="s">
        <v>438</v>
      </c>
      <c r="D572" t="s">
        <v>366</v>
      </c>
    </row>
    <row r="573" spans="1:4" x14ac:dyDescent="0.25">
      <c r="A573" s="26" t="s">
        <v>418</v>
      </c>
      <c r="B573" s="26" t="s">
        <v>5</v>
      </c>
      <c r="C573" t="s">
        <v>441</v>
      </c>
      <c r="D573" t="s">
        <v>6</v>
      </c>
    </row>
    <row r="574" spans="1:4" x14ac:dyDescent="0.25">
      <c r="A574" s="26" t="s">
        <v>318</v>
      </c>
      <c r="B574" s="26" t="s">
        <v>31</v>
      </c>
      <c r="C574" t="s">
        <v>441</v>
      </c>
      <c r="D574" t="s">
        <v>32</v>
      </c>
    </row>
    <row r="575" spans="1:4" x14ac:dyDescent="0.25">
      <c r="A575" s="26" t="s">
        <v>319</v>
      </c>
      <c r="B575" s="26" t="s">
        <v>517</v>
      </c>
      <c r="C575" t="s">
        <v>441</v>
      </c>
      <c r="D575" t="s">
        <v>34</v>
      </c>
    </row>
    <row r="576" spans="1:4" x14ac:dyDescent="0.25">
      <c r="A576" s="26" t="s">
        <v>320</v>
      </c>
      <c r="B576" s="26" t="s">
        <v>517</v>
      </c>
      <c r="C576" t="s">
        <v>441</v>
      </c>
      <c r="D576" t="s">
        <v>34</v>
      </c>
    </row>
    <row r="577" spans="1:4" x14ac:dyDescent="0.25">
      <c r="A577" s="26" t="s">
        <v>321</v>
      </c>
      <c r="B577" s="26" t="s">
        <v>31</v>
      </c>
      <c r="C577" t="s">
        <v>441</v>
      </c>
      <c r="D577" t="s">
        <v>32</v>
      </c>
    </row>
    <row r="578" spans="1:4" x14ac:dyDescent="0.25">
      <c r="A578" s="26" t="s">
        <v>322</v>
      </c>
      <c r="B578" s="26" t="s">
        <v>439</v>
      </c>
      <c r="C578" t="s">
        <v>438</v>
      </c>
      <c r="D578" s="17" t="s">
        <v>365</v>
      </c>
    </row>
    <row r="579" spans="1:4" x14ac:dyDescent="0.25">
      <c r="A579" s="26" t="s">
        <v>323</v>
      </c>
      <c r="B579" s="26" t="s">
        <v>439</v>
      </c>
      <c r="C579" t="s">
        <v>438</v>
      </c>
      <c r="D579" s="17" t="s">
        <v>365</v>
      </c>
    </row>
    <row r="580" spans="1:4" x14ac:dyDescent="0.25">
      <c r="A580" s="26" t="s">
        <v>324</v>
      </c>
      <c r="B580" s="26" t="s">
        <v>439</v>
      </c>
      <c r="C580" t="s">
        <v>438</v>
      </c>
      <c r="D580" s="17" t="s">
        <v>365</v>
      </c>
    </row>
    <row r="581" spans="1:4" x14ac:dyDescent="0.25">
      <c r="A581" s="26" t="s">
        <v>419</v>
      </c>
      <c r="B581" s="26" t="s">
        <v>439</v>
      </c>
      <c r="C581" t="s">
        <v>438</v>
      </c>
      <c r="D581" s="17" t="s">
        <v>365</v>
      </c>
    </row>
    <row r="582" spans="1:4" x14ac:dyDescent="0.25">
      <c r="A582" s="26" t="s">
        <v>325</v>
      </c>
      <c r="B582" s="26" t="s">
        <v>439</v>
      </c>
      <c r="C582" t="s">
        <v>441</v>
      </c>
      <c r="D582" t="s">
        <v>3</v>
      </c>
    </row>
    <row r="583" spans="1:4" x14ac:dyDescent="0.25">
      <c r="A583" s="26" t="s">
        <v>326</v>
      </c>
      <c r="B583" s="26" t="s">
        <v>439</v>
      </c>
      <c r="C583" t="s">
        <v>441</v>
      </c>
      <c r="D583" t="s">
        <v>3</v>
      </c>
    </row>
    <row r="584" spans="1:4" x14ac:dyDescent="0.25">
      <c r="A584" s="26" t="s">
        <v>327</v>
      </c>
      <c r="B584" s="26" t="s">
        <v>439</v>
      </c>
      <c r="C584" t="s">
        <v>441</v>
      </c>
      <c r="D584" t="s">
        <v>3</v>
      </c>
    </row>
    <row r="585" spans="1:4" x14ac:dyDescent="0.25">
      <c r="A585" s="26" t="s">
        <v>328</v>
      </c>
      <c r="B585" s="26" t="s">
        <v>439</v>
      </c>
      <c r="C585" t="s">
        <v>441</v>
      </c>
      <c r="D585" t="s">
        <v>3</v>
      </c>
    </row>
    <row r="586" spans="1:4" x14ac:dyDescent="0.25">
      <c r="A586" s="26" t="s">
        <v>329</v>
      </c>
      <c r="B586" s="26" t="s">
        <v>439</v>
      </c>
      <c r="C586" t="s">
        <v>441</v>
      </c>
      <c r="D586" t="s">
        <v>3</v>
      </c>
    </row>
    <row r="587" spans="1:4" x14ac:dyDescent="0.25">
      <c r="A587" s="26" t="s">
        <v>330</v>
      </c>
      <c r="B587" s="26" t="s">
        <v>439</v>
      </c>
      <c r="C587" t="s">
        <v>441</v>
      </c>
      <c r="D587" t="s">
        <v>3</v>
      </c>
    </row>
    <row r="588" spans="1:4" x14ac:dyDescent="0.25">
      <c r="A588" s="26" t="s">
        <v>331</v>
      </c>
      <c r="B588" s="26" t="s">
        <v>439</v>
      </c>
      <c r="C588" t="s">
        <v>438</v>
      </c>
      <c r="D588" s="17" t="s">
        <v>365</v>
      </c>
    </row>
    <row r="589" spans="1:4" x14ac:dyDescent="0.25">
      <c r="A589" s="26" t="s">
        <v>332</v>
      </c>
      <c r="B589" s="26" t="s">
        <v>439</v>
      </c>
      <c r="C589" t="s">
        <v>441</v>
      </c>
      <c r="D589" t="s">
        <v>3</v>
      </c>
    </row>
    <row r="590" spans="1:4" x14ac:dyDescent="0.25">
      <c r="A590" s="26" t="s">
        <v>333</v>
      </c>
      <c r="B590" s="26" t="s">
        <v>5</v>
      </c>
      <c r="C590" t="s">
        <v>441</v>
      </c>
      <c r="D590" t="s">
        <v>6</v>
      </c>
    </row>
    <row r="591" spans="1:4" x14ac:dyDescent="0.25">
      <c r="A591" s="26" t="s">
        <v>334</v>
      </c>
      <c r="B591" s="26" t="s">
        <v>439</v>
      </c>
      <c r="C591" t="s">
        <v>441</v>
      </c>
      <c r="D591" t="s">
        <v>3</v>
      </c>
    </row>
    <row r="592" spans="1:4" x14ac:dyDescent="0.25">
      <c r="A592" s="26" t="s">
        <v>335</v>
      </c>
      <c r="B592" s="26" t="s">
        <v>517</v>
      </c>
      <c r="C592" t="s">
        <v>441</v>
      </c>
      <c r="D592" t="s">
        <v>34</v>
      </c>
    </row>
    <row r="593" spans="1:4" x14ac:dyDescent="0.25">
      <c r="A593" s="26" t="s">
        <v>336</v>
      </c>
      <c r="B593" s="26" t="s">
        <v>517</v>
      </c>
      <c r="C593" t="s">
        <v>441</v>
      </c>
      <c r="D593" t="s">
        <v>34</v>
      </c>
    </row>
    <row r="594" spans="1:4" x14ac:dyDescent="0.25">
      <c r="A594" s="26" t="s">
        <v>337</v>
      </c>
      <c r="B594" s="26" t="s">
        <v>5</v>
      </c>
      <c r="C594" t="s">
        <v>441</v>
      </c>
      <c r="D594" t="s">
        <v>6</v>
      </c>
    </row>
    <row r="595" spans="1:4" x14ac:dyDescent="0.25">
      <c r="A595" s="26" t="s">
        <v>338</v>
      </c>
      <c r="B595" s="26" t="s">
        <v>5</v>
      </c>
      <c r="C595" t="s">
        <v>441</v>
      </c>
      <c r="D595" t="s">
        <v>6</v>
      </c>
    </row>
    <row r="596" spans="1:4" x14ac:dyDescent="0.25">
      <c r="A596" s="26" t="s">
        <v>339</v>
      </c>
      <c r="B596" s="26" t="s">
        <v>439</v>
      </c>
      <c r="C596" t="s">
        <v>438</v>
      </c>
      <c r="D596" s="17" t="s">
        <v>365</v>
      </c>
    </row>
    <row r="597" spans="1:4" x14ac:dyDescent="0.25">
      <c r="A597" s="26" t="s">
        <v>420</v>
      </c>
      <c r="B597" s="26" t="s">
        <v>439</v>
      </c>
      <c r="C597" t="s">
        <v>438</v>
      </c>
      <c r="D597" s="17" t="s">
        <v>365</v>
      </c>
    </row>
    <row r="598" spans="1:4" x14ac:dyDescent="0.25">
      <c r="A598" s="26" t="s">
        <v>421</v>
      </c>
      <c r="B598" s="26" t="s">
        <v>439</v>
      </c>
      <c r="C598" t="s">
        <v>438</v>
      </c>
      <c r="D598" s="17" t="s">
        <v>365</v>
      </c>
    </row>
    <row r="599" spans="1:4" x14ac:dyDescent="0.25">
      <c r="A599" s="26" t="s">
        <v>422</v>
      </c>
      <c r="B599" s="26" t="s">
        <v>439</v>
      </c>
      <c r="C599" t="s">
        <v>438</v>
      </c>
      <c r="D599" s="17" t="s">
        <v>365</v>
      </c>
    </row>
    <row r="600" spans="1:4" x14ac:dyDescent="0.25">
      <c r="A600" s="26" t="s">
        <v>340</v>
      </c>
      <c r="B600" s="26" t="s">
        <v>439</v>
      </c>
      <c r="C600" t="s">
        <v>441</v>
      </c>
      <c r="D600" t="s">
        <v>3</v>
      </c>
    </row>
    <row r="601" spans="1:4" x14ac:dyDescent="0.25">
      <c r="A601" s="26" t="s">
        <v>341</v>
      </c>
      <c r="B601" s="26" t="s">
        <v>439</v>
      </c>
      <c r="C601" t="s">
        <v>441</v>
      </c>
      <c r="D601" t="s">
        <v>3</v>
      </c>
    </row>
    <row r="602" spans="1:4" x14ac:dyDescent="0.25">
      <c r="A602" s="26" t="s">
        <v>655</v>
      </c>
      <c r="B602" s="26" t="s">
        <v>439</v>
      </c>
      <c r="C602" t="s">
        <v>438</v>
      </c>
      <c r="D602" s="17" t="s">
        <v>365</v>
      </c>
    </row>
    <row r="603" spans="1:4" x14ac:dyDescent="0.25">
      <c r="A603" s="26" t="s">
        <v>342</v>
      </c>
      <c r="B603" s="26" t="s">
        <v>439</v>
      </c>
      <c r="C603" t="s">
        <v>438</v>
      </c>
      <c r="D603" s="17" t="s">
        <v>365</v>
      </c>
    </row>
    <row r="604" spans="1:4" x14ac:dyDescent="0.25">
      <c r="A604" s="26" t="s">
        <v>423</v>
      </c>
      <c r="B604" s="26" t="s">
        <v>439</v>
      </c>
      <c r="C604" t="s">
        <v>441</v>
      </c>
      <c r="D604" t="s">
        <v>3</v>
      </c>
    </row>
    <row r="605" spans="1:4" x14ac:dyDescent="0.25">
      <c r="A605" s="26" t="s">
        <v>343</v>
      </c>
      <c r="B605" s="26" t="s">
        <v>439</v>
      </c>
      <c r="C605" t="s">
        <v>441</v>
      </c>
      <c r="D605" t="s">
        <v>3</v>
      </c>
    </row>
    <row r="606" spans="1:4" x14ac:dyDescent="0.25">
      <c r="A606" s="26" t="s">
        <v>344</v>
      </c>
      <c r="B606" s="26" t="s">
        <v>439</v>
      </c>
      <c r="C606" t="s">
        <v>441</v>
      </c>
      <c r="D606" t="s">
        <v>3</v>
      </c>
    </row>
    <row r="607" spans="1:4" x14ac:dyDescent="0.25">
      <c r="A607" s="26" t="s">
        <v>345</v>
      </c>
      <c r="B607" s="26" t="s">
        <v>439</v>
      </c>
      <c r="C607" t="s">
        <v>441</v>
      </c>
      <c r="D607" t="s">
        <v>3</v>
      </c>
    </row>
    <row r="608" spans="1:4" x14ac:dyDescent="0.25">
      <c r="A608" s="26" t="s">
        <v>346</v>
      </c>
      <c r="B608" s="26" t="s">
        <v>5</v>
      </c>
      <c r="C608" t="s">
        <v>441</v>
      </c>
      <c r="D608" t="s">
        <v>6</v>
      </c>
    </row>
    <row r="609" spans="1:4" x14ac:dyDescent="0.25">
      <c r="A609" s="26" t="s">
        <v>347</v>
      </c>
      <c r="B609" s="26" t="s">
        <v>5</v>
      </c>
      <c r="C609" t="s">
        <v>441</v>
      </c>
      <c r="D609" t="s">
        <v>6</v>
      </c>
    </row>
    <row r="610" spans="1:4" x14ac:dyDescent="0.25">
      <c r="A610" s="26" t="s">
        <v>348</v>
      </c>
      <c r="B610" s="26" t="s">
        <v>5</v>
      </c>
      <c r="C610" t="s">
        <v>441</v>
      </c>
      <c r="D610" t="s">
        <v>6</v>
      </c>
    </row>
    <row r="611" spans="1:4" x14ac:dyDescent="0.25">
      <c r="A611" s="26" t="s">
        <v>349</v>
      </c>
      <c r="B611" s="26" t="s">
        <v>31</v>
      </c>
      <c r="C611" t="s">
        <v>441</v>
      </c>
      <c r="D611" t="s">
        <v>32</v>
      </c>
    </row>
    <row r="612" spans="1:4" x14ac:dyDescent="0.25">
      <c r="A612" s="26" t="s">
        <v>350</v>
      </c>
      <c r="B612" s="26" t="s">
        <v>439</v>
      </c>
      <c r="C612" t="s">
        <v>441</v>
      </c>
      <c r="D612" t="s">
        <v>3</v>
      </c>
    </row>
    <row r="613" spans="1:4" x14ac:dyDescent="0.25">
      <c r="A613" s="26" t="s">
        <v>656</v>
      </c>
      <c r="B613" s="26" t="s">
        <v>439</v>
      </c>
      <c r="C613" t="s">
        <v>438</v>
      </c>
      <c r="D613" s="17" t="s">
        <v>365</v>
      </c>
    </row>
    <row r="614" spans="1:4" x14ac:dyDescent="0.25">
      <c r="A614" s="26" t="s">
        <v>657</v>
      </c>
      <c r="B614" s="26" t="s">
        <v>439</v>
      </c>
      <c r="C614" t="s">
        <v>438</v>
      </c>
      <c r="D614" s="17" t="s">
        <v>365</v>
      </c>
    </row>
    <row r="615" spans="1:4" x14ac:dyDescent="0.25">
      <c r="A615" s="26" t="s">
        <v>351</v>
      </c>
      <c r="B615" s="26" t="s">
        <v>439</v>
      </c>
      <c r="C615" t="s">
        <v>441</v>
      </c>
      <c r="D615" t="s">
        <v>3</v>
      </c>
    </row>
    <row r="616" spans="1:4" x14ac:dyDescent="0.25">
      <c r="A616" s="26" t="s">
        <v>352</v>
      </c>
      <c r="B616" s="26" t="s">
        <v>439</v>
      </c>
      <c r="C616" t="s">
        <v>441</v>
      </c>
      <c r="D616" t="s">
        <v>3</v>
      </c>
    </row>
    <row r="617" spans="1:4" x14ac:dyDescent="0.25">
      <c r="A617" s="26" t="s">
        <v>353</v>
      </c>
      <c r="B617" s="26" t="s">
        <v>439</v>
      </c>
      <c r="C617" t="s">
        <v>441</v>
      </c>
      <c r="D617" t="s">
        <v>3</v>
      </c>
    </row>
    <row r="618" spans="1:4" x14ac:dyDescent="0.25">
      <c r="A618" s="26" t="s">
        <v>354</v>
      </c>
      <c r="B618" s="26" t="s">
        <v>517</v>
      </c>
      <c r="C618" t="s">
        <v>438</v>
      </c>
      <c r="D618" t="s">
        <v>394</v>
      </c>
    </row>
    <row r="619" spans="1:4" x14ac:dyDescent="0.25">
      <c r="A619" s="26" t="s">
        <v>355</v>
      </c>
      <c r="B619" s="26" t="s">
        <v>439</v>
      </c>
      <c r="C619" t="s">
        <v>441</v>
      </c>
      <c r="D619" t="s">
        <v>3</v>
      </c>
    </row>
    <row r="620" spans="1:4" x14ac:dyDescent="0.25">
      <c r="A620" s="26" t="s">
        <v>356</v>
      </c>
      <c r="B620" s="26" t="s">
        <v>439</v>
      </c>
      <c r="C620" t="s">
        <v>441</v>
      </c>
      <c r="D620" t="s">
        <v>3</v>
      </c>
    </row>
    <row r="621" spans="1:4" x14ac:dyDescent="0.25">
      <c r="A621" s="26" t="s">
        <v>357</v>
      </c>
      <c r="B621" s="26" t="s">
        <v>5</v>
      </c>
      <c r="C621" t="s">
        <v>441</v>
      </c>
      <c r="D621" t="s">
        <v>6</v>
      </c>
    </row>
    <row r="622" spans="1:4" x14ac:dyDescent="0.25">
      <c r="A622" s="26" t="s">
        <v>658</v>
      </c>
      <c r="B622" s="26" t="s">
        <v>439</v>
      </c>
      <c r="C622" t="s">
        <v>438</v>
      </c>
      <c r="D622" s="17" t="s">
        <v>365</v>
      </c>
    </row>
    <row r="623" spans="1:4" x14ac:dyDescent="0.25">
      <c r="A623" s="26" t="s">
        <v>358</v>
      </c>
      <c r="B623" s="26" t="s">
        <v>439</v>
      </c>
      <c r="C623" t="s">
        <v>441</v>
      </c>
      <c r="D623" t="s">
        <v>3</v>
      </c>
    </row>
    <row r="624" spans="1:4" x14ac:dyDescent="0.25">
      <c r="A624" s="26" t="s">
        <v>359</v>
      </c>
      <c r="B624" s="26" t="s">
        <v>439</v>
      </c>
      <c r="C624" t="s">
        <v>441</v>
      </c>
      <c r="D624" t="s">
        <v>3</v>
      </c>
    </row>
    <row r="625" spans="1:4" x14ac:dyDescent="0.25">
      <c r="A625" s="26" t="s">
        <v>360</v>
      </c>
      <c r="B625" s="26" t="s">
        <v>439</v>
      </c>
      <c r="C625" t="s">
        <v>441</v>
      </c>
      <c r="D625" t="s">
        <v>3</v>
      </c>
    </row>
    <row r="626" spans="1:4" x14ac:dyDescent="0.25">
      <c r="A626" s="26" t="s">
        <v>361</v>
      </c>
      <c r="B626" s="26" t="s">
        <v>439</v>
      </c>
      <c r="C626" t="s">
        <v>441</v>
      </c>
      <c r="D626" t="s">
        <v>3</v>
      </c>
    </row>
    <row r="627" spans="1:4" x14ac:dyDescent="0.25">
      <c r="A627" s="26" t="s">
        <v>659</v>
      </c>
      <c r="B627" s="26" t="s">
        <v>439</v>
      </c>
      <c r="C627" t="s">
        <v>438</v>
      </c>
      <c r="D627" s="17" t="s">
        <v>365</v>
      </c>
    </row>
    <row r="628" spans="1:4" x14ac:dyDescent="0.25">
      <c r="A628" s="26" t="s">
        <v>362</v>
      </c>
      <c r="B628" s="26" t="s">
        <v>439</v>
      </c>
      <c r="C628" t="s">
        <v>441</v>
      </c>
      <c r="D628" t="s">
        <v>3</v>
      </c>
    </row>
    <row r="629" spans="1:4" x14ac:dyDescent="0.25">
      <c r="A629" s="26" t="s">
        <v>363</v>
      </c>
      <c r="B629" s="26" t="s">
        <v>439</v>
      </c>
      <c r="C629" t="s">
        <v>441</v>
      </c>
      <c r="D629" t="s">
        <v>3</v>
      </c>
    </row>
    <row r="630" spans="1:4" x14ac:dyDescent="0.25">
      <c r="A630" s="26" t="s">
        <v>364</v>
      </c>
      <c r="B630" s="26" t="s">
        <v>439</v>
      </c>
      <c r="C630" t="s">
        <v>441</v>
      </c>
      <c r="D630" t="s">
        <v>3</v>
      </c>
    </row>
    <row r="631" spans="1:4" x14ac:dyDescent="0.25">
      <c r="A631" s="26" t="s">
        <v>660</v>
      </c>
      <c r="B631" s="26" t="s">
        <v>5</v>
      </c>
      <c r="C631" t="s">
        <v>441</v>
      </c>
      <c r="D631" t="s">
        <v>6</v>
      </c>
    </row>
    <row r="632" spans="1:4" x14ac:dyDescent="0.25">
      <c r="A632" s="26" t="s">
        <v>424</v>
      </c>
      <c r="B632" s="26" t="s">
        <v>517</v>
      </c>
      <c r="C632" t="s">
        <v>438</v>
      </c>
      <c r="D632" t="s">
        <v>394</v>
      </c>
    </row>
    <row r="633" spans="1:4" x14ac:dyDescent="0.25">
      <c r="D633" s="17"/>
    </row>
    <row r="634" spans="1:4" x14ac:dyDescent="0.25">
      <c r="D634" s="17"/>
    </row>
    <row r="635" spans="1:4" x14ac:dyDescent="0.25">
      <c r="D635" s="17"/>
    </row>
    <row r="636" spans="1:4" x14ac:dyDescent="0.25">
      <c r="D636" s="17"/>
    </row>
    <row r="637" spans="1:4" x14ac:dyDescent="0.25">
      <c r="D637" s="17"/>
    </row>
    <row r="638" spans="1:4" x14ac:dyDescent="0.25">
      <c r="D638" s="17"/>
    </row>
    <row r="639" spans="1:4" x14ac:dyDescent="0.25">
      <c r="D639" s="17"/>
    </row>
    <row r="640" spans="1:4" x14ac:dyDescent="0.25">
      <c r="D640" s="17"/>
    </row>
    <row r="641" spans="4:4" x14ac:dyDescent="0.25">
      <c r="D641" s="17"/>
    </row>
    <row r="642" spans="4:4" x14ac:dyDescent="0.25">
      <c r="D642" s="17"/>
    </row>
    <row r="643" spans="4:4" x14ac:dyDescent="0.25">
      <c r="D643" s="17"/>
    </row>
    <row r="644" spans="4:4" x14ac:dyDescent="0.25">
      <c r="D644" s="17"/>
    </row>
    <row r="645" spans="4:4" x14ac:dyDescent="0.25">
      <c r="D645" s="17"/>
    </row>
    <row r="646" spans="4:4" x14ac:dyDescent="0.25">
      <c r="D646" s="17"/>
    </row>
    <row r="647" spans="4:4" x14ac:dyDescent="0.25">
      <c r="D647" s="17"/>
    </row>
    <row r="648" spans="4:4" x14ac:dyDescent="0.25">
      <c r="D648" s="17"/>
    </row>
    <row r="649" spans="4:4" x14ac:dyDescent="0.25">
      <c r="D649" s="17"/>
    </row>
    <row r="650" spans="4:4" x14ac:dyDescent="0.25">
      <c r="D650" s="17"/>
    </row>
    <row r="651" spans="4:4" x14ac:dyDescent="0.25">
      <c r="D651" s="17"/>
    </row>
    <row r="652" spans="4:4" x14ac:dyDescent="0.25">
      <c r="D652" s="17"/>
    </row>
    <row r="653" spans="4:4" x14ac:dyDescent="0.25">
      <c r="D653" s="17"/>
    </row>
    <row r="654" spans="4:4" x14ac:dyDescent="0.25">
      <c r="D654" s="17"/>
    </row>
    <row r="655" spans="4:4" x14ac:dyDescent="0.25">
      <c r="D655" s="17"/>
    </row>
    <row r="656" spans="4:4" x14ac:dyDescent="0.25">
      <c r="D656" s="17"/>
    </row>
    <row r="657" spans="4:4" x14ac:dyDescent="0.25">
      <c r="D657" s="17"/>
    </row>
    <row r="658" spans="4:4" x14ac:dyDescent="0.25">
      <c r="D658" s="17"/>
    </row>
    <row r="659" spans="4:4" x14ac:dyDescent="0.25">
      <c r="D659" s="17"/>
    </row>
    <row r="660" spans="4:4" x14ac:dyDescent="0.25">
      <c r="D660" s="17"/>
    </row>
    <row r="661" spans="4:4" x14ac:dyDescent="0.25">
      <c r="D661" s="17"/>
    </row>
    <row r="662" spans="4:4" x14ac:dyDescent="0.25">
      <c r="D662" s="17"/>
    </row>
    <row r="663" spans="4:4" x14ac:dyDescent="0.25">
      <c r="D663" s="17"/>
    </row>
    <row r="664" spans="4:4" x14ac:dyDescent="0.25">
      <c r="D664" s="17"/>
    </row>
    <row r="665" spans="4:4" x14ac:dyDescent="0.25">
      <c r="D665" s="17"/>
    </row>
    <row r="666" spans="4:4" x14ac:dyDescent="0.25">
      <c r="D666" s="17"/>
    </row>
    <row r="667" spans="4:4" x14ac:dyDescent="0.25">
      <c r="D667" s="17"/>
    </row>
    <row r="668" spans="4:4" x14ac:dyDescent="0.25">
      <c r="D668" s="17"/>
    </row>
    <row r="669" spans="4:4" x14ac:dyDescent="0.25">
      <c r="D669" s="17"/>
    </row>
    <row r="670" spans="4:4" x14ac:dyDescent="0.25">
      <c r="D670" s="17"/>
    </row>
    <row r="671" spans="4:4" x14ac:dyDescent="0.25">
      <c r="D671" s="17"/>
    </row>
    <row r="672" spans="4:4" x14ac:dyDescent="0.25">
      <c r="D672" s="17"/>
    </row>
    <row r="673" spans="4:4" x14ac:dyDescent="0.25">
      <c r="D673" s="17"/>
    </row>
    <row r="674" spans="4:4" x14ac:dyDescent="0.25">
      <c r="D674" s="17"/>
    </row>
    <row r="675" spans="4:4" x14ac:dyDescent="0.25">
      <c r="D675" s="17"/>
    </row>
    <row r="676" spans="4:4" x14ac:dyDescent="0.25">
      <c r="D676" s="17"/>
    </row>
    <row r="677" spans="4:4" x14ac:dyDescent="0.25">
      <c r="D677" s="17"/>
    </row>
    <row r="678" spans="4:4" x14ac:dyDescent="0.25">
      <c r="D678" s="17"/>
    </row>
    <row r="679" spans="4:4" x14ac:dyDescent="0.25">
      <c r="D679" s="17"/>
    </row>
    <row r="680" spans="4:4" x14ac:dyDescent="0.25">
      <c r="D680" s="17"/>
    </row>
    <row r="681" spans="4:4" x14ac:dyDescent="0.25">
      <c r="D681" s="17"/>
    </row>
    <row r="682" spans="4:4" x14ac:dyDescent="0.25">
      <c r="D682" s="17"/>
    </row>
    <row r="683" spans="4:4" x14ac:dyDescent="0.25">
      <c r="D683" s="17"/>
    </row>
    <row r="684" spans="4:4" x14ac:dyDescent="0.25">
      <c r="D684" s="17"/>
    </row>
    <row r="685" spans="4:4" x14ac:dyDescent="0.25">
      <c r="D685" s="17"/>
    </row>
    <row r="686" spans="4:4" x14ac:dyDescent="0.25">
      <c r="D686" s="17"/>
    </row>
    <row r="687" spans="4:4" x14ac:dyDescent="0.25">
      <c r="D687" s="17"/>
    </row>
    <row r="688" spans="4:4" x14ac:dyDescent="0.25">
      <c r="D688" s="17"/>
    </row>
    <row r="689" spans="4:4" x14ac:dyDescent="0.25">
      <c r="D689" s="17"/>
    </row>
    <row r="690" spans="4:4" x14ac:dyDescent="0.25">
      <c r="D690" s="17"/>
    </row>
    <row r="691" spans="4:4" x14ac:dyDescent="0.25">
      <c r="D691" s="17"/>
    </row>
    <row r="692" spans="4:4" x14ac:dyDescent="0.25">
      <c r="D692" s="17"/>
    </row>
    <row r="693" spans="4:4" x14ac:dyDescent="0.25">
      <c r="D693" s="17"/>
    </row>
    <row r="694" spans="4:4" x14ac:dyDescent="0.25">
      <c r="D694" s="17"/>
    </row>
    <row r="695" spans="4:4" x14ac:dyDescent="0.25">
      <c r="D695" s="17"/>
    </row>
    <row r="696" spans="4:4" x14ac:dyDescent="0.25">
      <c r="D696" s="17"/>
    </row>
    <row r="697" spans="4:4" x14ac:dyDescent="0.25">
      <c r="D697" s="17"/>
    </row>
    <row r="698" spans="4:4" x14ac:dyDescent="0.25">
      <c r="D698" s="17"/>
    </row>
    <row r="699" spans="4:4" x14ac:dyDescent="0.25">
      <c r="D699" s="17"/>
    </row>
    <row r="700" spans="4:4" x14ac:dyDescent="0.25">
      <c r="D700" s="17"/>
    </row>
    <row r="701" spans="4:4" x14ac:dyDescent="0.25">
      <c r="D701" s="17"/>
    </row>
    <row r="702" spans="4:4" x14ac:dyDescent="0.25">
      <c r="D702" s="17"/>
    </row>
    <row r="703" spans="4:4" x14ac:dyDescent="0.25">
      <c r="D703" s="17"/>
    </row>
    <row r="704" spans="4:4" x14ac:dyDescent="0.25">
      <c r="D704" s="17"/>
    </row>
    <row r="705" spans="4:4" x14ac:dyDescent="0.25">
      <c r="D705" s="17"/>
    </row>
    <row r="706" spans="4:4" x14ac:dyDescent="0.25">
      <c r="D706" s="17"/>
    </row>
    <row r="707" spans="4:4" x14ac:dyDescent="0.25">
      <c r="D707" s="17"/>
    </row>
    <row r="708" spans="4:4" x14ac:dyDescent="0.25">
      <c r="D708" s="17"/>
    </row>
    <row r="709" spans="4:4" x14ac:dyDescent="0.25">
      <c r="D709" s="17"/>
    </row>
    <row r="710" spans="4:4" x14ac:dyDescent="0.25">
      <c r="D710" s="17"/>
    </row>
    <row r="711" spans="4:4" x14ac:dyDescent="0.25">
      <c r="D711" s="17"/>
    </row>
    <row r="712" spans="4:4" x14ac:dyDescent="0.25">
      <c r="D712" s="17"/>
    </row>
    <row r="713" spans="4:4" x14ac:dyDescent="0.25">
      <c r="D713" s="17"/>
    </row>
    <row r="714" spans="4:4" x14ac:dyDescent="0.25">
      <c r="D714" s="17"/>
    </row>
    <row r="715" spans="4:4" x14ac:dyDescent="0.25">
      <c r="D715" s="17"/>
    </row>
    <row r="716" spans="4:4" x14ac:dyDescent="0.25">
      <c r="D716" s="17"/>
    </row>
    <row r="717" spans="4:4" x14ac:dyDescent="0.25">
      <c r="D717" s="17"/>
    </row>
    <row r="718" spans="4:4" x14ac:dyDescent="0.25">
      <c r="D718" s="17"/>
    </row>
    <row r="719" spans="4:4" x14ac:dyDescent="0.25">
      <c r="D719" s="17"/>
    </row>
    <row r="720" spans="4:4" x14ac:dyDescent="0.25">
      <c r="D720" s="17"/>
    </row>
    <row r="721" spans="4:4" x14ac:dyDescent="0.25">
      <c r="D721" s="17"/>
    </row>
    <row r="722" spans="4:4" x14ac:dyDescent="0.25">
      <c r="D722" s="17"/>
    </row>
    <row r="723" spans="4:4" x14ac:dyDescent="0.25">
      <c r="D723" s="17"/>
    </row>
    <row r="724" spans="4:4" x14ac:dyDescent="0.25">
      <c r="D724" s="17"/>
    </row>
    <row r="725" spans="4:4" x14ac:dyDescent="0.25">
      <c r="D725" s="17"/>
    </row>
    <row r="726" spans="4:4" x14ac:dyDescent="0.25">
      <c r="D726" s="17"/>
    </row>
    <row r="727" spans="4:4" x14ac:dyDescent="0.25">
      <c r="D727" s="17"/>
    </row>
    <row r="728" spans="4:4" x14ac:dyDescent="0.25">
      <c r="D728" s="17"/>
    </row>
    <row r="729" spans="4:4" x14ac:dyDescent="0.25">
      <c r="D729" s="17"/>
    </row>
    <row r="730" spans="4:4" x14ac:dyDescent="0.25">
      <c r="D730" s="17"/>
    </row>
    <row r="731" spans="4:4" x14ac:dyDescent="0.25">
      <c r="D731" s="17"/>
    </row>
    <row r="732" spans="4:4" x14ac:dyDescent="0.25">
      <c r="D732" s="17"/>
    </row>
    <row r="733" spans="4:4" x14ac:dyDescent="0.25">
      <c r="D733" s="17"/>
    </row>
    <row r="734" spans="4:4" x14ac:dyDescent="0.25">
      <c r="D734" s="17"/>
    </row>
    <row r="735" spans="4:4" x14ac:dyDescent="0.25">
      <c r="D735" s="17"/>
    </row>
    <row r="736" spans="4:4" x14ac:dyDescent="0.25">
      <c r="D736" s="17"/>
    </row>
    <row r="737" spans="4:4" x14ac:dyDescent="0.25">
      <c r="D737" s="17"/>
    </row>
    <row r="738" spans="4:4" x14ac:dyDescent="0.25">
      <c r="D738" s="17"/>
    </row>
    <row r="739" spans="4:4" x14ac:dyDescent="0.25">
      <c r="D739" s="17"/>
    </row>
    <row r="740" spans="4:4" x14ac:dyDescent="0.25">
      <c r="D740" s="17"/>
    </row>
    <row r="741" spans="4:4" x14ac:dyDescent="0.25">
      <c r="D741" s="17"/>
    </row>
    <row r="742" spans="4:4" x14ac:dyDescent="0.25">
      <c r="D742" s="17"/>
    </row>
    <row r="743" spans="4:4" x14ac:dyDescent="0.25">
      <c r="D743" s="17"/>
    </row>
    <row r="744" spans="4:4" x14ac:dyDescent="0.25">
      <c r="D744" s="17"/>
    </row>
    <row r="745" spans="4:4" x14ac:dyDescent="0.25">
      <c r="D745" s="17"/>
    </row>
    <row r="746" spans="4:4" x14ac:dyDescent="0.25">
      <c r="D746" s="17"/>
    </row>
    <row r="747" spans="4:4" x14ac:dyDescent="0.25">
      <c r="D747" s="17"/>
    </row>
    <row r="748" spans="4:4" x14ac:dyDescent="0.25">
      <c r="D748" s="17"/>
    </row>
    <row r="749" spans="4:4" x14ac:dyDescent="0.25">
      <c r="D749" s="17"/>
    </row>
    <row r="750" spans="4:4" x14ac:dyDescent="0.25">
      <c r="D750" s="17"/>
    </row>
    <row r="751" spans="4:4" x14ac:dyDescent="0.25">
      <c r="D751" s="17"/>
    </row>
    <row r="752" spans="4:4" x14ac:dyDescent="0.25">
      <c r="D752" s="17"/>
    </row>
    <row r="753" spans="4:4" x14ac:dyDescent="0.25">
      <c r="D753" s="17"/>
    </row>
    <row r="754" spans="4:4" x14ac:dyDescent="0.25">
      <c r="D754" s="17"/>
    </row>
    <row r="755" spans="4:4" x14ac:dyDescent="0.25">
      <c r="D755" s="17"/>
    </row>
    <row r="756" spans="4:4" x14ac:dyDescent="0.25">
      <c r="D756" s="17"/>
    </row>
    <row r="757" spans="4:4" x14ac:dyDescent="0.25">
      <c r="D757" s="17"/>
    </row>
    <row r="758" spans="4:4" x14ac:dyDescent="0.25">
      <c r="D758" s="17"/>
    </row>
    <row r="759" spans="4:4" x14ac:dyDescent="0.25">
      <c r="D759" s="17"/>
    </row>
    <row r="760" spans="4:4" x14ac:dyDescent="0.25">
      <c r="D760" s="17"/>
    </row>
    <row r="761" spans="4:4" x14ac:dyDescent="0.25">
      <c r="D761" s="17"/>
    </row>
    <row r="762" spans="4:4" x14ac:dyDescent="0.25">
      <c r="D762" s="17"/>
    </row>
    <row r="763" spans="4:4" x14ac:dyDescent="0.25">
      <c r="D763" s="17"/>
    </row>
    <row r="764" spans="4:4" x14ac:dyDescent="0.25">
      <c r="D764" s="17"/>
    </row>
    <row r="765" spans="4:4" x14ac:dyDescent="0.25">
      <c r="D765" s="17"/>
    </row>
    <row r="766" spans="4:4" x14ac:dyDescent="0.25">
      <c r="D766" s="17"/>
    </row>
    <row r="767" spans="4:4" x14ac:dyDescent="0.25">
      <c r="D767" s="17"/>
    </row>
    <row r="768" spans="4:4" x14ac:dyDescent="0.25">
      <c r="D768" s="17"/>
    </row>
    <row r="769" spans="4:4" x14ac:dyDescent="0.25">
      <c r="D769" s="17"/>
    </row>
    <row r="770" spans="4:4" x14ac:dyDescent="0.25">
      <c r="D770" s="17"/>
    </row>
    <row r="771" spans="4:4" x14ac:dyDescent="0.25">
      <c r="D771" s="17"/>
    </row>
    <row r="772" spans="4:4" x14ac:dyDescent="0.25">
      <c r="D772" s="17"/>
    </row>
    <row r="773" spans="4:4" x14ac:dyDescent="0.25">
      <c r="D773" s="17"/>
    </row>
    <row r="774" spans="4:4" x14ac:dyDescent="0.25">
      <c r="D774" s="17"/>
    </row>
    <row r="775" spans="4:4" x14ac:dyDescent="0.25">
      <c r="D775" s="17"/>
    </row>
    <row r="776" spans="4:4" x14ac:dyDescent="0.25">
      <c r="D776" s="17"/>
    </row>
    <row r="777" spans="4:4" x14ac:dyDescent="0.25">
      <c r="D777" s="17"/>
    </row>
    <row r="778" spans="4:4" x14ac:dyDescent="0.25">
      <c r="D778" s="17"/>
    </row>
    <row r="779" spans="4:4" x14ac:dyDescent="0.25">
      <c r="D779" s="17"/>
    </row>
    <row r="780" spans="4:4" x14ac:dyDescent="0.25">
      <c r="D780" s="17"/>
    </row>
    <row r="781" spans="4:4" x14ac:dyDescent="0.25">
      <c r="D781" s="17"/>
    </row>
    <row r="782" spans="4:4" x14ac:dyDescent="0.25">
      <c r="D782" s="17"/>
    </row>
    <row r="783" spans="4:4" x14ac:dyDescent="0.25">
      <c r="D783" s="17"/>
    </row>
    <row r="784" spans="4:4" x14ac:dyDescent="0.25">
      <c r="D784" s="17"/>
    </row>
    <row r="785" spans="4:4" x14ac:dyDescent="0.25">
      <c r="D785" s="17"/>
    </row>
    <row r="786" spans="4:4" x14ac:dyDescent="0.25">
      <c r="D786" s="17"/>
    </row>
    <row r="787" spans="4:4" x14ac:dyDescent="0.25">
      <c r="D787" s="17"/>
    </row>
    <row r="788" spans="4:4" x14ac:dyDescent="0.25">
      <c r="D788" s="17"/>
    </row>
    <row r="789" spans="4:4" x14ac:dyDescent="0.25">
      <c r="D789" s="17"/>
    </row>
    <row r="790" spans="4:4" x14ac:dyDescent="0.25">
      <c r="D790" s="17"/>
    </row>
    <row r="791" spans="4:4" x14ac:dyDescent="0.25">
      <c r="D791" s="17"/>
    </row>
    <row r="792" spans="4:4" x14ac:dyDescent="0.25">
      <c r="D792" s="17"/>
    </row>
    <row r="793" spans="4:4" x14ac:dyDescent="0.25">
      <c r="D793" s="17"/>
    </row>
    <row r="794" spans="4:4" x14ac:dyDescent="0.25">
      <c r="D794" s="17"/>
    </row>
    <row r="795" spans="4:4" x14ac:dyDescent="0.25">
      <c r="D795" s="17"/>
    </row>
    <row r="796" spans="4:4" x14ac:dyDescent="0.25">
      <c r="D796" s="17"/>
    </row>
    <row r="797" spans="4:4" x14ac:dyDescent="0.25">
      <c r="D797" s="17"/>
    </row>
    <row r="798" spans="4:4" x14ac:dyDescent="0.25">
      <c r="D798" s="17"/>
    </row>
    <row r="799" spans="4:4" x14ac:dyDescent="0.25">
      <c r="D799" s="17"/>
    </row>
    <row r="800" spans="4:4" x14ac:dyDescent="0.25">
      <c r="D800" s="17"/>
    </row>
    <row r="801" spans="4:4" x14ac:dyDescent="0.25">
      <c r="D801" s="17"/>
    </row>
    <row r="802" spans="4:4" x14ac:dyDescent="0.25">
      <c r="D802" s="17"/>
    </row>
    <row r="803" spans="4:4" x14ac:dyDescent="0.25">
      <c r="D803" s="17"/>
    </row>
    <row r="804" spans="4:4" x14ac:dyDescent="0.25">
      <c r="D804" s="17"/>
    </row>
    <row r="805" spans="4:4" x14ac:dyDescent="0.25">
      <c r="D805" s="17"/>
    </row>
    <row r="806" spans="4:4" x14ac:dyDescent="0.25">
      <c r="D806" s="17"/>
    </row>
    <row r="807" spans="4:4" x14ac:dyDescent="0.25">
      <c r="D807" s="17"/>
    </row>
    <row r="808" spans="4:4" x14ac:dyDescent="0.25">
      <c r="D808" s="17"/>
    </row>
    <row r="809" spans="4:4" x14ac:dyDescent="0.25">
      <c r="D809" s="17"/>
    </row>
    <row r="810" spans="4:4" x14ac:dyDescent="0.25">
      <c r="D810" s="17"/>
    </row>
    <row r="811" spans="4:4" x14ac:dyDescent="0.25">
      <c r="D811" s="17"/>
    </row>
    <row r="812" spans="4:4" x14ac:dyDescent="0.25">
      <c r="D812" s="17"/>
    </row>
    <row r="813" spans="4:4" x14ac:dyDescent="0.25">
      <c r="D813" s="17"/>
    </row>
    <row r="814" spans="4:4" x14ac:dyDescent="0.25">
      <c r="D814" s="17"/>
    </row>
    <row r="815" spans="4:4" x14ac:dyDescent="0.25">
      <c r="D815" s="17"/>
    </row>
    <row r="816" spans="4:4" x14ac:dyDescent="0.25">
      <c r="D816" s="17"/>
    </row>
    <row r="817" spans="4:4" x14ac:dyDescent="0.25">
      <c r="D817" s="17"/>
    </row>
    <row r="818" spans="4:4" x14ac:dyDescent="0.25">
      <c r="D818" s="17"/>
    </row>
    <row r="819" spans="4:4" x14ac:dyDescent="0.25">
      <c r="D819" s="17"/>
    </row>
    <row r="820" spans="4:4" x14ac:dyDescent="0.25">
      <c r="D820" s="17"/>
    </row>
    <row r="821" spans="4:4" x14ac:dyDescent="0.25">
      <c r="D821" s="17"/>
    </row>
    <row r="822" spans="4:4" x14ac:dyDescent="0.25">
      <c r="D822" s="17"/>
    </row>
    <row r="823" spans="4:4" x14ac:dyDescent="0.25">
      <c r="D823" s="17"/>
    </row>
    <row r="824" spans="4:4" x14ac:dyDescent="0.25">
      <c r="D824" s="17"/>
    </row>
    <row r="825" spans="4:4" x14ac:dyDescent="0.25">
      <c r="D825" s="17"/>
    </row>
    <row r="826" spans="4:4" x14ac:dyDescent="0.25">
      <c r="D826" s="17"/>
    </row>
    <row r="827" spans="4:4" x14ac:dyDescent="0.25">
      <c r="D827" s="17"/>
    </row>
    <row r="828" spans="4:4" x14ac:dyDescent="0.25">
      <c r="D828" s="17"/>
    </row>
    <row r="829" spans="4:4" x14ac:dyDescent="0.25">
      <c r="D829" s="17"/>
    </row>
    <row r="830" spans="4:4" x14ac:dyDescent="0.25">
      <c r="D830" s="17"/>
    </row>
    <row r="831" spans="4:4" x14ac:dyDescent="0.25">
      <c r="D831" s="17"/>
    </row>
    <row r="832" spans="4:4" x14ac:dyDescent="0.25">
      <c r="D832" s="17"/>
    </row>
    <row r="833" spans="4:4" x14ac:dyDescent="0.25">
      <c r="D833" s="17"/>
    </row>
    <row r="834" spans="4:4" x14ac:dyDescent="0.25">
      <c r="D834" s="17"/>
    </row>
    <row r="835" spans="4:4" x14ac:dyDescent="0.25">
      <c r="D835" s="17"/>
    </row>
    <row r="836" spans="4:4" x14ac:dyDescent="0.25">
      <c r="D836" s="17"/>
    </row>
    <row r="837" spans="4:4" x14ac:dyDescent="0.25">
      <c r="D837" s="17"/>
    </row>
    <row r="838" spans="4:4" x14ac:dyDescent="0.25">
      <c r="D838" s="17"/>
    </row>
    <row r="839" spans="4:4" x14ac:dyDescent="0.25">
      <c r="D839" s="17"/>
    </row>
    <row r="840" spans="4:4" x14ac:dyDescent="0.25">
      <c r="D840" s="17"/>
    </row>
    <row r="841" spans="4:4" x14ac:dyDescent="0.25">
      <c r="D841" s="17"/>
    </row>
    <row r="842" spans="4:4" x14ac:dyDescent="0.25">
      <c r="D842" s="17"/>
    </row>
    <row r="843" spans="4:4" x14ac:dyDescent="0.25">
      <c r="D843" s="17"/>
    </row>
    <row r="844" spans="4:4" x14ac:dyDescent="0.25">
      <c r="D844" s="17"/>
    </row>
    <row r="845" spans="4:4" x14ac:dyDescent="0.25">
      <c r="D845" s="17"/>
    </row>
    <row r="846" spans="4:4" x14ac:dyDescent="0.25">
      <c r="D846" s="17"/>
    </row>
    <row r="847" spans="4:4" x14ac:dyDescent="0.25">
      <c r="D847" s="17"/>
    </row>
    <row r="848" spans="4:4" x14ac:dyDescent="0.25">
      <c r="D848" s="17"/>
    </row>
    <row r="849" spans="4:4" x14ac:dyDescent="0.25">
      <c r="D849" s="17"/>
    </row>
    <row r="850" spans="4:4" x14ac:dyDescent="0.25">
      <c r="D850" s="17"/>
    </row>
    <row r="851" spans="4:4" x14ac:dyDescent="0.25">
      <c r="D851" s="17"/>
    </row>
    <row r="852" spans="4:4" x14ac:dyDescent="0.25">
      <c r="D852" s="17"/>
    </row>
    <row r="853" spans="4:4" x14ac:dyDescent="0.25">
      <c r="D853" s="17"/>
    </row>
    <row r="854" spans="4:4" x14ac:dyDescent="0.25">
      <c r="D854" s="17"/>
    </row>
    <row r="855" spans="4:4" x14ac:dyDescent="0.25">
      <c r="D855" s="17"/>
    </row>
    <row r="856" spans="4:4" x14ac:dyDescent="0.25">
      <c r="D856" s="17"/>
    </row>
    <row r="857" spans="4:4" x14ac:dyDescent="0.25">
      <c r="D857" s="17"/>
    </row>
    <row r="858" spans="4:4" x14ac:dyDescent="0.25">
      <c r="D858" s="17"/>
    </row>
    <row r="859" spans="4:4" x14ac:dyDescent="0.25">
      <c r="D859" s="17"/>
    </row>
    <row r="860" spans="4:4" x14ac:dyDescent="0.25">
      <c r="D860" s="17"/>
    </row>
    <row r="861" spans="4:4" x14ac:dyDescent="0.25">
      <c r="D861" s="17"/>
    </row>
    <row r="862" spans="4:4" x14ac:dyDescent="0.25">
      <c r="D862" s="17"/>
    </row>
    <row r="863" spans="4:4" x14ac:dyDescent="0.25">
      <c r="D863" s="17"/>
    </row>
    <row r="864" spans="4:4" x14ac:dyDescent="0.25">
      <c r="D864" s="17"/>
    </row>
    <row r="865" spans="4:4" x14ac:dyDescent="0.25">
      <c r="D865" s="17"/>
    </row>
    <row r="866" spans="4:4" x14ac:dyDescent="0.25">
      <c r="D866" s="17"/>
    </row>
    <row r="867" spans="4:4" x14ac:dyDescent="0.25">
      <c r="D867" s="17"/>
    </row>
    <row r="868" spans="4:4" x14ac:dyDescent="0.25">
      <c r="D868" s="17"/>
    </row>
    <row r="869" spans="4:4" x14ac:dyDescent="0.25">
      <c r="D869" s="17"/>
    </row>
    <row r="870" spans="4:4" x14ac:dyDescent="0.25">
      <c r="D870" s="17"/>
    </row>
    <row r="871" spans="4:4" x14ac:dyDescent="0.25">
      <c r="D871" s="17"/>
    </row>
    <row r="872" spans="4:4" x14ac:dyDescent="0.25">
      <c r="D872" s="17"/>
    </row>
    <row r="873" spans="4:4" x14ac:dyDescent="0.25">
      <c r="D873" s="17"/>
    </row>
    <row r="874" spans="4:4" x14ac:dyDescent="0.25">
      <c r="D874" s="17"/>
    </row>
    <row r="875" spans="4:4" x14ac:dyDescent="0.25">
      <c r="D875" s="17"/>
    </row>
    <row r="876" spans="4:4" x14ac:dyDescent="0.25">
      <c r="D876" s="17"/>
    </row>
    <row r="877" spans="4:4" x14ac:dyDescent="0.25">
      <c r="D877" s="17"/>
    </row>
    <row r="878" spans="4:4" x14ac:dyDescent="0.25">
      <c r="D878" s="17"/>
    </row>
    <row r="879" spans="4:4" x14ac:dyDescent="0.25">
      <c r="D879" s="17"/>
    </row>
    <row r="880" spans="4:4" x14ac:dyDescent="0.25">
      <c r="D880" s="17"/>
    </row>
    <row r="881" spans="4:4" x14ac:dyDescent="0.25">
      <c r="D881" s="17"/>
    </row>
    <row r="882" spans="4:4" x14ac:dyDescent="0.25">
      <c r="D882" s="17"/>
    </row>
    <row r="883" spans="4:4" x14ac:dyDescent="0.25">
      <c r="D883" s="17"/>
    </row>
    <row r="884" spans="4:4" x14ac:dyDescent="0.25">
      <c r="D884" s="17"/>
    </row>
    <row r="885" spans="4:4" x14ac:dyDescent="0.25">
      <c r="D885" s="17"/>
    </row>
    <row r="886" spans="4:4" x14ac:dyDescent="0.25">
      <c r="D886" s="17"/>
    </row>
    <row r="887" spans="4:4" x14ac:dyDescent="0.25">
      <c r="D887" s="17"/>
    </row>
    <row r="888" spans="4:4" x14ac:dyDescent="0.25">
      <c r="D888" s="17"/>
    </row>
    <row r="889" spans="4:4" x14ac:dyDescent="0.25">
      <c r="D889" s="17"/>
    </row>
    <row r="890" spans="4:4" x14ac:dyDescent="0.25">
      <c r="D890" s="17"/>
    </row>
    <row r="891" spans="4:4" x14ac:dyDescent="0.25">
      <c r="D891" s="17"/>
    </row>
    <row r="892" spans="4:4" x14ac:dyDescent="0.25">
      <c r="D892" s="17"/>
    </row>
    <row r="893" spans="4:4" x14ac:dyDescent="0.25">
      <c r="D893" s="17"/>
    </row>
    <row r="894" spans="4:4" x14ac:dyDescent="0.25">
      <c r="D894" s="17"/>
    </row>
    <row r="895" spans="4:4" x14ac:dyDescent="0.25">
      <c r="D895" s="17"/>
    </row>
    <row r="896" spans="4:4" x14ac:dyDescent="0.25">
      <c r="D896" s="17"/>
    </row>
    <row r="897" spans="4:4" x14ac:dyDescent="0.25">
      <c r="D897" s="17"/>
    </row>
    <row r="898" spans="4:4" x14ac:dyDescent="0.25">
      <c r="D898" s="17"/>
    </row>
    <row r="899" spans="4:4" x14ac:dyDescent="0.25">
      <c r="D899" s="17"/>
    </row>
    <row r="900" spans="4:4" x14ac:dyDescent="0.25">
      <c r="D900" s="17"/>
    </row>
    <row r="901" spans="4:4" x14ac:dyDescent="0.25">
      <c r="D901" s="17"/>
    </row>
    <row r="902" spans="4:4" x14ac:dyDescent="0.25">
      <c r="D902" s="17"/>
    </row>
    <row r="903" spans="4:4" x14ac:dyDescent="0.25">
      <c r="D903" s="17"/>
    </row>
    <row r="904" spans="4:4" x14ac:dyDescent="0.25">
      <c r="D904" s="17"/>
    </row>
    <row r="905" spans="4:4" x14ac:dyDescent="0.25">
      <c r="D905" s="17"/>
    </row>
    <row r="906" spans="4:4" x14ac:dyDescent="0.25">
      <c r="D906" s="17"/>
    </row>
    <row r="907" spans="4:4" x14ac:dyDescent="0.25">
      <c r="D907" s="17"/>
    </row>
    <row r="908" spans="4:4" x14ac:dyDescent="0.25">
      <c r="D908" s="17"/>
    </row>
    <row r="909" spans="4:4" x14ac:dyDescent="0.25">
      <c r="D909" s="17"/>
    </row>
    <row r="910" spans="4:4" x14ac:dyDescent="0.25">
      <c r="D910" s="17"/>
    </row>
    <row r="911" spans="4:4" x14ac:dyDescent="0.25">
      <c r="D911" s="17"/>
    </row>
    <row r="912" spans="4:4" x14ac:dyDescent="0.25">
      <c r="D912" s="17"/>
    </row>
    <row r="913" spans="4:4" x14ac:dyDescent="0.25">
      <c r="D913" s="17"/>
    </row>
    <row r="914" spans="4:4" x14ac:dyDescent="0.25">
      <c r="D914" s="17"/>
    </row>
    <row r="915" spans="4:4" x14ac:dyDescent="0.25">
      <c r="D915" s="17"/>
    </row>
    <row r="916" spans="4:4" x14ac:dyDescent="0.25">
      <c r="D916" s="17"/>
    </row>
    <row r="917" spans="4:4" x14ac:dyDescent="0.25">
      <c r="D917" s="17"/>
    </row>
    <row r="918" spans="4:4" x14ac:dyDescent="0.25">
      <c r="D918" s="17"/>
    </row>
    <row r="919" spans="4:4" x14ac:dyDescent="0.25">
      <c r="D919" s="17"/>
    </row>
    <row r="920" spans="4:4" x14ac:dyDescent="0.25">
      <c r="D920" s="17"/>
    </row>
    <row r="921" spans="4:4" x14ac:dyDescent="0.25">
      <c r="D921" s="17"/>
    </row>
    <row r="922" spans="4:4" x14ac:dyDescent="0.25">
      <c r="D922" s="17"/>
    </row>
    <row r="923" spans="4:4" x14ac:dyDescent="0.25">
      <c r="D923" s="17"/>
    </row>
    <row r="924" spans="4:4" x14ac:dyDescent="0.25">
      <c r="D924" s="17"/>
    </row>
  </sheetData>
  <mergeCells count="1">
    <mergeCell ref="H1:T1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ADBF5-C779-4872-8E5C-710ACF0142FD}">
  <dimension ref="A1:N926"/>
  <sheetViews>
    <sheetView zoomScale="60" zoomScaleNormal="60" workbookViewId="0"/>
  </sheetViews>
  <sheetFormatPr defaultColWidth="9.140625" defaultRowHeight="15" x14ac:dyDescent="0.25"/>
  <cols>
    <col min="1" max="1" width="28.5703125" style="5" bestFit="1" customWidth="1"/>
    <col min="2" max="2" width="8.85546875" style="5" bestFit="1" customWidth="1"/>
    <col min="3" max="3" width="14.85546875" style="5" bestFit="1" customWidth="1"/>
    <col min="4" max="4" width="13.140625" style="5" bestFit="1" customWidth="1"/>
    <col min="5" max="5" width="14.85546875" style="5" bestFit="1" customWidth="1"/>
    <col min="6" max="6" width="23.42578125" style="5" customWidth="1"/>
    <col min="7" max="15" width="9.140625" style="7"/>
    <col min="16" max="16" width="6" style="7" bestFit="1" customWidth="1"/>
    <col min="17" max="16384" width="9.140625" style="7"/>
  </cols>
  <sheetData>
    <row r="1" spans="1:14" x14ac:dyDescent="0.25">
      <c r="D1" s="4" t="s">
        <v>425</v>
      </c>
    </row>
    <row r="2" spans="1:14" x14ac:dyDescent="0.25">
      <c r="A2" s="5" t="s">
        <v>426</v>
      </c>
      <c r="B2" s="1" t="s">
        <v>427</v>
      </c>
      <c r="C2" s="1" t="s">
        <v>428</v>
      </c>
      <c r="D2" s="1" t="s">
        <v>429</v>
      </c>
      <c r="E2" s="1" t="s">
        <v>430</v>
      </c>
      <c r="F2" s="3"/>
      <c r="G2" s="3"/>
      <c r="H2" s="3"/>
      <c r="I2" s="3"/>
      <c r="J2" s="3"/>
      <c r="K2" s="3"/>
      <c r="L2" s="3"/>
      <c r="M2" s="3"/>
    </row>
    <row r="3" spans="1:14" x14ac:dyDescent="0.25">
      <c r="A3" s="8" t="s">
        <v>431</v>
      </c>
      <c r="B3" s="24">
        <v>46.2</v>
      </c>
      <c r="C3" s="24">
        <v>25.7</v>
      </c>
      <c r="D3" s="24">
        <v>13.3</v>
      </c>
      <c r="E3" s="24">
        <v>14.7</v>
      </c>
      <c r="F3" s="1">
        <f>SUM(B3:E3)</f>
        <v>99.9</v>
      </c>
      <c r="G3" s="1">
        <f>+E3+D3+C3</f>
        <v>53.7</v>
      </c>
      <c r="H3" s="1"/>
      <c r="I3" s="1"/>
      <c r="J3" s="1"/>
      <c r="K3" s="1"/>
      <c r="L3" s="1"/>
      <c r="M3" s="1"/>
    </row>
    <row r="4" spans="1:14" x14ac:dyDescent="0.25">
      <c r="A4" s="4"/>
      <c r="B4" s="14">
        <f>B3/$F$3</f>
        <v>0.46246246246246248</v>
      </c>
      <c r="C4" s="14">
        <f>C3/$F$3</f>
        <v>0.25725725725725723</v>
      </c>
      <c r="D4" s="14">
        <f>D3/$F$3</f>
        <v>0.13313313313313313</v>
      </c>
      <c r="E4" s="14">
        <f>E3/$F$3</f>
        <v>0.14714714714714713</v>
      </c>
      <c r="F4" s="1">
        <f>11.4+5.7+18.6+64.3</f>
        <v>100</v>
      </c>
      <c r="G4" s="1"/>
      <c r="H4" s="1"/>
      <c r="I4" s="1"/>
      <c r="J4" s="1"/>
      <c r="K4" s="1"/>
      <c r="L4" s="1"/>
      <c r="M4" s="1"/>
      <c r="N4" s="3"/>
    </row>
    <row r="5" spans="1:14" x14ac:dyDescent="0.25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</row>
    <row r="6" spans="1:14" x14ac:dyDescent="0.25">
      <c r="A6" s="9" t="s">
        <v>432</v>
      </c>
      <c r="B6" s="25">
        <v>89.5</v>
      </c>
      <c r="C6" s="25">
        <v>8.9</v>
      </c>
      <c r="D6" s="25">
        <v>1.3</v>
      </c>
      <c r="E6" s="25">
        <v>0</v>
      </c>
      <c r="F6" s="1">
        <f>SUM(B6:E6)</f>
        <v>99.7</v>
      </c>
      <c r="G6" s="1">
        <f t="shared" ref="G6:G15" si="0">+E6+D6+C6</f>
        <v>10.200000000000001</v>
      </c>
      <c r="H6" s="1"/>
      <c r="I6" s="1"/>
      <c r="J6" s="1"/>
      <c r="K6" s="1"/>
      <c r="L6" s="1"/>
      <c r="M6" s="1"/>
      <c r="N6" s="1"/>
    </row>
    <row r="7" spans="1:14" x14ac:dyDescent="0.25">
      <c r="A7" s="4"/>
      <c r="B7" s="15">
        <f>B6/$F$6</f>
        <v>0.89769307923771313</v>
      </c>
      <c r="C7" s="15">
        <f>C6/$F$6</f>
        <v>8.9267803410230689E-2</v>
      </c>
      <c r="D7" s="15">
        <f>D6/$F$6</f>
        <v>1.3039117352056168E-2</v>
      </c>
      <c r="E7" s="15">
        <f>E6/$F$6</f>
        <v>0</v>
      </c>
      <c r="F7" s="1">
        <f>0.7+0.3+4.1+94.9</f>
        <v>100</v>
      </c>
      <c r="G7" s="1"/>
      <c r="H7" s="1"/>
      <c r="I7" s="1"/>
      <c r="J7" s="1"/>
      <c r="K7" s="1"/>
      <c r="L7" s="1"/>
      <c r="M7" s="1"/>
      <c r="N7" s="1"/>
    </row>
    <row r="8" spans="1:14" x14ac:dyDescent="0.25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 x14ac:dyDescent="0.25">
      <c r="A9" s="10" t="s">
        <v>433</v>
      </c>
      <c r="B9" s="26">
        <v>81.7</v>
      </c>
      <c r="C9" s="26">
        <v>13.9</v>
      </c>
      <c r="D9" s="26">
        <v>3.2</v>
      </c>
      <c r="E9" s="26">
        <v>1.2</v>
      </c>
      <c r="F9" s="1">
        <f>SUM(B9:E9)</f>
        <v>100.00000000000001</v>
      </c>
      <c r="G9" s="1">
        <f t="shared" si="0"/>
        <v>18.3</v>
      </c>
      <c r="H9" s="1"/>
      <c r="I9" s="1"/>
      <c r="J9" s="1"/>
      <c r="K9" s="1"/>
      <c r="L9" s="1"/>
      <c r="M9" s="1"/>
      <c r="N9" s="1"/>
    </row>
    <row r="10" spans="1:14" x14ac:dyDescent="0.25">
      <c r="A10" s="4"/>
      <c r="B10" s="6">
        <f>B9/$F$9</f>
        <v>0.81699999999999995</v>
      </c>
      <c r="C10" s="6">
        <f>C9/$F$9</f>
        <v>0.13899999999999998</v>
      </c>
      <c r="D10" s="6">
        <f>D9/$F$9</f>
        <v>3.2000000000000001E-2</v>
      </c>
      <c r="E10" s="6">
        <f>E9/$F$9</f>
        <v>1.1999999999999999E-2</v>
      </c>
      <c r="F10" s="1">
        <f>2.3+2.3+16+79.4</f>
        <v>100</v>
      </c>
      <c r="G10" s="1"/>
      <c r="I10" s="1"/>
      <c r="J10" s="1"/>
      <c r="K10" s="1"/>
      <c r="L10" s="1"/>
      <c r="M10" s="1"/>
      <c r="N10" s="1"/>
    </row>
    <row r="11" spans="1:14" x14ac:dyDescent="0.25"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</row>
    <row r="12" spans="1:14" x14ac:dyDescent="0.25">
      <c r="A12" s="11" t="s">
        <v>434</v>
      </c>
      <c r="B12" s="27">
        <v>28.1</v>
      </c>
      <c r="C12" s="27">
        <v>28.2</v>
      </c>
      <c r="D12" s="27">
        <v>19.600000000000001</v>
      </c>
      <c r="E12" s="27">
        <v>23.9</v>
      </c>
      <c r="F12" s="1">
        <f>SUM(B12:E12)</f>
        <v>99.800000000000011</v>
      </c>
      <c r="G12" s="1">
        <f t="shared" si="0"/>
        <v>71.7</v>
      </c>
      <c r="H12" s="1"/>
      <c r="I12" s="1"/>
      <c r="J12" s="1"/>
      <c r="K12" s="1"/>
      <c r="L12" s="1"/>
      <c r="M12" s="1"/>
      <c r="N12" s="1"/>
    </row>
    <row r="13" spans="1:14" x14ac:dyDescent="0.25">
      <c r="A13" s="4"/>
      <c r="B13" s="13">
        <f>B12/$F$12</f>
        <v>0.28156312625250501</v>
      </c>
      <c r="C13" s="13">
        <f>C12/$F$12</f>
        <v>0.28256513026052099</v>
      </c>
      <c r="D13" s="13">
        <f>D12/$F$12</f>
        <v>0.19639278557114229</v>
      </c>
      <c r="E13" s="13">
        <f>E12/$F$12</f>
        <v>0.23947895791583163</v>
      </c>
      <c r="F13" s="1">
        <f>4.2+12.5+20.8+62.5</f>
        <v>100</v>
      </c>
      <c r="G13" s="1"/>
      <c r="I13" s="1"/>
      <c r="J13" s="1"/>
      <c r="K13" s="1"/>
      <c r="L13" s="1"/>
      <c r="M13" s="1"/>
      <c r="N13" s="1"/>
    </row>
    <row r="14" spans="1:14" x14ac:dyDescent="0.25"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4" x14ac:dyDescent="0.25">
      <c r="A15" s="12" t="s">
        <v>435</v>
      </c>
      <c r="B15" s="28">
        <v>74.599999999999994</v>
      </c>
      <c r="C15" s="28">
        <v>14.9</v>
      </c>
      <c r="D15" s="28">
        <v>5.5</v>
      </c>
      <c r="E15" s="28">
        <v>4.9000000000000004</v>
      </c>
      <c r="F15" s="1">
        <f>SUM(B15:E15)</f>
        <v>99.9</v>
      </c>
      <c r="G15" s="1">
        <f t="shared" si="0"/>
        <v>25.3</v>
      </c>
      <c r="H15" s="1"/>
      <c r="I15" s="1"/>
      <c r="J15" s="1"/>
      <c r="K15" s="1"/>
      <c r="L15" s="1"/>
      <c r="M15" s="1"/>
      <c r="N15" s="1"/>
    </row>
    <row r="16" spans="1:14" x14ac:dyDescent="0.25">
      <c r="A16" s="4"/>
      <c r="B16" s="16">
        <v>0.90100000000000002</v>
      </c>
      <c r="C16" s="16">
        <f>C15/$F$15</f>
        <v>0.14914914914914915</v>
      </c>
      <c r="D16" s="16">
        <f>D15/$F$15</f>
        <v>5.5055055055055049E-2</v>
      </c>
      <c r="E16" s="16">
        <f>E15/$F$15</f>
        <v>4.9049049049049047E-2</v>
      </c>
      <c r="F16" s="1">
        <f>1.8+1.7+6.4+90.1</f>
        <v>100</v>
      </c>
      <c r="G16" s="1"/>
      <c r="H16" s="1"/>
      <c r="I16" s="1"/>
      <c r="J16" s="1"/>
      <c r="K16" s="1"/>
      <c r="L16" s="1"/>
      <c r="M16" s="1"/>
      <c r="N16" s="1"/>
    </row>
    <row r="17" spans="1:14" x14ac:dyDescent="0.25">
      <c r="A17" s="4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</row>
    <row r="18" spans="1:14" x14ac:dyDescent="0.25">
      <c r="A18" s="4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</row>
    <row r="19" spans="1:14" x14ac:dyDescent="0.25"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</row>
    <row r="20" spans="1:14" x14ac:dyDescent="0.25">
      <c r="A20" s="4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</row>
    <row r="21" spans="1:14" x14ac:dyDescent="0.25">
      <c r="A21" s="19"/>
      <c r="B21" s="19"/>
      <c r="C21" s="19"/>
      <c r="D21" s="19"/>
      <c r="E21" s="19"/>
      <c r="G21" s="3"/>
      <c r="H21" s="3"/>
      <c r="I21" s="1"/>
      <c r="J21" s="1"/>
      <c r="K21" s="1"/>
      <c r="L21" s="1"/>
      <c r="M21" s="1"/>
      <c r="N21" s="1"/>
    </row>
    <row r="22" spans="1:14" x14ac:dyDescent="0.25">
      <c r="A22" s="31"/>
      <c r="B22" s="21"/>
      <c r="C22" s="21"/>
      <c r="D22" s="21"/>
      <c r="E22" s="21"/>
      <c r="G22" s="22"/>
      <c r="H22" s="1"/>
      <c r="I22" s="1"/>
      <c r="J22" s="1"/>
      <c r="K22" s="1"/>
      <c r="L22" s="1"/>
      <c r="M22" s="1"/>
      <c r="N22" s="1"/>
    </row>
    <row r="23" spans="1:14" x14ac:dyDescent="0.25">
      <c r="A23" s="23"/>
      <c r="B23" s="1"/>
      <c r="C23" s="1"/>
      <c r="D23" s="1"/>
      <c r="E23" s="1"/>
      <c r="G23" s="1"/>
      <c r="H23" s="1"/>
      <c r="I23" s="1"/>
      <c r="J23" s="1"/>
      <c r="K23" s="1"/>
      <c r="L23" s="1"/>
      <c r="M23" s="1"/>
      <c r="N23" s="1"/>
    </row>
    <row r="24" spans="1:14" x14ac:dyDescent="0.25">
      <c r="A24"/>
      <c r="B24" s="19"/>
      <c r="C24" s="19"/>
      <c r="D24" s="19"/>
      <c r="E24" s="19"/>
      <c r="G24" s="1"/>
      <c r="H24" s="1"/>
      <c r="I24" s="1"/>
      <c r="J24" s="1"/>
      <c r="K24" s="1"/>
      <c r="L24" s="1"/>
      <c r="M24" s="1"/>
      <c r="N24" s="1"/>
    </row>
    <row r="25" spans="1:14" x14ac:dyDescent="0.25">
      <c r="A25" s="20"/>
      <c r="B25"/>
      <c r="C25"/>
      <c r="D25"/>
      <c r="E25"/>
      <c r="G25" s="22"/>
      <c r="H25" s="1"/>
      <c r="I25" s="1"/>
      <c r="J25" s="1"/>
      <c r="K25" s="1"/>
      <c r="L25" s="1"/>
      <c r="M25" s="1"/>
      <c r="N25" s="1"/>
    </row>
    <row r="26" spans="1:14" x14ac:dyDescent="0.25">
      <c r="A26" s="23"/>
      <c r="B26" s="1"/>
      <c r="C26" s="1"/>
      <c r="D26" s="1"/>
      <c r="E26" s="1"/>
      <c r="G26" s="1"/>
      <c r="H26" s="1"/>
      <c r="I26" s="1"/>
      <c r="J26" s="1"/>
      <c r="K26" s="1"/>
      <c r="L26" s="1"/>
      <c r="M26" s="1"/>
      <c r="N26" s="1"/>
    </row>
    <row r="27" spans="1:14" x14ac:dyDescent="0.25">
      <c r="A27"/>
      <c r="B27" s="19"/>
      <c r="C27" s="19"/>
      <c r="D27" s="19"/>
      <c r="E27" s="19"/>
      <c r="G27" s="1"/>
      <c r="H27" s="1"/>
      <c r="I27" s="1"/>
      <c r="J27" s="1"/>
      <c r="K27" s="1"/>
      <c r="L27" s="1"/>
      <c r="M27" s="1"/>
      <c r="N27" s="1"/>
    </row>
    <row r="28" spans="1:14" x14ac:dyDescent="0.25">
      <c r="A28" s="20"/>
      <c r="B28"/>
      <c r="C28"/>
      <c r="D28"/>
      <c r="E28"/>
      <c r="G28" s="1"/>
      <c r="H28" s="1"/>
      <c r="I28" s="1"/>
      <c r="J28" s="1"/>
      <c r="K28" s="1"/>
      <c r="L28" s="1"/>
      <c r="M28" s="1"/>
      <c r="N28" s="1"/>
    </row>
    <row r="29" spans="1:14" x14ac:dyDescent="0.25">
      <c r="A29" s="23"/>
      <c r="B29" s="1"/>
      <c r="C29" s="1"/>
      <c r="D29" s="1"/>
      <c r="E29" s="1"/>
      <c r="G29" s="1"/>
      <c r="H29" s="1"/>
      <c r="I29" s="1"/>
      <c r="J29" s="1"/>
      <c r="K29" s="1"/>
      <c r="L29" s="1"/>
      <c r="M29" s="1"/>
      <c r="N29" s="1"/>
    </row>
    <row r="30" spans="1:14" x14ac:dyDescent="0.25">
      <c r="A30"/>
      <c r="B30" s="19"/>
      <c r="C30" s="19"/>
      <c r="D30" s="19"/>
      <c r="E30" s="19"/>
      <c r="G30" s="1"/>
      <c r="H30" s="1"/>
      <c r="I30" s="1"/>
      <c r="J30" s="1"/>
      <c r="K30" s="1"/>
      <c r="L30" s="1"/>
      <c r="M30" s="1"/>
      <c r="N30" s="1"/>
    </row>
    <row r="31" spans="1:14" x14ac:dyDescent="0.25">
      <c r="A31" s="20"/>
      <c r="B31"/>
      <c r="C31"/>
      <c r="D31"/>
      <c r="E31"/>
      <c r="G31" s="22"/>
      <c r="H31" s="1"/>
      <c r="I31" s="1"/>
      <c r="J31" s="1"/>
      <c r="K31" s="1"/>
      <c r="L31" s="1"/>
      <c r="M31" s="1"/>
      <c r="N31" s="1"/>
    </row>
    <row r="32" spans="1:14" x14ac:dyDescent="0.25">
      <c r="A32" s="23"/>
      <c r="B32" s="1"/>
      <c r="C32" s="1"/>
      <c r="D32" s="1"/>
      <c r="E32" s="1"/>
      <c r="G32" s="1"/>
      <c r="H32" s="1"/>
      <c r="I32" s="1"/>
      <c r="J32" s="1"/>
      <c r="K32" s="1"/>
      <c r="L32" s="1"/>
      <c r="M32" s="1"/>
      <c r="N32" s="1"/>
    </row>
    <row r="33" spans="1:14" x14ac:dyDescent="0.25">
      <c r="A33"/>
      <c r="B33" s="19"/>
      <c r="C33" s="19"/>
      <c r="D33" s="19"/>
      <c r="E33" s="19"/>
      <c r="G33" s="1"/>
      <c r="H33" s="1"/>
      <c r="I33" s="1"/>
      <c r="J33" s="1"/>
      <c r="K33" s="1"/>
      <c r="L33" s="1"/>
      <c r="M33" s="1"/>
      <c r="N33" s="1"/>
    </row>
    <row r="34" spans="1:14" x14ac:dyDescent="0.25">
      <c r="A34" s="20"/>
      <c r="B34"/>
      <c r="C34"/>
      <c r="D34"/>
      <c r="E34"/>
      <c r="G34" s="22"/>
      <c r="H34" s="1"/>
    </row>
    <row r="35" spans="1:14" x14ac:dyDescent="0.25">
      <c r="B35" s="1"/>
      <c r="F35" s="2"/>
    </row>
    <row r="36" spans="1:14" x14ac:dyDescent="0.25">
      <c r="B36" s="1"/>
      <c r="F36" s="1"/>
    </row>
    <row r="37" spans="1:14" x14ac:dyDescent="0.25">
      <c r="B37" s="1"/>
      <c r="F37" s="1"/>
    </row>
    <row r="38" spans="1:14" x14ac:dyDescent="0.25">
      <c r="B38" s="1"/>
      <c r="F38" s="1"/>
    </row>
    <row r="39" spans="1:14" x14ac:dyDescent="0.25">
      <c r="B39" s="1"/>
      <c r="F39" s="1"/>
    </row>
    <row r="40" spans="1:14" x14ac:dyDescent="0.25">
      <c r="D40" s="4"/>
    </row>
    <row r="41" spans="1:14" x14ac:dyDescent="0.25">
      <c r="B41" s="1"/>
      <c r="C41" s="1"/>
      <c r="D41" s="1"/>
      <c r="E41" s="1"/>
      <c r="F41" s="3"/>
    </row>
    <row r="42" spans="1:14" x14ac:dyDescent="0.25">
      <c r="A42" s="18"/>
      <c r="B42" s="21"/>
      <c r="C42" s="21"/>
      <c r="D42" s="21"/>
      <c r="E42" s="21"/>
      <c r="F42" s="1"/>
    </row>
    <row r="43" spans="1:14" x14ac:dyDescent="0.25">
      <c r="A43" s="4"/>
      <c r="B43" s="29"/>
      <c r="C43" s="29"/>
      <c r="D43" s="29"/>
      <c r="E43" s="29"/>
      <c r="F43" s="1"/>
    </row>
    <row r="44" spans="1:14" x14ac:dyDescent="0.25">
      <c r="B44" s="1"/>
      <c r="C44" s="1"/>
      <c r="D44" s="1"/>
      <c r="E44" s="1"/>
      <c r="F44" s="1"/>
    </row>
    <row r="45" spans="1:14" x14ac:dyDescent="0.25">
      <c r="A45" s="18"/>
      <c r="B45" s="30"/>
      <c r="C45" s="30"/>
      <c r="D45" s="30"/>
      <c r="E45" s="30"/>
      <c r="F45" s="1"/>
    </row>
    <row r="46" spans="1:14" x14ac:dyDescent="0.25">
      <c r="A46" s="4"/>
      <c r="B46" s="29"/>
      <c r="C46" s="29"/>
      <c r="D46" s="29"/>
      <c r="E46" s="29"/>
      <c r="F46" s="1"/>
    </row>
    <row r="47" spans="1:14" x14ac:dyDescent="0.25">
      <c r="B47" s="1"/>
      <c r="C47" s="1"/>
      <c r="D47" s="1"/>
      <c r="E47" s="1"/>
      <c r="F47" s="1"/>
    </row>
    <row r="48" spans="1:14" x14ac:dyDescent="0.25">
      <c r="A48" s="18"/>
      <c r="B48"/>
      <c r="C48"/>
      <c r="D48"/>
      <c r="E48"/>
      <c r="F48" s="1"/>
    </row>
    <row r="49" spans="1:6" x14ac:dyDescent="0.25">
      <c r="A49" s="4"/>
      <c r="B49" s="29"/>
      <c r="C49" s="29"/>
      <c r="D49" s="29"/>
      <c r="E49" s="29"/>
      <c r="F49" s="1"/>
    </row>
    <row r="50" spans="1:6" x14ac:dyDescent="0.25">
      <c r="B50" s="1"/>
      <c r="C50" s="1"/>
      <c r="D50" s="1"/>
      <c r="E50" s="1"/>
      <c r="F50" s="1"/>
    </row>
    <row r="51" spans="1:6" x14ac:dyDescent="0.25">
      <c r="A51" s="18"/>
      <c r="B51"/>
      <c r="C51"/>
      <c r="D51"/>
      <c r="E51"/>
      <c r="F51" s="1"/>
    </row>
    <row r="52" spans="1:6" x14ac:dyDescent="0.25">
      <c r="A52" s="4"/>
      <c r="B52" s="29"/>
      <c r="C52" s="29"/>
      <c r="D52" s="29"/>
      <c r="E52" s="29"/>
      <c r="F52" s="1"/>
    </row>
    <row r="53" spans="1:6" x14ac:dyDescent="0.25">
      <c r="B53" s="1"/>
      <c r="C53" s="1"/>
      <c r="D53" s="1"/>
      <c r="E53" s="1"/>
      <c r="F53" s="1"/>
    </row>
    <row r="54" spans="1:6" x14ac:dyDescent="0.25">
      <c r="A54" s="18"/>
      <c r="B54"/>
      <c r="C54"/>
      <c r="D54"/>
      <c r="E54"/>
      <c r="F54" s="1"/>
    </row>
    <row r="55" spans="1:6" x14ac:dyDescent="0.25">
      <c r="A55" s="4"/>
      <c r="B55" s="29"/>
      <c r="C55" s="29"/>
      <c r="D55" s="29"/>
      <c r="E55" s="29"/>
      <c r="F55" s="1"/>
    </row>
    <row r="56" spans="1:6" x14ac:dyDescent="0.25">
      <c r="B56" s="1"/>
      <c r="F56" s="1"/>
    </row>
    <row r="57" spans="1:6" x14ac:dyDescent="0.25">
      <c r="B57" s="1"/>
      <c r="F57" s="1"/>
    </row>
    <row r="58" spans="1:6" x14ac:dyDescent="0.25">
      <c r="B58" s="1"/>
      <c r="F58" s="1"/>
    </row>
    <row r="59" spans="1:6" x14ac:dyDescent="0.25">
      <c r="B59" s="1"/>
      <c r="F59" s="1"/>
    </row>
    <row r="60" spans="1:6" x14ac:dyDescent="0.25">
      <c r="B60" s="1"/>
      <c r="F60" s="1"/>
    </row>
    <row r="61" spans="1:6" x14ac:dyDescent="0.25">
      <c r="B61" s="1"/>
      <c r="F61" s="1"/>
    </row>
    <row r="62" spans="1:6" x14ac:dyDescent="0.25">
      <c r="B62" s="1"/>
      <c r="F62" s="1"/>
    </row>
    <row r="63" spans="1:6" x14ac:dyDescent="0.25">
      <c r="B63" s="1"/>
      <c r="F63" s="1"/>
    </row>
    <row r="64" spans="1:6" x14ac:dyDescent="0.25">
      <c r="B64" s="1"/>
      <c r="F64" s="1"/>
    </row>
    <row r="65" spans="2:6" x14ac:dyDescent="0.25">
      <c r="B65" s="1"/>
      <c r="F65" s="2"/>
    </row>
    <row r="66" spans="2:6" x14ac:dyDescent="0.25">
      <c r="B66" s="1"/>
      <c r="F66" s="2"/>
    </row>
    <row r="67" spans="2:6" x14ac:dyDescent="0.25">
      <c r="B67" s="1"/>
      <c r="F67" s="1"/>
    </row>
    <row r="68" spans="2:6" x14ac:dyDescent="0.25">
      <c r="B68" s="1"/>
      <c r="F68" s="1"/>
    </row>
    <row r="69" spans="2:6" x14ac:dyDescent="0.25">
      <c r="B69" s="1"/>
      <c r="F69" s="1"/>
    </row>
    <row r="70" spans="2:6" x14ac:dyDescent="0.25">
      <c r="B70" s="1"/>
      <c r="F70" s="1"/>
    </row>
    <row r="71" spans="2:6" x14ac:dyDescent="0.25">
      <c r="B71" s="1"/>
      <c r="F71" s="1"/>
    </row>
    <row r="72" spans="2:6" x14ac:dyDescent="0.25">
      <c r="B72" s="1"/>
      <c r="F72" s="1"/>
    </row>
    <row r="73" spans="2:6" x14ac:dyDescent="0.25">
      <c r="B73" s="1"/>
      <c r="F73" s="1"/>
    </row>
    <row r="74" spans="2:6" x14ac:dyDescent="0.25">
      <c r="B74" s="1"/>
      <c r="F74" s="1"/>
    </row>
    <row r="75" spans="2:6" x14ac:dyDescent="0.25">
      <c r="B75" s="1"/>
      <c r="F75" s="1"/>
    </row>
    <row r="76" spans="2:6" x14ac:dyDescent="0.25">
      <c r="B76" s="1"/>
      <c r="F76" s="1"/>
    </row>
    <row r="77" spans="2:6" x14ac:dyDescent="0.25">
      <c r="B77" s="1"/>
      <c r="F77" s="1"/>
    </row>
    <row r="78" spans="2:6" x14ac:dyDescent="0.25">
      <c r="B78" s="1"/>
      <c r="F78" s="1"/>
    </row>
    <row r="79" spans="2:6" x14ac:dyDescent="0.25">
      <c r="B79" s="1"/>
      <c r="F79" s="1"/>
    </row>
    <row r="80" spans="2:6" x14ac:dyDescent="0.25">
      <c r="B80" s="1"/>
      <c r="F80" s="1"/>
    </row>
    <row r="81" spans="2:6" x14ac:dyDescent="0.25">
      <c r="B81" s="1"/>
      <c r="F81" s="1"/>
    </row>
    <row r="82" spans="2:6" x14ac:dyDescent="0.25">
      <c r="B82" s="1"/>
      <c r="F82" s="1"/>
    </row>
    <row r="83" spans="2:6" x14ac:dyDescent="0.25">
      <c r="B83" s="1"/>
      <c r="F83" s="1"/>
    </row>
    <row r="84" spans="2:6" x14ac:dyDescent="0.25">
      <c r="B84" s="1"/>
      <c r="F84" s="1"/>
    </row>
    <row r="85" spans="2:6" x14ac:dyDescent="0.25">
      <c r="B85" s="1"/>
      <c r="F85" s="1"/>
    </row>
    <row r="86" spans="2:6" x14ac:dyDescent="0.25">
      <c r="B86" s="1"/>
      <c r="F86" s="1"/>
    </row>
    <row r="87" spans="2:6" x14ac:dyDescent="0.25">
      <c r="B87" s="1"/>
      <c r="F87" s="1"/>
    </row>
    <row r="88" spans="2:6" x14ac:dyDescent="0.25">
      <c r="B88" s="1"/>
      <c r="F88" s="1"/>
    </row>
    <row r="89" spans="2:6" x14ac:dyDescent="0.25">
      <c r="B89" s="1"/>
      <c r="F89" s="1"/>
    </row>
    <row r="90" spans="2:6" x14ac:dyDescent="0.25">
      <c r="B90" s="1"/>
      <c r="F90" s="1"/>
    </row>
    <row r="91" spans="2:6" x14ac:dyDescent="0.25">
      <c r="B91" s="1"/>
      <c r="F91" s="1"/>
    </row>
    <row r="92" spans="2:6" x14ac:dyDescent="0.25">
      <c r="B92" s="1"/>
      <c r="F92" s="1"/>
    </row>
    <row r="93" spans="2:6" x14ac:dyDescent="0.25">
      <c r="B93" s="1"/>
      <c r="F93" s="1"/>
    </row>
    <row r="94" spans="2:6" x14ac:dyDescent="0.25">
      <c r="B94" s="1"/>
      <c r="F94" s="1"/>
    </row>
    <row r="95" spans="2:6" x14ac:dyDescent="0.25">
      <c r="B95" s="1"/>
      <c r="F95" s="1"/>
    </row>
    <row r="96" spans="2:6" x14ac:dyDescent="0.25">
      <c r="B96" s="1"/>
      <c r="F96" s="1"/>
    </row>
    <row r="97" spans="2:6" x14ac:dyDescent="0.25">
      <c r="B97" s="1"/>
      <c r="F97" s="1"/>
    </row>
    <row r="98" spans="2:6" x14ac:dyDescent="0.25">
      <c r="B98" s="1"/>
      <c r="F98" s="1"/>
    </row>
    <row r="99" spans="2:6" x14ac:dyDescent="0.25">
      <c r="B99" s="1"/>
      <c r="F99" s="1"/>
    </row>
    <row r="100" spans="2:6" x14ac:dyDescent="0.25">
      <c r="B100" s="1"/>
      <c r="F100" s="1"/>
    </row>
    <row r="101" spans="2:6" x14ac:dyDescent="0.25">
      <c r="B101" s="1"/>
      <c r="F101" s="1"/>
    </row>
    <row r="102" spans="2:6" x14ac:dyDescent="0.25">
      <c r="B102" s="1"/>
      <c r="F102" s="1"/>
    </row>
    <row r="103" spans="2:6" x14ac:dyDescent="0.25">
      <c r="B103" s="1"/>
      <c r="F103" s="1"/>
    </row>
    <row r="104" spans="2:6" x14ac:dyDescent="0.25">
      <c r="B104" s="1"/>
      <c r="F104" s="1"/>
    </row>
    <row r="105" spans="2:6" x14ac:dyDescent="0.25">
      <c r="B105" s="1"/>
      <c r="F105" s="1"/>
    </row>
    <row r="106" spans="2:6" x14ac:dyDescent="0.25">
      <c r="B106" s="1"/>
      <c r="F106" s="1"/>
    </row>
    <row r="107" spans="2:6" x14ac:dyDescent="0.25">
      <c r="B107" s="1"/>
      <c r="F107" s="1"/>
    </row>
    <row r="108" spans="2:6" x14ac:dyDescent="0.25">
      <c r="B108" s="1"/>
      <c r="F108" s="1"/>
    </row>
    <row r="109" spans="2:6" x14ac:dyDescent="0.25">
      <c r="B109" s="1"/>
      <c r="F109" s="1"/>
    </row>
    <row r="110" spans="2:6" x14ac:dyDescent="0.25">
      <c r="B110" s="1"/>
      <c r="F110" s="1"/>
    </row>
    <row r="111" spans="2:6" x14ac:dyDescent="0.25">
      <c r="B111" s="1"/>
      <c r="F111" s="1"/>
    </row>
    <row r="112" spans="2:6" x14ac:dyDescent="0.25">
      <c r="B112" s="1"/>
      <c r="F112" s="1"/>
    </row>
    <row r="113" spans="2:6" x14ac:dyDescent="0.25">
      <c r="B113" s="1"/>
      <c r="F113" s="1"/>
    </row>
    <row r="114" spans="2:6" x14ac:dyDescent="0.25">
      <c r="B114" s="1"/>
      <c r="F114" s="1"/>
    </row>
    <row r="115" spans="2:6" x14ac:dyDescent="0.25">
      <c r="B115" s="1"/>
      <c r="F115" s="1"/>
    </row>
    <row r="116" spans="2:6" x14ac:dyDescent="0.25">
      <c r="B116" s="1"/>
      <c r="F116" s="1"/>
    </row>
    <row r="117" spans="2:6" x14ac:dyDescent="0.25">
      <c r="B117" s="1"/>
      <c r="F117" s="1"/>
    </row>
    <row r="118" spans="2:6" x14ac:dyDescent="0.25">
      <c r="B118" s="1"/>
      <c r="F118" s="1"/>
    </row>
    <row r="119" spans="2:6" x14ac:dyDescent="0.25">
      <c r="B119" s="1"/>
      <c r="F119" s="1"/>
    </row>
    <row r="120" spans="2:6" x14ac:dyDescent="0.25">
      <c r="B120" s="1"/>
      <c r="F120" s="1"/>
    </row>
    <row r="121" spans="2:6" x14ac:dyDescent="0.25">
      <c r="B121" s="1"/>
      <c r="F121" s="1"/>
    </row>
    <row r="122" spans="2:6" x14ac:dyDescent="0.25">
      <c r="B122" s="1"/>
      <c r="F122" s="1"/>
    </row>
    <row r="123" spans="2:6" x14ac:dyDescent="0.25">
      <c r="B123" s="1"/>
      <c r="F123" s="1"/>
    </row>
    <row r="124" spans="2:6" x14ac:dyDescent="0.25">
      <c r="B124" s="1"/>
      <c r="F124" s="1"/>
    </row>
    <row r="125" spans="2:6" x14ac:dyDescent="0.25">
      <c r="B125" s="1"/>
      <c r="F125" s="1"/>
    </row>
    <row r="126" spans="2:6" x14ac:dyDescent="0.25">
      <c r="B126" s="1"/>
      <c r="F126" s="1"/>
    </row>
    <row r="127" spans="2:6" x14ac:dyDescent="0.25">
      <c r="B127" s="1"/>
      <c r="F127" s="1"/>
    </row>
    <row r="128" spans="2:6" x14ac:dyDescent="0.25">
      <c r="B128" s="1"/>
      <c r="F128" s="1"/>
    </row>
    <row r="129" spans="2:6" x14ac:dyDescent="0.25">
      <c r="B129" s="1"/>
      <c r="F129" s="1"/>
    </row>
    <row r="130" spans="2:6" x14ac:dyDescent="0.25">
      <c r="B130" s="1"/>
      <c r="F130" s="1"/>
    </row>
    <row r="131" spans="2:6" x14ac:dyDescent="0.25">
      <c r="B131" s="1"/>
      <c r="F131" s="1"/>
    </row>
    <row r="132" spans="2:6" x14ac:dyDescent="0.25">
      <c r="B132" s="1"/>
      <c r="F132" s="1"/>
    </row>
    <row r="133" spans="2:6" x14ac:dyDescent="0.25">
      <c r="B133" s="1"/>
      <c r="F133" s="1"/>
    </row>
    <row r="134" spans="2:6" x14ac:dyDescent="0.25">
      <c r="B134" s="1"/>
      <c r="F134" s="1"/>
    </row>
    <row r="135" spans="2:6" x14ac:dyDescent="0.25">
      <c r="B135" s="1"/>
      <c r="F135" s="1"/>
    </row>
    <row r="136" spans="2:6" x14ac:dyDescent="0.25">
      <c r="B136" s="1"/>
      <c r="F136" s="1"/>
    </row>
    <row r="137" spans="2:6" x14ac:dyDescent="0.25">
      <c r="B137" s="1"/>
      <c r="F137" s="1"/>
    </row>
    <row r="138" spans="2:6" x14ac:dyDescent="0.25">
      <c r="B138" s="1"/>
      <c r="F138" s="1"/>
    </row>
    <row r="139" spans="2:6" x14ac:dyDescent="0.25">
      <c r="B139" s="1"/>
      <c r="F139" s="1"/>
    </row>
    <row r="140" spans="2:6" x14ac:dyDescent="0.25">
      <c r="B140" s="1"/>
      <c r="F140" s="1"/>
    </row>
    <row r="141" spans="2:6" x14ac:dyDescent="0.25">
      <c r="B141" s="1"/>
      <c r="F141" s="1"/>
    </row>
    <row r="142" spans="2:6" x14ac:dyDescent="0.25">
      <c r="B142" s="1"/>
      <c r="F142" s="1"/>
    </row>
    <row r="143" spans="2:6" x14ac:dyDescent="0.25">
      <c r="B143" s="1"/>
      <c r="F143" s="1"/>
    </row>
    <row r="144" spans="2:6" x14ac:dyDescent="0.25">
      <c r="B144" s="1"/>
      <c r="F144" s="1"/>
    </row>
    <row r="145" spans="2:6" x14ac:dyDescent="0.25">
      <c r="B145" s="1"/>
      <c r="F145" s="1"/>
    </row>
    <row r="146" spans="2:6" x14ac:dyDescent="0.25">
      <c r="B146" s="1"/>
      <c r="F146" s="1"/>
    </row>
    <row r="147" spans="2:6" x14ac:dyDescent="0.25">
      <c r="B147" s="1"/>
      <c r="F147" s="1"/>
    </row>
    <row r="148" spans="2:6" x14ac:dyDescent="0.25">
      <c r="B148" s="1"/>
      <c r="F148" s="1"/>
    </row>
    <row r="149" spans="2:6" x14ac:dyDescent="0.25">
      <c r="B149" s="1"/>
      <c r="F149" s="1"/>
    </row>
    <row r="150" spans="2:6" x14ac:dyDescent="0.25">
      <c r="B150" s="1"/>
      <c r="F150" s="1"/>
    </row>
    <row r="151" spans="2:6" x14ac:dyDescent="0.25">
      <c r="B151" s="1"/>
      <c r="F151" s="1"/>
    </row>
    <row r="152" spans="2:6" x14ac:dyDescent="0.25">
      <c r="B152" s="1"/>
      <c r="F152" s="1"/>
    </row>
    <row r="153" spans="2:6" x14ac:dyDescent="0.25">
      <c r="B153" s="1"/>
      <c r="F153" s="1"/>
    </row>
    <row r="154" spans="2:6" x14ac:dyDescent="0.25">
      <c r="B154" s="1"/>
      <c r="F154" s="1"/>
    </row>
    <row r="155" spans="2:6" x14ac:dyDescent="0.25">
      <c r="B155" s="1"/>
      <c r="F155" s="1"/>
    </row>
    <row r="156" spans="2:6" x14ac:dyDescent="0.25">
      <c r="B156" s="1"/>
      <c r="F156" s="1"/>
    </row>
    <row r="157" spans="2:6" x14ac:dyDescent="0.25">
      <c r="B157" s="1"/>
      <c r="F157" s="1"/>
    </row>
    <row r="158" spans="2:6" x14ac:dyDescent="0.25">
      <c r="B158" s="1"/>
      <c r="F158" s="1"/>
    </row>
    <row r="159" spans="2:6" x14ac:dyDescent="0.25">
      <c r="B159" s="1"/>
      <c r="F159" s="1"/>
    </row>
    <row r="160" spans="2:6" x14ac:dyDescent="0.25">
      <c r="B160" s="1"/>
      <c r="F160" s="1"/>
    </row>
    <row r="161" spans="2:6" x14ac:dyDescent="0.25">
      <c r="B161" s="1"/>
      <c r="F161" s="1"/>
    </row>
    <row r="162" spans="2:6" x14ac:dyDescent="0.25">
      <c r="B162" s="1"/>
      <c r="F162" s="1"/>
    </row>
    <row r="163" spans="2:6" x14ac:dyDescent="0.25">
      <c r="B163" s="1"/>
      <c r="F163" s="1"/>
    </row>
    <row r="164" spans="2:6" x14ac:dyDescent="0.25">
      <c r="B164" s="1"/>
      <c r="F164" s="1"/>
    </row>
    <row r="165" spans="2:6" x14ac:dyDescent="0.25">
      <c r="B165" s="1"/>
      <c r="F165" s="1"/>
    </row>
    <row r="166" spans="2:6" x14ac:dyDescent="0.25">
      <c r="B166" s="1"/>
      <c r="F166" s="1"/>
    </row>
    <row r="167" spans="2:6" x14ac:dyDescent="0.25">
      <c r="B167" s="1"/>
      <c r="F167" s="1"/>
    </row>
    <row r="168" spans="2:6" x14ac:dyDescent="0.25">
      <c r="B168" s="1"/>
      <c r="F168" s="1"/>
    </row>
    <row r="169" spans="2:6" x14ac:dyDescent="0.25">
      <c r="B169" s="1"/>
      <c r="F169" s="1"/>
    </row>
    <row r="170" spans="2:6" x14ac:dyDescent="0.25">
      <c r="B170" s="1"/>
      <c r="F170" s="1"/>
    </row>
    <row r="171" spans="2:6" x14ac:dyDescent="0.25">
      <c r="B171" s="1"/>
      <c r="F171" s="1"/>
    </row>
    <row r="172" spans="2:6" x14ac:dyDescent="0.25">
      <c r="B172" s="1"/>
      <c r="F172" s="1"/>
    </row>
    <row r="173" spans="2:6" x14ac:dyDescent="0.25">
      <c r="B173" s="1"/>
      <c r="F173" s="1"/>
    </row>
    <row r="174" spans="2:6" x14ac:dyDescent="0.25">
      <c r="B174" s="1"/>
      <c r="F174" s="1"/>
    </row>
    <row r="175" spans="2:6" x14ac:dyDescent="0.25">
      <c r="B175" s="1"/>
      <c r="F175" s="1"/>
    </row>
    <row r="176" spans="2:6" x14ac:dyDescent="0.25">
      <c r="B176" s="1"/>
      <c r="F176" s="1"/>
    </row>
    <row r="177" spans="2:6" x14ac:dyDescent="0.25">
      <c r="B177" s="1"/>
      <c r="F177" s="1"/>
    </row>
    <row r="178" spans="2:6" x14ac:dyDescent="0.25">
      <c r="B178" s="1"/>
      <c r="F178" s="1"/>
    </row>
    <row r="179" spans="2:6" x14ac:dyDescent="0.25">
      <c r="B179" s="1"/>
      <c r="F179" s="1"/>
    </row>
    <row r="180" spans="2:6" x14ac:dyDescent="0.25">
      <c r="B180" s="1"/>
      <c r="F180" s="1"/>
    </row>
    <row r="181" spans="2:6" x14ac:dyDescent="0.25">
      <c r="B181" s="1"/>
      <c r="F181" s="1"/>
    </row>
    <row r="182" spans="2:6" x14ac:dyDescent="0.25">
      <c r="B182" s="1"/>
      <c r="F182" s="1"/>
    </row>
    <row r="183" spans="2:6" x14ac:dyDescent="0.25">
      <c r="B183" s="1"/>
      <c r="F183" s="1"/>
    </row>
    <row r="184" spans="2:6" x14ac:dyDescent="0.25">
      <c r="B184" s="1"/>
      <c r="F184" s="1"/>
    </row>
    <row r="185" spans="2:6" x14ac:dyDescent="0.25">
      <c r="B185" s="1"/>
      <c r="F185" s="1"/>
    </row>
    <row r="186" spans="2:6" x14ac:dyDescent="0.25">
      <c r="B186" s="1"/>
      <c r="F186" s="1"/>
    </row>
    <row r="187" spans="2:6" x14ac:dyDescent="0.25">
      <c r="B187" s="1"/>
      <c r="F187" s="1"/>
    </row>
    <row r="188" spans="2:6" x14ac:dyDescent="0.25">
      <c r="B188" s="1"/>
      <c r="F188" s="1"/>
    </row>
    <row r="189" spans="2:6" x14ac:dyDescent="0.25">
      <c r="B189" s="1"/>
      <c r="F189" s="1"/>
    </row>
    <row r="190" spans="2:6" x14ac:dyDescent="0.25">
      <c r="B190" s="1"/>
      <c r="F190" s="1"/>
    </row>
    <row r="191" spans="2:6" x14ac:dyDescent="0.25">
      <c r="B191" s="1"/>
      <c r="F191" s="1"/>
    </row>
    <row r="192" spans="2:6" x14ac:dyDescent="0.25">
      <c r="B192" s="1"/>
      <c r="F192" s="1"/>
    </row>
    <row r="193" spans="2:6" x14ac:dyDescent="0.25">
      <c r="B193" s="1"/>
      <c r="F193" s="1"/>
    </row>
    <row r="194" spans="2:6" x14ac:dyDescent="0.25">
      <c r="B194" s="1"/>
      <c r="F194" s="1"/>
    </row>
    <row r="195" spans="2:6" x14ac:dyDescent="0.25">
      <c r="B195" s="1"/>
      <c r="F195" s="1"/>
    </row>
    <row r="196" spans="2:6" x14ac:dyDescent="0.25">
      <c r="B196" s="1"/>
      <c r="F196" s="1"/>
    </row>
    <row r="197" spans="2:6" x14ac:dyDescent="0.25">
      <c r="B197" s="1"/>
      <c r="F197" s="1"/>
    </row>
    <row r="198" spans="2:6" x14ac:dyDescent="0.25">
      <c r="B198" s="1"/>
      <c r="F198" s="1"/>
    </row>
    <row r="199" spans="2:6" x14ac:dyDescent="0.25">
      <c r="B199" s="1"/>
      <c r="F199" s="1"/>
    </row>
    <row r="200" spans="2:6" x14ac:dyDescent="0.25">
      <c r="B200" s="1"/>
      <c r="F200" s="1"/>
    </row>
    <row r="201" spans="2:6" x14ac:dyDescent="0.25">
      <c r="B201" s="1"/>
      <c r="F201" s="1"/>
    </row>
    <row r="202" spans="2:6" x14ac:dyDescent="0.25">
      <c r="B202" s="1"/>
      <c r="F202" s="1"/>
    </row>
    <row r="203" spans="2:6" x14ac:dyDescent="0.25">
      <c r="B203" s="1"/>
      <c r="F203" s="1"/>
    </row>
    <row r="204" spans="2:6" x14ac:dyDescent="0.25">
      <c r="B204" s="1"/>
      <c r="F204" s="1"/>
    </row>
    <row r="205" spans="2:6" x14ac:dyDescent="0.25">
      <c r="B205" s="1"/>
      <c r="F205" s="1"/>
    </row>
    <row r="206" spans="2:6" x14ac:dyDescent="0.25">
      <c r="B206" s="1"/>
      <c r="F206" s="1"/>
    </row>
    <row r="207" spans="2:6" x14ac:dyDescent="0.25">
      <c r="B207" s="1"/>
      <c r="F207" s="1"/>
    </row>
    <row r="208" spans="2:6" x14ac:dyDescent="0.25">
      <c r="B208" s="1"/>
      <c r="F208" s="1"/>
    </row>
    <row r="209" spans="2:6" x14ac:dyDescent="0.25">
      <c r="B209" s="1"/>
      <c r="F209" s="1"/>
    </row>
    <row r="210" spans="2:6" x14ac:dyDescent="0.25">
      <c r="B210" s="1"/>
      <c r="F210" s="1"/>
    </row>
    <row r="211" spans="2:6" x14ac:dyDescent="0.25">
      <c r="B211" s="1"/>
      <c r="F211" s="1"/>
    </row>
    <row r="212" spans="2:6" x14ac:dyDescent="0.25">
      <c r="B212" s="1"/>
      <c r="F212" s="1"/>
    </row>
    <row r="213" spans="2:6" x14ac:dyDescent="0.25">
      <c r="B213" s="1"/>
      <c r="F213" s="1"/>
    </row>
    <row r="214" spans="2:6" x14ac:dyDescent="0.25">
      <c r="B214" s="1"/>
      <c r="F214" s="1"/>
    </row>
    <row r="215" spans="2:6" x14ac:dyDescent="0.25">
      <c r="B215" s="1"/>
      <c r="F215" s="1"/>
    </row>
    <row r="216" spans="2:6" x14ac:dyDescent="0.25">
      <c r="B216" s="1"/>
      <c r="F216" s="1"/>
    </row>
    <row r="217" spans="2:6" x14ac:dyDescent="0.25">
      <c r="B217" s="1"/>
      <c r="F217" s="1"/>
    </row>
    <row r="218" spans="2:6" x14ac:dyDescent="0.25">
      <c r="B218" s="1"/>
      <c r="F218" s="1"/>
    </row>
    <row r="219" spans="2:6" x14ac:dyDescent="0.25">
      <c r="B219" s="1"/>
      <c r="F219" s="1"/>
    </row>
    <row r="220" spans="2:6" x14ac:dyDescent="0.25">
      <c r="B220" s="1"/>
      <c r="F220" s="1"/>
    </row>
    <row r="221" spans="2:6" x14ac:dyDescent="0.25">
      <c r="B221" s="1"/>
      <c r="F221" s="1"/>
    </row>
    <row r="222" spans="2:6" x14ac:dyDescent="0.25">
      <c r="B222" s="1"/>
      <c r="F222" s="2"/>
    </row>
    <row r="223" spans="2:6" x14ac:dyDescent="0.25">
      <c r="B223" s="1"/>
      <c r="F223" s="1"/>
    </row>
    <row r="224" spans="2:6" x14ac:dyDescent="0.25">
      <c r="B224" s="1"/>
      <c r="F224" s="1"/>
    </row>
    <row r="225" spans="2:6" x14ac:dyDescent="0.25">
      <c r="B225" s="1"/>
      <c r="F225" s="1"/>
    </row>
    <row r="226" spans="2:6" x14ac:dyDescent="0.25">
      <c r="B226" s="1"/>
      <c r="F226" s="1"/>
    </row>
    <row r="227" spans="2:6" x14ac:dyDescent="0.25">
      <c r="B227" s="1"/>
      <c r="F227" s="1"/>
    </row>
    <row r="228" spans="2:6" x14ac:dyDescent="0.25">
      <c r="B228" s="1"/>
      <c r="F228" s="1"/>
    </row>
    <row r="229" spans="2:6" x14ac:dyDescent="0.25">
      <c r="B229" s="1"/>
      <c r="F229" s="1"/>
    </row>
    <row r="230" spans="2:6" x14ac:dyDescent="0.25">
      <c r="B230" s="1"/>
      <c r="F230" s="1"/>
    </row>
    <row r="231" spans="2:6" x14ac:dyDescent="0.25">
      <c r="B231" s="1"/>
      <c r="F231" s="1"/>
    </row>
    <row r="232" spans="2:6" x14ac:dyDescent="0.25">
      <c r="B232" s="1"/>
      <c r="F232" s="1"/>
    </row>
    <row r="233" spans="2:6" x14ac:dyDescent="0.25">
      <c r="B233" s="1"/>
      <c r="F233" s="1"/>
    </row>
    <row r="234" spans="2:6" x14ac:dyDescent="0.25">
      <c r="B234" s="1"/>
      <c r="F234" s="1"/>
    </row>
    <row r="235" spans="2:6" x14ac:dyDescent="0.25">
      <c r="B235" s="1"/>
      <c r="F235" s="1"/>
    </row>
    <row r="236" spans="2:6" x14ac:dyDescent="0.25">
      <c r="B236" s="1"/>
      <c r="F236" s="1"/>
    </row>
    <row r="237" spans="2:6" x14ac:dyDescent="0.25">
      <c r="B237" s="1"/>
      <c r="F237" s="1"/>
    </row>
    <row r="238" spans="2:6" x14ac:dyDescent="0.25">
      <c r="B238" s="1"/>
      <c r="F238" s="1"/>
    </row>
    <row r="239" spans="2:6" x14ac:dyDescent="0.25">
      <c r="B239" s="1"/>
      <c r="F239" s="1"/>
    </row>
    <row r="240" spans="2:6" x14ac:dyDescent="0.25">
      <c r="B240" s="1"/>
      <c r="F240" s="1"/>
    </row>
    <row r="241" spans="2:6" x14ac:dyDescent="0.25">
      <c r="B241" s="1"/>
      <c r="F241" s="1"/>
    </row>
    <row r="242" spans="2:6" x14ac:dyDescent="0.25">
      <c r="B242" s="1"/>
      <c r="F242" s="1"/>
    </row>
    <row r="243" spans="2:6" x14ac:dyDescent="0.25">
      <c r="B243" s="1"/>
      <c r="F243" s="1"/>
    </row>
    <row r="244" spans="2:6" x14ac:dyDescent="0.25">
      <c r="B244" s="1"/>
      <c r="F244" s="1"/>
    </row>
    <row r="245" spans="2:6" x14ac:dyDescent="0.25">
      <c r="B245" s="1"/>
      <c r="F245" s="1"/>
    </row>
    <row r="246" spans="2:6" x14ac:dyDescent="0.25">
      <c r="B246" s="1"/>
      <c r="F246" s="1"/>
    </row>
    <row r="247" spans="2:6" x14ac:dyDescent="0.25">
      <c r="B247" s="1"/>
      <c r="F247" s="1"/>
    </row>
    <row r="248" spans="2:6" x14ac:dyDescent="0.25">
      <c r="B248" s="1"/>
      <c r="F248" s="1"/>
    </row>
    <row r="249" spans="2:6" x14ac:dyDescent="0.25">
      <c r="B249" s="1"/>
      <c r="F249" s="1"/>
    </row>
    <row r="250" spans="2:6" x14ac:dyDescent="0.25">
      <c r="B250" s="1"/>
      <c r="F250" s="1"/>
    </row>
    <row r="251" spans="2:6" x14ac:dyDescent="0.25">
      <c r="B251" s="1"/>
      <c r="F251" s="1"/>
    </row>
    <row r="252" spans="2:6" x14ac:dyDescent="0.25">
      <c r="B252" s="1"/>
      <c r="F252" s="1"/>
    </row>
    <row r="253" spans="2:6" x14ac:dyDescent="0.25">
      <c r="B253" s="1"/>
      <c r="F253" s="1"/>
    </row>
    <row r="254" spans="2:6" x14ac:dyDescent="0.25">
      <c r="B254" s="1"/>
      <c r="F254" s="1"/>
    </row>
    <row r="255" spans="2:6" x14ac:dyDescent="0.25">
      <c r="B255" s="1"/>
      <c r="F255" s="1"/>
    </row>
    <row r="256" spans="2:6" x14ac:dyDescent="0.25">
      <c r="B256" s="1"/>
      <c r="F256" s="1"/>
    </row>
    <row r="257" spans="2:6" x14ac:dyDescent="0.25">
      <c r="B257" s="1"/>
      <c r="F257" s="1"/>
    </row>
    <row r="258" spans="2:6" x14ac:dyDescent="0.25">
      <c r="B258" s="1"/>
      <c r="F258" s="1"/>
    </row>
    <row r="259" spans="2:6" x14ac:dyDescent="0.25">
      <c r="B259" s="1"/>
      <c r="F259" s="1"/>
    </row>
    <row r="260" spans="2:6" x14ac:dyDescent="0.25">
      <c r="B260" s="1"/>
      <c r="F260" s="1"/>
    </row>
    <row r="261" spans="2:6" x14ac:dyDescent="0.25">
      <c r="B261" s="1"/>
      <c r="F261" s="1"/>
    </row>
    <row r="262" spans="2:6" x14ac:dyDescent="0.25">
      <c r="B262" s="1"/>
      <c r="F262" s="1"/>
    </row>
    <row r="263" spans="2:6" x14ac:dyDescent="0.25">
      <c r="B263" s="1"/>
      <c r="F263" s="1"/>
    </row>
    <row r="264" spans="2:6" x14ac:dyDescent="0.25">
      <c r="B264" s="1"/>
      <c r="F264" s="1"/>
    </row>
    <row r="265" spans="2:6" x14ac:dyDescent="0.25">
      <c r="B265" s="1"/>
      <c r="F265" s="1"/>
    </row>
    <row r="266" spans="2:6" x14ac:dyDescent="0.25">
      <c r="B266" s="1"/>
      <c r="F266" s="1"/>
    </row>
    <row r="267" spans="2:6" x14ac:dyDescent="0.25">
      <c r="B267" s="1"/>
      <c r="F267" s="1"/>
    </row>
    <row r="268" spans="2:6" x14ac:dyDescent="0.25">
      <c r="B268" s="1"/>
      <c r="F268" s="1"/>
    </row>
    <row r="269" spans="2:6" x14ac:dyDescent="0.25">
      <c r="B269" s="1"/>
      <c r="F269" s="1"/>
    </row>
    <row r="270" spans="2:6" x14ac:dyDescent="0.25">
      <c r="B270" s="1"/>
      <c r="F270" s="1"/>
    </row>
    <row r="271" spans="2:6" x14ac:dyDescent="0.25">
      <c r="B271" s="1"/>
      <c r="F271" s="1"/>
    </row>
    <row r="272" spans="2:6" x14ac:dyDescent="0.25">
      <c r="B272" s="1"/>
      <c r="F272" s="1"/>
    </row>
    <row r="273" spans="2:6" x14ac:dyDescent="0.25">
      <c r="B273" s="1"/>
      <c r="F273" s="1"/>
    </row>
    <row r="274" spans="2:6" x14ac:dyDescent="0.25">
      <c r="B274" s="1"/>
      <c r="F274" s="1"/>
    </row>
    <row r="275" spans="2:6" x14ac:dyDescent="0.25">
      <c r="B275" s="1"/>
      <c r="F275" s="1"/>
    </row>
    <row r="276" spans="2:6" x14ac:dyDescent="0.25">
      <c r="B276" s="1"/>
      <c r="F276" s="1"/>
    </row>
    <row r="277" spans="2:6" x14ac:dyDescent="0.25">
      <c r="B277" s="1"/>
      <c r="F277" s="1"/>
    </row>
    <row r="278" spans="2:6" x14ac:dyDescent="0.25">
      <c r="B278" s="1"/>
      <c r="F278" s="1"/>
    </row>
    <row r="279" spans="2:6" x14ac:dyDescent="0.25">
      <c r="B279" s="1"/>
      <c r="F279" s="1"/>
    </row>
    <row r="280" spans="2:6" x14ac:dyDescent="0.25">
      <c r="B280" s="1"/>
      <c r="F280" s="1"/>
    </row>
    <row r="281" spans="2:6" x14ac:dyDescent="0.25">
      <c r="B281" s="1"/>
      <c r="F281" s="1"/>
    </row>
    <row r="282" spans="2:6" x14ac:dyDescent="0.25">
      <c r="B282" s="1"/>
      <c r="F282" s="1"/>
    </row>
    <row r="283" spans="2:6" x14ac:dyDescent="0.25">
      <c r="B283" s="1"/>
      <c r="F283" s="1"/>
    </row>
    <row r="284" spans="2:6" x14ac:dyDescent="0.25">
      <c r="B284" s="1"/>
      <c r="F284" s="1"/>
    </row>
    <row r="285" spans="2:6" x14ac:dyDescent="0.25">
      <c r="B285" s="1"/>
      <c r="F285" s="1"/>
    </row>
    <row r="286" spans="2:6" x14ac:dyDescent="0.25">
      <c r="B286" s="1"/>
      <c r="F286" s="1"/>
    </row>
    <row r="287" spans="2:6" x14ac:dyDescent="0.25">
      <c r="B287" s="1"/>
      <c r="F287" s="1"/>
    </row>
    <row r="288" spans="2:6" x14ac:dyDescent="0.25">
      <c r="B288" s="1"/>
      <c r="F288" s="1"/>
    </row>
    <row r="289" spans="2:6" x14ac:dyDescent="0.25">
      <c r="B289" s="1"/>
      <c r="F289" s="1"/>
    </row>
    <row r="290" spans="2:6" x14ac:dyDescent="0.25">
      <c r="B290" s="1"/>
      <c r="F290" s="1"/>
    </row>
    <row r="291" spans="2:6" x14ac:dyDescent="0.25">
      <c r="B291" s="1"/>
      <c r="F291" s="1"/>
    </row>
    <row r="292" spans="2:6" x14ac:dyDescent="0.25">
      <c r="B292" s="1"/>
      <c r="F292" s="1"/>
    </row>
    <row r="293" spans="2:6" x14ac:dyDescent="0.25">
      <c r="B293" s="1"/>
      <c r="F293" s="1"/>
    </row>
    <row r="294" spans="2:6" x14ac:dyDescent="0.25">
      <c r="B294" s="1"/>
      <c r="F294" s="1"/>
    </row>
    <row r="295" spans="2:6" x14ac:dyDescent="0.25">
      <c r="B295" s="1"/>
      <c r="F295" s="1"/>
    </row>
    <row r="296" spans="2:6" x14ac:dyDescent="0.25">
      <c r="B296" s="1"/>
      <c r="F296" s="1"/>
    </row>
    <row r="297" spans="2:6" x14ac:dyDescent="0.25">
      <c r="B297" s="1"/>
      <c r="F297" s="1"/>
    </row>
    <row r="298" spans="2:6" x14ac:dyDescent="0.25">
      <c r="B298" s="1"/>
      <c r="F298" s="1"/>
    </row>
    <row r="299" spans="2:6" x14ac:dyDescent="0.25">
      <c r="B299" s="1"/>
      <c r="F299" s="1"/>
    </row>
    <row r="300" spans="2:6" x14ac:dyDescent="0.25">
      <c r="B300" s="1"/>
      <c r="F300" s="1"/>
    </row>
    <row r="301" spans="2:6" x14ac:dyDescent="0.25">
      <c r="B301" s="1"/>
      <c r="F301" s="1"/>
    </row>
    <row r="302" spans="2:6" x14ac:dyDescent="0.25">
      <c r="B302" s="1"/>
      <c r="F302" s="1"/>
    </row>
    <row r="303" spans="2:6" x14ac:dyDescent="0.25">
      <c r="B303" s="1"/>
      <c r="F303" s="1"/>
    </row>
    <row r="304" spans="2:6" x14ac:dyDescent="0.25">
      <c r="B304" s="1"/>
      <c r="F304" s="1"/>
    </row>
    <row r="305" spans="2:6" x14ac:dyDescent="0.25">
      <c r="B305" s="1"/>
      <c r="F305" s="1"/>
    </row>
    <row r="306" spans="2:6" x14ac:dyDescent="0.25">
      <c r="B306" s="1"/>
      <c r="F306" s="1"/>
    </row>
    <row r="307" spans="2:6" x14ac:dyDescent="0.25">
      <c r="B307" s="1"/>
      <c r="F307" s="1"/>
    </row>
    <row r="308" spans="2:6" x14ac:dyDescent="0.25">
      <c r="B308" s="1"/>
      <c r="F308" s="1"/>
    </row>
    <row r="309" spans="2:6" x14ac:dyDescent="0.25">
      <c r="B309" s="1"/>
      <c r="F309" s="1"/>
    </row>
    <row r="310" spans="2:6" x14ac:dyDescent="0.25">
      <c r="B310" s="1"/>
      <c r="F310" s="1"/>
    </row>
    <row r="311" spans="2:6" x14ac:dyDescent="0.25">
      <c r="B311" s="1"/>
      <c r="F311" s="1"/>
    </row>
    <row r="312" spans="2:6" x14ac:dyDescent="0.25">
      <c r="B312" s="1"/>
      <c r="F312" s="1"/>
    </row>
    <row r="313" spans="2:6" x14ac:dyDescent="0.25">
      <c r="B313" s="1"/>
      <c r="F313" s="1"/>
    </row>
    <row r="314" spans="2:6" x14ac:dyDescent="0.25">
      <c r="B314" s="1"/>
      <c r="F314" s="1"/>
    </row>
    <row r="315" spans="2:6" x14ac:dyDescent="0.25">
      <c r="B315" s="1"/>
      <c r="F315" s="1"/>
    </row>
    <row r="316" spans="2:6" x14ac:dyDescent="0.25">
      <c r="B316" s="1"/>
      <c r="F316" s="1"/>
    </row>
    <row r="317" spans="2:6" x14ac:dyDescent="0.25">
      <c r="B317" s="1"/>
      <c r="F317" s="1"/>
    </row>
    <row r="318" spans="2:6" x14ac:dyDescent="0.25">
      <c r="B318" s="1"/>
      <c r="F318" s="1"/>
    </row>
    <row r="319" spans="2:6" x14ac:dyDescent="0.25">
      <c r="B319" s="1"/>
      <c r="F319" s="1"/>
    </row>
    <row r="320" spans="2:6" x14ac:dyDescent="0.25">
      <c r="B320" s="1"/>
      <c r="F320" s="1"/>
    </row>
    <row r="321" spans="2:6" x14ac:dyDescent="0.25">
      <c r="B321" s="1"/>
      <c r="F321" s="1"/>
    </row>
    <row r="322" spans="2:6" x14ac:dyDescent="0.25">
      <c r="B322" s="1"/>
      <c r="F322" s="1"/>
    </row>
    <row r="323" spans="2:6" x14ac:dyDescent="0.25">
      <c r="B323" s="1"/>
      <c r="F323" s="1"/>
    </row>
    <row r="324" spans="2:6" x14ac:dyDescent="0.25">
      <c r="B324" s="1"/>
      <c r="F324" s="1"/>
    </row>
    <row r="325" spans="2:6" x14ac:dyDescent="0.25">
      <c r="B325" s="1"/>
      <c r="F325" s="1"/>
    </row>
    <row r="326" spans="2:6" x14ac:dyDescent="0.25">
      <c r="B326" s="1"/>
      <c r="F326" s="1"/>
    </row>
    <row r="327" spans="2:6" x14ac:dyDescent="0.25">
      <c r="B327" s="1"/>
      <c r="F327" s="1"/>
    </row>
    <row r="328" spans="2:6" x14ac:dyDescent="0.25">
      <c r="B328" s="1"/>
      <c r="F328" s="1"/>
    </row>
    <row r="329" spans="2:6" x14ac:dyDescent="0.25">
      <c r="B329" s="1"/>
      <c r="F329" s="1"/>
    </row>
    <row r="330" spans="2:6" x14ac:dyDescent="0.25">
      <c r="B330" s="1"/>
      <c r="F330" s="1"/>
    </row>
    <row r="331" spans="2:6" x14ac:dyDescent="0.25">
      <c r="B331" s="1"/>
      <c r="F331" s="1"/>
    </row>
    <row r="332" spans="2:6" x14ac:dyDescent="0.25">
      <c r="B332" s="1"/>
      <c r="F332" s="1"/>
    </row>
    <row r="333" spans="2:6" x14ac:dyDescent="0.25">
      <c r="B333" s="1"/>
      <c r="F333" s="1"/>
    </row>
    <row r="334" spans="2:6" x14ac:dyDescent="0.25">
      <c r="B334" s="1"/>
      <c r="F334" s="1"/>
    </row>
    <row r="335" spans="2:6" x14ac:dyDescent="0.25">
      <c r="B335" s="1"/>
      <c r="F335" s="1"/>
    </row>
    <row r="336" spans="2:6" x14ac:dyDescent="0.25">
      <c r="B336" s="1"/>
      <c r="F336" s="1"/>
    </row>
    <row r="337" spans="2:6" x14ac:dyDescent="0.25">
      <c r="B337" s="1"/>
      <c r="F337" s="1"/>
    </row>
    <row r="338" spans="2:6" x14ac:dyDescent="0.25">
      <c r="B338" s="1"/>
      <c r="F338" s="1"/>
    </row>
    <row r="339" spans="2:6" x14ac:dyDescent="0.25">
      <c r="B339" s="1"/>
      <c r="F339" s="1"/>
    </row>
    <row r="340" spans="2:6" x14ac:dyDescent="0.25">
      <c r="B340" s="1"/>
      <c r="F340" s="1"/>
    </row>
    <row r="341" spans="2:6" x14ac:dyDescent="0.25">
      <c r="B341" s="1"/>
      <c r="F341" s="1"/>
    </row>
    <row r="342" spans="2:6" x14ac:dyDescent="0.25">
      <c r="B342" s="1"/>
      <c r="F342" s="1"/>
    </row>
    <row r="343" spans="2:6" x14ac:dyDescent="0.25">
      <c r="B343" s="1"/>
      <c r="F343" s="1"/>
    </row>
    <row r="344" spans="2:6" x14ac:dyDescent="0.25">
      <c r="B344" s="1"/>
      <c r="F344" s="1"/>
    </row>
    <row r="345" spans="2:6" x14ac:dyDescent="0.25">
      <c r="B345" s="1"/>
      <c r="F345" s="1"/>
    </row>
    <row r="346" spans="2:6" x14ac:dyDescent="0.25">
      <c r="B346" s="1"/>
      <c r="F346" s="1"/>
    </row>
    <row r="347" spans="2:6" x14ac:dyDescent="0.25">
      <c r="B347" s="1"/>
      <c r="F347" s="1"/>
    </row>
    <row r="348" spans="2:6" x14ac:dyDescent="0.25">
      <c r="B348" s="1"/>
      <c r="F348" s="1"/>
    </row>
    <row r="349" spans="2:6" x14ac:dyDescent="0.25">
      <c r="B349" s="1"/>
      <c r="F349" s="1"/>
    </row>
    <row r="350" spans="2:6" x14ac:dyDescent="0.25">
      <c r="B350" s="1"/>
      <c r="F350" s="1"/>
    </row>
    <row r="351" spans="2:6" x14ac:dyDescent="0.25">
      <c r="B351" s="1"/>
      <c r="F351" s="1"/>
    </row>
    <row r="352" spans="2:6" x14ac:dyDescent="0.25">
      <c r="B352" s="1"/>
      <c r="F352" s="1"/>
    </row>
    <row r="353" spans="2:6" x14ac:dyDescent="0.25">
      <c r="B353" s="1"/>
      <c r="F353" s="1"/>
    </row>
    <row r="354" spans="2:6" x14ac:dyDescent="0.25">
      <c r="B354" s="1"/>
      <c r="F354" s="1"/>
    </row>
    <row r="355" spans="2:6" x14ac:dyDescent="0.25">
      <c r="B355" s="1"/>
      <c r="F355" s="1"/>
    </row>
    <row r="356" spans="2:6" x14ac:dyDescent="0.25">
      <c r="B356" s="1"/>
      <c r="F356" s="1"/>
    </row>
    <row r="357" spans="2:6" x14ac:dyDescent="0.25">
      <c r="B357" s="1"/>
      <c r="F357" s="1"/>
    </row>
    <row r="358" spans="2:6" x14ac:dyDescent="0.25">
      <c r="B358" s="1"/>
      <c r="F358" s="1"/>
    </row>
    <row r="359" spans="2:6" x14ac:dyDescent="0.25">
      <c r="B359" s="1"/>
      <c r="F359" s="1"/>
    </row>
    <row r="360" spans="2:6" x14ac:dyDescent="0.25">
      <c r="B360" s="1"/>
      <c r="F360" s="1"/>
    </row>
    <row r="361" spans="2:6" x14ac:dyDescent="0.25">
      <c r="B361" s="1"/>
      <c r="F361" s="1"/>
    </row>
    <row r="362" spans="2:6" x14ac:dyDescent="0.25">
      <c r="B362" s="1"/>
      <c r="F362" s="1"/>
    </row>
    <row r="363" spans="2:6" x14ac:dyDescent="0.25">
      <c r="B363" s="1"/>
      <c r="F363" s="1"/>
    </row>
    <row r="364" spans="2:6" x14ac:dyDescent="0.25">
      <c r="B364" s="1"/>
      <c r="F364" s="1"/>
    </row>
    <row r="365" spans="2:6" x14ac:dyDescent="0.25">
      <c r="B365" s="1"/>
      <c r="F365" s="1"/>
    </row>
    <row r="366" spans="2:6" x14ac:dyDescent="0.25">
      <c r="B366" s="1"/>
      <c r="F366" s="1"/>
    </row>
    <row r="367" spans="2:6" x14ac:dyDescent="0.25">
      <c r="B367" s="1"/>
      <c r="F367" s="1"/>
    </row>
    <row r="368" spans="2:6" x14ac:dyDescent="0.25">
      <c r="B368" s="1"/>
      <c r="F368" s="1"/>
    </row>
    <row r="369" spans="2:6" x14ac:dyDescent="0.25">
      <c r="B369" s="1"/>
      <c r="F369" s="1"/>
    </row>
    <row r="370" spans="2:6" x14ac:dyDescent="0.25">
      <c r="B370" s="1"/>
      <c r="F370" s="1"/>
    </row>
    <row r="371" spans="2:6" x14ac:dyDescent="0.25">
      <c r="B371" s="1"/>
      <c r="F371" s="1"/>
    </row>
    <row r="372" spans="2:6" x14ac:dyDescent="0.25">
      <c r="B372" s="1"/>
      <c r="F372" s="1"/>
    </row>
    <row r="373" spans="2:6" x14ac:dyDescent="0.25">
      <c r="B373" s="1"/>
      <c r="F373" s="1"/>
    </row>
    <row r="374" spans="2:6" x14ac:dyDescent="0.25">
      <c r="B374" s="1"/>
      <c r="F374" s="1"/>
    </row>
    <row r="375" spans="2:6" x14ac:dyDescent="0.25">
      <c r="B375" s="1"/>
      <c r="F375" s="1"/>
    </row>
    <row r="376" spans="2:6" x14ac:dyDescent="0.25">
      <c r="B376" s="1"/>
      <c r="F376" s="1"/>
    </row>
    <row r="377" spans="2:6" x14ac:dyDescent="0.25">
      <c r="B377" s="1"/>
      <c r="F377" s="1"/>
    </row>
    <row r="378" spans="2:6" x14ac:dyDescent="0.25">
      <c r="B378" s="1"/>
      <c r="F378" s="1"/>
    </row>
    <row r="379" spans="2:6" x14ac:dyDescent="0.25">
      <c r="B379" s="1"/>
      <c r="F379" s="1"/>
    </row>
    <row r="380" spans="2:6" x14ac:dyDescent="0.25">
      <c r="B380" s="1"/>
      <c r="F380" s="1"/>
    </row>
    <row r="381" spans="2:6" x14ac:dyDescent="0.25">
      <c r="B381" s="1"/>
      <c r="F381" s="1"/>
    </row>
    <row r="382" spans="2:6" x14ac:dyDescent="0.25">
      <c r="B382" s="1"/>
      <c r="F382" s="1"/>
    </row>
    <row r="383" spans="2:6" x14ac:dyDescent="0.25">
      <c r="B383" s="1"/>
      <c r="F383" s="1"/>
    </row>
    <row r="384" spans="2:6" x14ac:dyDescent="0.25">
      <c r="B384" s="1"/>
      <c r="F384" s="1"/>
    </row>
    <row r="385" spans="2:6" x14ac:dyDescent="0.25">
      <c r="B385" s="1"/>
      <c r="F385" s="2"/>
    </row>
    <row r="386" spans="2:6" x14ac:dyDescent="0.25">
      <c r="B386" s="1"/>
      <c r="F386" s="1"/>
    </row>
    <row r="387" spans="2:6" x14ac:dyDescent="0.25">
      <c r="B387" s="1"/>
      <c r="F387" s="1"/>
    </row>
    <row r="388" spans="2:6" x14ac:dyDescent="0.25">
      <c r="B388" s="1"/>
      <c r="F388" s="1"/>
    </row>
    <row r="389" spans="2:6" x14ac:dyDescent="0.25">
      <c r="B389" s="1"/>
      <c r="F389" s="1"/>
    </row>
    <row r="390" spans="2:6" x14ac:dyDescent="0.25">
      <c r="B390" s="1"/>
      <c r="F390" s="1"/>
    </row>
    <row r="391" spans="2:6" x14ac:dyDescent="0.25">
      <c r="B391" s="1"/>
      <c r="F391" s="1"/>
    </row>
    <row r="392" spans="2:6" x14ac:dyDescent="0.25">
      <c r="B392" s="1"/>
      <c r="F392" s="1"/>
    </row>
    <row r="393" spans="2:6" x14ac:dyDescent="0.25">
      <c r="B393" s="1"/>
      <c r="F393" s="1"/>
    </row>
    <row r="394" spans="2:6" x14ac:dyDescent="0.25">
      <c r="B394" s="1"/>
      <c r="F394" s="1"/>
    </row>
    <row r="395" spans="2:6" x14ac:dyDescent="0.25">
      <c r="B395" s="1"/>
      <c r="F395" s="1"/>
    </row>
    <row r="396" spans="2:6" x14ac:dyDescent="0.25">
      <c r="B396" s="1"/>
      <c r="F396" s="1"/>
    </row>
    <row r="397" spans="2:6" x14ac:dyDescent="0.25">
      <c r="B397" s="1"/>
      <c r="F397" s="1"/>
    </row>
    <row r="398" spans="2:6" x14ac:dyDescent="0.25">
      <c r="B398" s="1"/>
      <c r="F398" s="1"/>
    </row>
    <row r="399" spans="2:6" x14ac:dyDescent="0.25">
      <c r="B399" s="1"/>
      <c r="F399" s="1"/>
    </row>
    <row r="400" spans="2:6" x14ac:dyDescent="0.25">
      <c r="B400" s="1"/>
      <c r="F400" s="1"/>
    </row>
    <row r="401" spans="2:6" x14ac:dyDescent="0.25">
      <c r="B401" s="1"/>
      <c r="F401" s="1"/>
    </row>
    <row r="402" spans="2:6" x14ac:dyDescent="0.25">
      <c r="B402" s="1"/>
      <c r="F402" s="1"/>
    </row>
    <row r="403" spans="2:6" x14ac:dyDescent="0.25">
      <c r="B403" s="1"/>
      <c r="F403" s="2"/>
    </row>
    <row r="404" spans="2:6" x14ac:dyDescent="0.25">
      <c r="B404" s="1"/>
      <c r="F404" s="1"/>
    </row>
    <row r="405" spans="2:6" x14ac:dyDescent="0.25">
      <c r="B405" s="1"/>
      <c r="F405" s="2"/>
    </row>
    <row r="406" spans="2:6" x14ac:dyDescent="0.25">
      <c r="B406" s="1"/>
      <c r="F406" s="1"/>
    </row>
    <row r="407" spans="2:6" x14ac:dyDescent="0.25">
      <c r="B407" s="1"/>
      <c r="F407" s="1"/>
    </row>
    <row r="408" spans="2:6" x14ac:dyDescent="0.25">
      <c r="B408" s="1"/>
      <c r="F408" s="1"/>
    </row>
    <row r="409" spans="2:6" x14ac:dyDescent="0.25">
      <c r="B409" s="1"/>
      <c r="F409" s="1"/>
    </row>
    <row r="410" spans="2:6" x14ac:dyDescent="0.25">
      <c r="B410" s="1"/>
      <c r="F410" s="1"/>
    </row>
    <row r="411" spans="2:6" x14ac:dyDescent="0.25">
      <c r="B411" s="1"/>
      <c r="F411" s="1"/>
    </row>
    <row r="412" spans="2:6" x14ac:dyDescent="0.25">
      <c r="B412" s="1"/>
      <c r="F412" s="1"/>
    </row>
    <row r="413" spans="2:6" x14ac:dyDescent="0.25">
      <c r="B413" s="1"/>
      <c r="F413" s="1"/>
    </row>
    <row r="414" spans="2:6" x14ac:dyDescent="0.25">
      <c r="B414" s="1"/>
      <c r="F414" s="1"/>
    </row>
    <row r="415" spans="2:6" x14ac:dyDescent="0.25">
      <c r="B415" s="1"/>
      <c r="F415" s="1"/>
    </row>
    <row r="416" spans="2:6" x14ac:dyDescent="0.25">
      <c r="B416" s="1"/>
      <c r="F416" s="1"/>
    </row>
    <row r="417" spans="2:6" x14ac:dyDescent="0.25">
      <c r="B417" s="1"/>
      <c r="F417" s="1"/>
    </row>
    <row r="418" spans="2:6" x14ac:dyDescent="0.25">
      <c r="B418" s="1"/>
      <c r="F418" s="1"/>
    </row>
    <row r="419" spans="2:6" x14ac:dyDescent="0.25">
      <c r="B419" s="1"/>
      <c r="F419" s="1"/>
    </row>
    <row r="420" spans="2:6" x14ac:dyDescent="0.25">
      <c r="B420" s="1"/>
      <c r="F420" s="1"/>
    </row>
    <row r="421" spans="2:6" x14ac:dyDescent="0.25">
      <c r="B421" s="1"/>
      <c r="F421" s="2"/>
    </row>
    <row r="422" spans="2:6" x14ac:dyDescent="0.25">
      <c r="B422" s="1"/>
      <c r="F422" s="2"/>
    </row>
    <row r="423" spans="2:6" x14ac:dyDescent="0.25">
      <c r="B423" s="1"/>
      <c r="F423" s="2"/>
    </row>
    <row r="424" spans="2:6" x14ac:dyDescent="0.25">
      <c r="B424" s="1"/>
      <c r="F424" s="1"/>
    </row>
    <row r="425" spans="2:6" x14ac:dyDescent="0.25">
      <c r="B425" s="1"/>
      <c r="F425" s="1"/>
    </row>
    <row r="426" spans="2:6" x14ac:dyDescent="0.25">
      <c r="B426" s="1"/>
      <c r="F426" s="1"/>
    </row>
    <row r="427" spans="2:6" x14ac:dyDescent="0.25">
      <c r="B427" s="1"/>
      <c r="F427" s="1"/>
    </row>
    <row r="428" spans="2:6" x14ac:dyDescent="0.25">
      <c r="B428" s="1"/>
      <c r="F428" s="1"/>
    </row>
    <row r="429" spans="2:6" x14ac:dyDescent="0.25">
      <c r="B429" s="1"/>
      <c r="F429" s="1"/>
    </row>
    <row r="430" spans="2:6" x14ac:dyDescent="0.25">
      <c r="B430" s="1"/>
      <c r="F430" s="1"/>
    </row>
    <row r="431" spans="2:6" x14ac:dyDescent="0.25">
      <c r="B431" s="1"/>
      <c r="F431" s="1"/>
    </row>
    <row r="432" spans="2:6" x14ac:dyDescent="0.25">
      <c r="B432" s="1"/>
      <c r="F432" s="1"/>
    </row>
    <row r="433" spans="2:6" x14ac:dyDescent="0.25">
      <c r="B433" s="1"/>
      <c r="F433" s="1"/>
    </row>
    <row r="434" spans="2:6" x14ac:dyDescent="0.25">
      <c r="B434" s="1"/>
      <c r="F434" s="1"/>
    </row>
    <row r="435" spans="2:6" x14ac:dyDescent="0.25">
      <c r="B435" s="1"/>
      <c r="F435" s="1"/>
    </row>
    <row r="436" spans="2:6" x14ac:dyDescent="0.25">
      <c r="B436" s="1"/>
      <c r="F436" s="1"/>
    </row>
    <row r="437" spans="2:6" x14ac:dyDescent="0.25">
      <c r="B437" s="1"/>
      <c r="F437" s="1"/>
    </row>
    <row r="438" spans="2:6" x14ac:dyDescent="0.25">
      <c r="B438" s="1"/>
      <c r="F438" s="1"/>
    </row>
    <row r="439" spans="2:6" x14ac:dyDescent="0.25">
      <c r="B439" s="1"/>
      <c r="F439" s="1"/>
    </row>
    <row r="440" spans="2:6" x14ac:dyDescent="0.25">
      <c r="B440" s="1"/>
      <c r="F440" s="1"/>
    </row>
    <row r="441" spans="2:6" x14ac:dyDescent="0.25">
      <c r="B441" s="1"/>
      <c r="F441" s="1"/>
    </row>
    <row r="442" spans="2:6" x14ac:dyDescent="0.25">
      <c r="B442" s="1"/>
      <c r="F442" s="2"/>
    </row>
    <row r="443" spans="2:6" x14ac:dyDescent="0.25">
      <c r="B443" s="1"/>
      <c r="F443" s="2"/>
    </row>
    <row r="444" spans="2:6" x14ac:dyDescent="0.25">
      <c r="B444" s="1"/>
      <c r="F444" s="1"/>
    </row>
    <row r="445" spans="2:6" x14ac:dyDescent="0.25">
      <c r="B445" s="1"/>
      <c r="F445" s="1"/>
    </row>
    <row r="446" spans="2:6" x14ac:dyDescent="0.25">
      <c r="B446" s="1"/>
      <c r="F446" s="1"/>
    </row>
    <row r="447" spans="2:6" x14ac:dyDescent="0.25">
      <c r="B447" s="1"/>
      <c r="F447" s="1"/>
    </row>
    <row r="448" spans="2:6" x14ac:dyDescent="0.25">
      <c r="B448" s="1"/>
      <c r="F448" s="1"/>
    </row>
    <row r="449" spans="2:6" x14ac:dyDescent="0.25">
      <c r="B449" s="1"/>
      <c r="F449" s="1"/>
    </row>
    <row r="450" spans="2:6" x14ac:dyDescent="0.25">
      <c r="B450" s="1"/>
      <c r="F450" s="1"/>
    </row>
    <row r="451" spans="2:6" x14ac:dyDescent="0.25">
      <c r="B451" s="1"/>
      <c r="F451" s="1"/>
    </row>
    <row r="452" spans="2:6" x14ac:dyDescent="0.25">
      <c r="B452" s="1"/>
      <c r="F452" s="1"/>
    </row>
    <row r="453" spans="2:6" x14ac:dyDescent="0.25">
      <c r="B453" s="1"/>
      <c r="F453" s="1"/>
    </row>
    <row r="454" spans="2:6" x14ac:dyDescent="0.25">
      <c r="B454" s="1"/>
      <c r="F454" s="1"/>
    </row>
    <row r="455" spans="2:6" x14ac:dyDescent="0.25">
      <c r="B455" s="1"/>
      <c r="F455" s="1"/>
    </row>
    <row r="456" spans="2:6" x14ac:dyDescent="0.25">
      <c r="B456" s="1"/>
      <c r="F456" s="1"/>
    </row>
    <row r="457" spans="2:6" x14ac:dyDescent="0.25">
      <c r="B457" s="1"/>
      <c r="F457" s="1"/>
    </row>
    <row r="458" spans="2:6" x14ac:dyDescent="0.25">
      <c r="B458" s="1"/>
      <c r="F458" s="1"/>
    </row>
    <row r="459" spans="2:6" x14ac:dyDescent="0.25">
      <c r="B459" s="1"/>
      <c r="F459" s="1"/>
    </row>
    <row r="460" spans="2:6" x14ac:dyDescent="0.25">
      <c r="B460" s="1"/>
      <c r="F460" s="1"/>
    </row>
    <row r="461" spans="2:6" x14ac:dyDescent="0.25">
      <c r="B461" s="1"/>
      <c r="F461" s="1"/>
    </row>
    <row r="462" spans="2:6" x14ac:dyDescent="0.25">
      <c r="B462" s="1"/>
      <c r="F462" s="1"/>
    </row>
    <row r="463" spans="2:6" x14ac:dyDescent="0.25">
      <c r="B463" s="1"/>
      <c r="F463" s="1"/>
    </row>
    <row r="464" spans="2:6" x14ac:dyDescent="0.25">
      <c r="B464" s="1"/>
      <c r="F464" s="1"/>
    </row>
    <row r="465" spans="2:6" x14ac:dyDescent="0.25">
      <c r="B465" s="1"/>
      <c r="F465" s="1"/>
    </row>
    <row r="466" spans="2:6" x14ac:dyDescent="0.25">
      <c r="B466" s="1"/>
      <c r="F466" s="1"/>
    </row>
    <row r="467" spans="2:6" x14ac:dyDescent="0.25">
      <c r="B467" s="1"/>
      <c r="F467" s="1"/>
    </row>
    <row r="468" spans="2:6" x14ac:dyDescent="0.25">
      <c r="B468" s="1"/>
      <c r="F468" s="1"/>
    </row>
    <row r="469" spans="2:6" x14ac:dyDescent="0.25">
      <c r="B469" s="1"/>
      <c r="F469" s="1"/>
    </row>
    <row r="470" spans="2:6" x14ac:dyDescent="0.25">
      <c r="B470" s="1"/>
      <c r="F470" s="1"/>
    </row>
    <row r="471" spans="2:6" x14ac:dyDescent="0.25">
      <c r="B471" s="1"/>
      <c r="F471" s="1"/>
    </row>
    <row r="472" spans="2:6" x14ac:dyDescent="0.25">
      <c r="B472" s="1"/>
      <c r="F472" s="1"/>
    </row>
    <row r="473" spans="2:6" x14ac:dyDescent="0.25">
      <c r="B473" s="1"/>
      <c r="F473" s="1"/>
    </row>
    <row r="474" spans="2:6" x14ac:dyDescent="0.25">
      <c r="B474" s="1"/>
      <c r="F474" s="1"/>
    </row>
    <row r="475" spans="2:6" x14ac:dyDescent="0.25">
      <c r="B475" s="1"/>
      <c r="F475" s="1"/>
    </row>
    <row r="476" spans="2:6" x14ac:dyDescent="0.25">
      <c r="B476" s="1"/>
      <c r="F476" s="1"/>
    </row>
    <row r="477" spans="2:6" x14ac:dyDescent="0.25">
      <c r="B477" s="1"/>
      <c r="F477" s="1"/>
    </row>
    <row r="478" spans="2:6" x14ac:dyDescent="0.25">
      <c r="B478" s="1"/>
      <c r="F478" s="1"/>
    </row>
    <row r="479" spans="2:6" x14ac:dyDescent="0.25">
      <c r="B479" s="1"/>
      <c r="F479" s="1"/>
    </row>
    <row r="480" spans="2:6" x14ac:dyDescent="0.25">
      <c r="B480" s="1"/>
      <c r="F480" s="1"/>
    </row>
    <row r="481" spans="2:6" x14ac:dyDescent="0.25">
      <c r="B481" s="1"/>
      <c r="F481" s="1"/>
    </row>
    <row r="482" spans="2:6" x14ac:dyDescent="0.25">
      <c r="B482" s="1"/>
      <c r="F482" s="1"/>
    </row>
    <row r="483" spans="2:6" x14ac:dyDescent="0.25">
      <c r="B483" s="1"/>
      <c r="F483" s="1"/>
    </row>
    <row r="484" spans="2:6" x14ac:dyDescent="0.25">
      <c r="B484" s="1"/>
      <c r="F484" s="1"/>
    </row>
    <row r="485" spans="2:6" x14ac:dyDescent="0.25">
      <c r="B485" s="1"/>
      <c r="F485" s="1"/>
    </row>
    <row r="486" spans="2:6" x14ac:dyDescent="0.25">
      <c r="B486" s="1"/>
      <c r="F486" s="1"/>
    </row>
    <row r="487" spans="2:6" x14ac:dyDescent="0.25">
      <c r="B487" s="1"/>
      <c r="F487" s="1"/>
    </row>
    <row r="488" spans="2:6" x14ac:dyDescent="0.25">
      <c r="B488" s="1"/>
      <c r="F488" s="1"/>
    </row>
    <row r="489" spans="2:6" x14ac:dyDescent="0.25">
      <c r="B489" s="1"/>
      <c r="F489" s="1"/>
    </row>
    <row r="490" spans="2:6" x14ac:dyDescent="0.25">
      <c r="B490" s="1"/>
      <c r="F490" s="1"/>
    </row>
    <row r="491" spans="2:6" x14ac:dyDescent="0.25">
      <c r="B491" s="1"/>
      <c r="F491" s="1"/>
    </row>
    <row r="492" spans="2:6" x14ac:dyDescent="0.25">
      <c r="B492" s="1"/>
      <c r="F492" s="1"/>
    </row>
    <row r="493" spans="2:6" x14ac:dyDescent="0.25">
      <c r="B493" s="1"/>
      <c r="F493" s="1"/>
    </row>
    <row r="494" spans="2:6" x14ac:dyDescent="0.25">
      <c r="B494" s="1"/>
      <c r="F494" s="1"/>
    </row>
    <row r="495" spans="2:6" x14ac:dyDescent="0.25">
      <c r="B495" s="1"/>
      <c r="F495" s="1"/>
    </row>
    <row r="496" spans="2:6" x14ac:dyDescent="0.25">
      <c r="B496" s="1"/>
      <c r="F496" s="1"/>
    </row>
    <row r="497" spans="2:6" x14ac:dyDescent="0.25">
      <c r="B497" s="1"/>
      <c r="F497" s="1"/>
    </row>
    <row r="498" spans="2:6" x14ac:dyDescent="0.25">
      <c r="B498" s="1"/>
      <c r="F498" s="1"/>
    </row>
    <row r="499" spans="2:6" x14ac:dyDescent="0.25">
      <c r="B499" s="1"/>
      <c r="F499" s="1"/>
    </row>
    <row r="500" spans="2:6" x14ac:dyDescent="0.25">
      <c r="B500" s="1"/>
      <c r="F500" s="1"/>
    </row>
    <row r="501" spans="2:6" x14ac:dyDescent="0.25">
      <c r="B501" s="1"/>
      <c r="F501" s="1"/>
    </row>
    <row r="502" spans="2:6" x14ac:dyDescent="0.25">
      <c r="B502" s="1"/>
      <c r="F502" s="1"/>
    </row>
    <row r="503" spans="2:6" x14ac:dyDescent="0.25">
      <c r="B503" s="1"/>
      <c r="F503" s="1"/>
    </row>
    <row r="504" spans="2:6" x14ac:dyDescent="0.25">
      <c r="B504" s="1"/>
      <c r="F504" s="1"/>
    </row>
    <row r="505" spans="2:6" x14ac:dyDescent="0.25">
      <c r="B505" s="1"/>
      <c r="F505" s="1"/>
    </row>
    <row r="506" spans="2:6" x14ac:dyDescent="0.25">
      <c r="B506" s="1"/>
      <c r="F506" s="1"/>
    </row>
    <row r="507" spans="2:6" x14ac:dyDescent="0.25">
      <c r="B507" s="1"/>
      <c r="F507" s="1"/>
    </row>
    <row r="508" spans="2:6" x14ac:dyDescent="0.25">
      <c r="B508" s="1"/>
      <c r="F508" s="1"/>
    </row>
    <row r="509" spans="2:6" x14ac:dyDescent="0.25">
      <c r="B509" s="1"/>
      <c r="F509" s="1"/>
    </row>
    <row r="510" spans="2:6" x14ac:dyDescent="0.25">
      <c r="B510" s="1"/>
      <c r="F510" s="1"/>
    </row>
    <row r="511" spans="2:6" x14ac:dyDescent="0.25">
      <c r="B511" s="1"/>
      <c r="F511" s="1"/>
    </row>
    <row r="512" spans="2:6" x14ac:dyDescent="0.25">
      <c r="B512" s="1"/>
      <c r="F512" s="1"/>
    </row>
    <row r="513" spans="2:6" x14ac:dyDescent="0.25">
      <c r="B513" s="1"/>
      <c r="F513" s="1"/>
    </row>
    <row r="514" spans="2:6" x14ac:dyDescent="0.25">
      <c r="B514" s="1"/>
      <c r="F514" s="1"/>
    </row>
    <row r="515" spans="2:6" x14ac:dyDescent="0.25">
      <c r="B515" s="1"/>
      <c r="F515" s="1"/>
    </row>
    <row r="516" spans="2:6" x14ac:dyDescent="0.25">
      <c r="B516" s="1"/>
      <c r="F516" s="1"/>
    </row>
    <row r="517" spans="2:6" x14ac:dyDescent="0.25">
      <c r="B517" s="1"/>
      <c r="F517" s="1"/>
    </row>
    <row r="518" spans="2:6" x14ac:dyDescent="0.25">
      <c r="B518" s="1"/>
      <c r="F518" s="1"/>
    </row>
    <row r="519" spans="2:6" x14ac:dyDescent="0.25">
      <c r="B519" s="1"/>
      <c r="F519" s="1"/>
    </row>
    <row r="520" spans="2:6" x14ac:dyDescent="0.25">
      <c r="B520" s="1"/>
      <c r="F520" s="1"/>
    </row>
    <row r="521" spans="2:6" x14ac:dyDescent="0.25">
      <c r="B521" s="1"/>
      <c r="F521" s="1"/>
    </row>
    <row r="522" spans="2:6" x14ac:dyDescent="0.25">
      <c r="B522" s="1"/>
      <c r="F522" s="1"/>
    </row>
    <row r="523" spans="2:6" x14ac:dyDescent="0.25">
      <c r="B523" s="1"/>
      <c r="F523" s="1"/>
    </row>
    <row r="524" spans="2:6" x14ac:dyDescent="0.25">
      <c r="B524" s="1"/>
      <c r="F524" s="1"/>
    </row>
    <row r="525" spans="2:6" x14ac:dyDescent="0.25">
      <c r="B525" s="1"/>
      <c r="F525" s="1"/>
    </row>
    <row r="526" spans="2:6" x14ac:dyDescent="0.25">
      <c r="B526" s="1"/>
      <c r="F526" s="1"/>
    </row>
    <row r="527" spans="2:6" x14ac:dyDescent="0.25">
      <c r="B527" s="1"/>
      <c r="F527" s="1"/>
    </row>
    <row r="528" spans="2:6" x14ac:dyDescent="0.25">
      <c r="B528" s="1"/>
      <c r="F528" s="1"/>
    </row>
    <row r="529" spans="2:6" x14ac:dyDescent="0.25">
      <c r="B529" s="1"/>
      <c r="F529" s="1"/>
    </row>
    <row r="530" spans="2:6" x14ac:dyDescent="0.25">
      <c r="B530" s="1"/>
      <c r="F530" s="1"/>
    </row>
    <row r="531" spans="2:6" x14ac:dyDescent="0.25">
      <c r="B531" s="1"/>
      <c r="F531" s="1"/>
    </row>
    <row r="532" spans="2:6" x14ac:dyDescent="0.25">
      <c r="B532" s="1"/>
      <c r="F532" s="1"/>
    </row>
    <row r="533" spans="2:6" x14ac:dyDescent="0.25">
      <c r="B533" s="1"/>
      <c r="F533" s="1"/>
    </row>
    <row r="534" spans="2:6" x14ac:dyDescent="0.25">
      <c r="B534" s="1"/>
      <c r="F534" s="1"/>
    </row>
    <row r="535" spans="2:6" x14ac:dyDescent="0.25">
      <c r="B535" s="1"/>
      <c r="F535" s="1"/>
    </row>
    <row r="536" spans="2:6" x14ac:dyDescent="0.25">
      <c r="B536" s="1"/>
      <c r="F536" s="1"/>
    </row>
    <row r="537" spans="2:6" x14ac:dyDescent="0.25">
      <c r="B537" s="1"/>
      <c r="F537" s="1"/>
    </row>
    <row r="538" spans="2:6" x14ac:dyDescent="0.25">
      <c r="B538" s="1"/>
      <c r="F538" s="1"/>
    </row>
    <row r="539" spans="2:6" x14ac:dyDescent="0.25">
      <c r="B539" s="1"/>
      <c r="F539" s="1"/>
    </row>
    <row r="540" spans="2:6" x14ac:dyDescent="0.25">
      <c r="B540" s="1"/>
      <c r="F540" s="1"/>
    </row>
    <row r="541" spans="2:6" x14ac:dyDescent="0.25">
      <c r="B541" s="1"/>
      <c r="F541" s="1"/>
    </row>
    <row r="542" spans="2:6" x14ac:dyDescent="0.25">
      <c r="B542" s="1"/>
      <c r="F542" s="1"/>
    </row>
    <row r="543" spans="2:6" x14ac:dyDescent="0.25">
      <c r="B543" s="1"/>
      <c r="F543" s="1"/>
    </row>
    <row r="544" spans="2:6" x14ac:dyDescent="0.25">
      <c r="B544" s="1"/>
      <c r="F544" s="1"/>
    </row>
    <row r="545" spans="2:6" x14ac:dyDescent="0.25">
      <c r="B545" s="1"/>
      <c r="F545" s="1"/>
    </row>
    <row r="546" spans="2:6" x14ac:dyDescent="0.25">
      <c r="B546" s="1"/>
      <c r="F546" s="1"/>
    </row>
    <row r="547" spans="2:6" x14ac:dyDescent="0.25">
      <c r="B547" s="1"/>
      <c r="F547" s="1"/>
    </row>
    <row r="548" spans="2:6" x14ac:dyDescent="0.25">
      <c r="B548" s="1"/>
      <c r="F548" s="1"/>
    </row>
    <row r="549" spans="2:6" x14ac:dyDescent="0.25">
      <c r="B549" s="1"/>
      <c r="F549" s="1"/>
    </row>
    <row r="550" spans="2:6" x14ac:dyDescent="0.25">
      <c r="B550" s="1"/>
      <c r="F550" s="1"/>
    </row>
    <row r="551" spans="2:6" x14ac:dyDescent="0.25">
      <c r="B551" s="1"/>
      <c r="F551" s="1"/>
    </row>
    <row r="552" spans="2:6" x14ac:dyDescent="0.25">
      <c r="B552" s="1"/>
      <c r="F552" s="1"/>
    </row>
    <row r="553" spans="2:6" x14ac:dyDescent="0.25">
      <c r="B553" s="1"/>
      <c r="F553" s="1"/>
    </row>
    <row r="554" spans="2:6" x14ac:dyDescent="0.25">
      <c r="B554" s="1"/>
      <c r="F554" s="1"/>
    </row>
    <row r="555" spans="2:6" x14ac:dyDescent="0.25">
      <c r="B555" s="1"/>
      <c r="F555" s="1"/>
    </row>
    <row r="556" spans="2:6" x14ac:dyDescent="0.25">
      <c r="B556" s="1"/>
      <c r="F556" s="1"/>
    </row>
    <row r="557" spans="2:6" x14ac:dyDescent="0.25">
      <c r="B557" s="1"/>
      <c r="F557" s="1"/>
    </row>
    <row r="558" spans="2:6" x14ac:dyDescent="0.25">
      <c r="B558" s="1"/>
      <c r="F558" s="1"/>
    </row>
    <row r="559" spans="2:6" x14ac:dyDescent="0.25">
      <c r="B559" s="1"/>
      <c r="F559" s="1"/>
    </row>
    <row r="560" spans="2:6" x14ac:dyDescent="0.25">
      <c r="B560" s="1"/>
      <c r="F560" s="1"/>
    </row>
    <row r="561" spans="2:6" x14ac:dyDescent="0.25">
      <c r="B561" s="1"/>
      <c r="F561" s="1"/>
    </row>
    <row r="562" spans="2:6" x14ac:dyDescent="0.25">
      <c r="B562" s="1"/>
      <c r="F562" s="1"/>
    </row>
    <row r="563" spans="2:6" x14ac:dyDescent="0.25">
      <c r="B563" s="1"/>
      <c r="F563" s="1"/>
    </row>
    <row r="564" spans="2:6" x14ac:dyDescent="0.25">
      <c r="B564" s="1"/>
      <c r="F564" s="1"/>
    </row>
    <row r="565" spans="2:6" x14ac:dyDescent="0.25">
      <c r="B565" s="1"/>
      <c r="F565" s="1"/>
    </row>
    <row r="566" spans="2:6" x14ac:dyDescent="0.25">
      <c r="B566" s="1"/>
      <c r="F566" s="1"/>
    </row>
    <row r="567" spans="2:6" x14ac:dyDescent="0.25">
      <c r="B567" s="1"/>
      <c r="F567" s="1"/>
    </row>
    <row r="568" spans="2:6" x14ac:dyDescent="0.25">
      <c r="B568" s="1"/>
      <c r="F568" s="1"/>
    </row>
    <row r="569" spans="2:6" x14ac:dyDescent="0.25">
      <c r="B569" s="1"/>
      <c r="F569" s="1"/>
    </row>
    <row r="570" spans="2:6" x14ac:dyDescent="0.25">
      <c r="B570" s="1"/>
      <c r="F570" s="1"/>
    </row>
    <row r="571" spans="2:6" x14ac:dyDescent="0.25">
      <c r="B571" s="1"/>
      <c r="F571" s="1"/>
    </row>
    <row r="572" spans="2:6" x14ac:dyDescent="0.25">
      <c r="B572" s="1"/>
      <c r="F572" s="1"/>
    </row>
    <row r="573" spans="2:6" x14ac:dyDescent="0.25">
      <c r="B573" s="1"/>
      <c r="F573" s="1"/>
    </row>
    <row r="574" spans="2:6" x14ac:dyDescent="0.25">
      <c r="B574" s="1"/>
      <c r="F574" s="1"/>
    </row>
    <row r="575" spans="2:6" x14ac:dyDescent="0.25">
      <c r="B575" s="1"/>
      <c r="F575" s="1"/>
    </row>
    <row r="576" spans="2:6" x14ac:dyDescent="0.25">
      <c r="B576" s="1"/>
      <c r="F576" s="1"/>
    </row>
    <row r="577" spans="2:6" x14ac:dyDescent="0.25">
      <c r="B577" s="1"/>
      <c r="F577" s="1"/>
    </row>
    <row r="578" spans="2:6" x14ac:dyDescent="0.25">
      <c r="B578" s="1"/>
      <c r="F578" s="1"/>
    </row>
    <row r="579" spans="2:6" x14ac:dyDescent="0.25">
      <c r="B579" s="1"/>
      <c r="F579" s="1"/>
    </row>
    <row r="580" spans="2:6" x14ac:dyDescent="0.25">
      <c r="B580" s="1"/>
      <c r="F580" s="1"/>
    </row>
    <row r="581" spans="2:6" x14ac:dyDescent="0.25">
      <c r="B581" s="1"/>
      <c r="F581" s="1"/>
    </row>
    <row r="582" spans="2:6" x14ac:dyDescent="0.25">
      <c r="B582" s="1"/>
      <c r="F582" s="1"/>
    </row>
    <row r="583" spans="2:6" x14ac:dyDescent="0.25">
      <c r="B583" s="1"/>
      <c r="F583" s="1"/>
    </row>
    <row r="584" spans="2:6" x14ac:dyDescent="0.25">
      <c r="B584" s="1"/>
      <c r="F584" s="1"/>
    </row>
    <row r="585" spans="2:6" x14ac:dyDescent="0.25">
      <c r="B585" s="1"/>
      <c r="F585" s="1"/>
    </row>
    <row r="586" spans="2:6" x14ac:dyDescent="0.25">
      <c r="B586" s="1"/>
      <c r="F586" s="1"/>
    </row>
    <row r="587" spans="2:6" x14ac:dyDescent="0.25">
      <c r="B587" s="1"/>
      <c r="F587" s="1"/>
    </row>
    <row r="588" spans="2:6" x14ac:dyDescent="0.25">
      <c r="B588" s="1"/>
      <c r="F588" s="1"/>
    </row>
    <row r="589" spans="2:6" x14ac:dyDescent="0.25">
      <c r="B589" s="1"/>
      <c r="F589" s="1"/>
    </row>
    <row r="590" spans="2:6" x14ac:dyDescent="0.25">
      <c r="B590" s="1"/>
      <c r="F590" s="1"/>
    </row>
    <row r="591" spans="2:6" x14ac:dyDescent="0.25">
      <c r="B591" s="1"/>
      <c r="F591" s="1"/>
    </row>
    <row r="592" spans="2:6" x14ac:dyDescent="0.25">
      <c r="B592" s="1"/>
      <c r="F592" s="1"/>
    </row>
    <row r="593" spans="2:6" x14ac:dyDescent="0.25">
      <c r="B593" s="1"/>
      <c r="F593" s="1"/>
    </row>
    <row r="594" spans="2:6" x14ac:dyDescent="0.25">
      <c r="B594" s="1"/>
      <c r="F594" s="1"/>
    </row>
    <row r="595" spans="2:6" x14ac:dyDescent="0.25">
      <c r="B595" s="1"/>
      <c r="F595" s="1"/>
    </row>
    <row r="596" spans="2:6" x14ac:dyDescent="0.25">
      <c r="B596" s="1"/>
      <c r="F596" s="1"/>
    </row>
    <row r="597" spans="2:6" x14ac:dyDescent="0.25">
      <c r="B597" s="1"/>
      <c r="F597" s="1"/>
    </row>
    <row r="598" spans="2:6" x14ac:dyDescent="0.25">
      <c r="B598" s="1"/>
      <c r="F598" s="1"/>
    </row>
    <row r="599" spans="2:6" x14ac:dyDescent="0.25">
      <c r="B599" s="1"/>
      <c r="F599" s="1"/>
    </row>
    <row r="600" spans="2:6" x14ac:dyDescent="0.25">
      <c r="B600" s="1"/>
      <c r="F600" s="1"/>
    </row>
    <row r="601" spans="2:6" x14ac:dyDescent="0.25">
      <c r="B601" s="1"/>
      <c r="F601" s="1"/>
    </row>
    <row r="602" spans="2:6" x14ac:dyDescent="0.25">
      <c r="B602" s="1"/>
      <c r="F602" s="1"/>
    </row>
    <row r="603" spans="2:6" x14ac:dyDescent="0.25">
      <c r="B603" s="1"/>
      <c r="F603" s="1"/>
    </row>
    <row r="604" spans="2:6" x14ac:dyDescent="0.25">
      <c r="B604" s="1"/>
      <c r="F604" s="1"/>
    </row>
    <row r="605" spans="2:6" x14ac:dyDescent="0.25">
      <c r="B605" s="1"/>
      <c r="F605" s="1"/>
    </row>
    <row r="606" spans="2:6" x14ac:dyDescent="0.25">
      <c r="B606" s="1"/>
      <c r="F606" s="1"/>
    </row>
    <row r="607" spans="2:6" x14ac:dyDescent="0.25">
      <c r="B607" s="1"/>
      <c r="F607" s="1"/>
    </row>
    <row r="608" spans="2:6" x14ac:dyDescent="0.25">
      <c r="B608" s="1"/>
      <c r="F608" s="1"/>
    </row>
    <row r="609" spans="2:6" x14ac:dyDescent="0.25">
      <c r="B609" s="1"/>
      <c r="F609" s="1"/>
    </row>
    <row r="610" spans="2:6" x14ac:dyDescent="0.25">
      <c r="B610" s="1"/>
      <c r="F610" s="1"/>
    </row>
    <row r="611" spans="2:6" x14ac:dyDescent="0.25">
      <c r="B611" s="1"/>
      <c r="F611" s="1"/>
    </row>
    <row r="612" spans="2:6" x14ac:dyDescent="0.25">
      <c r="B612" s="1"/>
      <c r="F612" s="1"/>
    </row>
    <row r="613" spans="2:6" x14ac:dyDescent="0.25">
      <c r="B613" s="1"/>
      <c r="F613" s="1"/>
    </row>
    <row r="614" spans="2:6" x14ac:dyDescent="0.25">
      <c r="B614" s="1"/>
      <c r="F614" s="1"/>
    </row>
    <row r="615" spans="2:6" x14ac:dyDescent="0.25">
      <c r="B615" s="1"/>
      <c r="F615" s="1"/>
    </row>
    <row r="616" spans="2:6" x14ac:dyDescent="0.25">
      <c r="B616" s="1"/>
      <c r="F616" s="1"/>
    </row>
    <row r="617" spans="2:6" x14ac:dyDescent="0.25">
      <c r="B617" s="1"/>
      <c r="F617" s="1"/>
    </row>
    <row r="618" spans="2:6" x14ac:dyDescent="0.25">
      <c r="B618" s="1"/>
      <c r="F618" s="1"/>
    </row>
    <row r="619" spans="2:6" x14ac:dyDescent="0.25">
      <c r="B619" s="1"/>
      <c r="F619" s="2"/>
    </row>
    <row r="620" spans="2:6" x14ac:dyDescent="0.25">
      <c r="B620" s="1"/>
      <c r="F620" s="2"/>
    </row>
    <row r="621" spans="2:6" x14ac:dyDescent="0.25">
      <c r="B621" s="1"/>
      <c r="F621" s="2"/>
    </row>
    <row r="622" spans="2:6" x14ac:dyDescent="0.25">
      <c r="B622" s="1"/>
      <c r="F622" s="2"/>
    </row>
    <row r="623" spans="2:6" x14ac:dyDescent="0.25">
      <c r="B623" s="1"/>
      <c r="F623" s="2"/>
    </row>
    <row r="624" spans="2:6" x14ac:dyDescent="0.25">
      <c r="B624" s="1"/>
      <c r="F624" s="2"/>
    </row>
    <row r="625" spans="2:6" x14ac:dyDescent="0.25">
      <c r="B625" s="1"/>
      <c r="F625" s="2"/>
    </row>
    <row r="626" spans="2:6" x14ac:dyDescent="0.25">
      <c r="B626" s="1"/>
      <c r="F626" s="2"/>
    </row>
    <row r="627" spans="2:6" x14ac:dyDescent="0.25">
      <c r="B627" s="1"/>
      <c r="F627" s="2"/>
    </row>
    <row r="628" spans="2:6" x14ac:dyDescent="0.25">
      <c r="B628" s="1"/>
      <c r="F628" s="2"/>
    </row>
    <row r="629" spans="2:6" x14ac:dyDescent="0.25">
      <c r="B629" s="1"/>
      <c r="F629" s="2"/>
    </row>
    <row r="630" spans="2:6" x14ac:dyDescent="0.25">
      <c r="B630" s="1"/>
      <c r="F630" s="2"/>
    </row>
    <row r="631" spans="2:6" x14ac:dyDescent="0.25">
      <c r="B631" s="1"/>
      <c r="F631" s="2"/>
    </row>
    <row r="632" spans="2:6" x14ac:dyDescent="0.25">
      <c r="B632" s="1"/>
      <c r="F632" s="2"/>
    </row>
    <row r="633" spans="2:6" x14ac:dyDescent="0.25">
      <c r="B633" s="1"/>
      <c r="F633" s="2"/>
    </row>
    <row r="634" spans="2:6" x14ac:dyDescent="0.25">
      <c r="B634" s="1"/>
      <c r="F634" s="2"/>
    </row>
    <row r="635" spans="2:6" x14ac:dyDescent="0.25">
      <c r="B635" s="1"/>
      <c r="F635" s="2"/>
    </row>
    <row r="636" spans="2:6" x14ac:dyDescent="0.25">
      <c r="B636" s="1"/>
      <c r="F636" s="2"/>
    </row>
    <row r="637" spans="2:6" x14ac:dyDescent="0.25">
      <c r="B637" s="1"/>
      <c r="F637" s="2"/>
    </row>
    <row r="638" spans="2:6" x14ac:dyDescent="0.25">
      <c r="B638" s="1"/>
      <c r="F638" s="2"/>
    </row>
    <row r="639" spans="2:6" x14ac:dyDescent="0.25">
      <c r="B639" s="1"/>
      <c r="F639" s="2"/>
    </row>
    <row r="640" spans="2:6" x14ac:dyDescent="0.25">
      <c r="B640" s="1"/>
      <c r="F640" s="2"/>
    </row>
    <row r="641" spans="2:6" x14ac:dyDescent="0.25">
      <c r="B641" s="1"/>
      <c r="F641" s="2"/>
    </row>
    <row r="642" spans="2:6" x14ac:dyDescent="0.25">
      <c r="B642" s="1"/>
      <c r="F642" s="2"/>
    </row>
    <row r="643" spans="2:6" x14ac:dyDescent="0.25">
      <c r="B643" s="1"/>
      <c r="F643" s="2"/>
    </row>
    <row r="644" spans="2:6" x14ac:dyDescent="0.25">
      <c r="B644" s="1"/>
      <c r="F644" s="2"/>
    </row>
    <row r="645" spans="2:6" x14ac:dyDescent="0.25">
      <c r="B645" s="1"/>
      <c r="F645" s="2"/>
    </row>
    <row r="646" spans="2:6" x14ac:dyDescent="0.25">
      <c r="B646" s="1"/>
      <c r="F646" s="2"/>
    </row>
    <row r="647" spans="2:6" x14ac:dyDescent="0.25">
      <c r="B647" s="1"/>
      <c r="F647" s="2"/>
    </row>
    <row r="648" spans="2:6" x14ac:dyDescent="0.25">
      <c r="B648" s="1"/>
      <c r="F648" s="2"/>
    </row>
    <row r="649" spans="2:6" x14ac:dyDescent="0.25">
      <c r="B649" s="1"/>
      <c r="F649" s="2"/>
    </row>
    <row r="650" spans="2:6" x14ac:dyDescent="0.25">
      <c r="B650" s="1"/>
      <c r="F650" s="2"/>
    </row>
    <row r="651" spans="2:6" x14ac:dyDescent="0.25">
      <c r="B651" s="1"/>
      <c r="F651" s="2"/>
    </row>
    <row r="652" spans="2:6" x14ac:dyDescent="0.25">
      <c r="B652" s="1"/>
      <c r="F652" s="2"/>
    </row>
    <row r="653" spans="2:6" x14ac:dyDescent="0.25">
      <c r="B653" s="1"/>
      <c r="F653" s="2"/>
    </row>
    <row r="654" spans="2:6" x14ac:dyDescent="0.25">
      <c r="B654" s="1"/>
      <c r="F654" s="2"/>
    </row>
    <row r="655" spans="2:6" x14ac:dyDescent="0.25">
      <c r="B655" s="1"/>
      <c r="F655" s="2"/>
    </row>
    <row r="656" spans="2:6" x14ac:dyDescent="0.25">
      <c r="B656" s="1"/>
      <c r="F656" s="2"/>
    </row>
    <row r="657" spans="2:6" x14ac:dyDescent="0.25">
      <c r="B657" s="1"/>
      <c r="F657" s="2"/>
    </row>
    <row r="658" spans="2:6" x14ac:dyDescent="0.25">
      <c r="B658" s="1"/>
      <c r="F658" s="2"/>
    </row>
    <row r="659" spans="2:6" x14ac:dyDescent="0.25">
      <c r="B659" s="1"/>
      <c r="F659" s="2"/>
    </row>
    <row r="660" spans="2:6" x14ac:dyDescent="0.25">
      <c r="B660" s="1"/>
      <c r="F660" s="2"/>
    </row>
    <row r="661" spans="2:6" x14ac:dyDescent="0.25">
      <c r="B661" s="1"/>
      <c r="F661" s="2"/>
    </row>
    <row r="662" spans="2:6" x14ac:dyDescent="0.25">
      <c r="B662" s="1"/>
      <c r="F662" s="2"/>
    </row>
    <row r="663" spans="2:6" x14ac:dyDescent="0.25">
      <c r="B663" s="1"/>
      <c r="F663" s="2"/>
    </row>
    <row r="664" spans="2:6" x14ac:dyDescent="0.25">
      <c r="B664" s="1"/>
      <c r="F664" s="2"/>
    </row>
    <row r="665" spans="2:6" x14ac:dyDescent="0.25">
      <c r="B665" s="1"/>
      <c r="F665" s="2"/>
    </row>
    <row r="666" spans="2:6" x14ac:dyDescent="0.25">
      <c r="B666" s="1"/>
      <c r="F666" s="2"/>
    </row>
    <row r="667" spans="2:6" x14ac:dyDescent="0.25">
      <c r="B667" s="1"/>
      <c r="F667" s="2"/>
    </row>
    <row r="668" spans="2:6" x14ac:dyDescent="0.25">
      <c r="B668" s="1"/>
      <c r="F668" s="2"/>
    </row>
    <row r="669" spans="2:6" x14ac:dyDescent="0.25">
      <c r="B669" s="1"/>
      <c r="F669" s="2"/>
    </row>
    <row r="670" spans="2:6" x14ac:dyDescent="0.25">
      <c r="B670" s="1"/>
      <c r="F670" s="2"/>
    </row>
    <row r="671" spans="2:6" x14ac:dyDescent="0.25">
      <c r="B671" s="1"/>
      <c r="F671" s="2"/>
    </row>
    <row r="672" spans="2:6" x14ac:dyDescent="0.25">
      <c r="B672" s="1"/>
      <c r="F672" s="2"/>
    </row>
    <row r="673" spans="2:6" x14ac:dyDescent="0.25">
      <c r="B673" s="1"/>
      <c r="F673" s="2"/>
    </row>
    <row r="674" spans="2:6" x14ac:dyDescent="0.25">
      <c r="B674" s="1"/>
      <c r="F674" s="2"/>
    </row>
    <row r="675" spans="2:6" x14ac:dyDescent="0.25">
      <c r="B675" s="1"/>
      <c r="F675" s="2"/>
    </row>
    <row r="676" spans="2:6" x14ac:dyDescent="0.25">
      <c r="B676" s="1"/>
      <c r="F676" s="2"/>
    </row>
    <row r="677" spans="2:6" x14ac:dyDescent="0.25">
      <c r="B677" s="1"/>
      <c r="F677" s="2"/>
    </row>
    <row r="678" spans="2:6" x14ac:dyDescent="0.25">
      <c r="B678" s="1"/>
      <c r="F678" s="2"/>
    </row>
    <row r="679" spans="2:6" x14ac:dyDescent="0.25">
      <c r="B679" s="1"/>
      <c r="F679" s="2"/>
    </row>
    <row r="680" spans="2:6" x14ac:dyDescent="0.25">
      <c r="B680" s="1"/>
      <c r="F680" s="2"/>
    </row>
    <row r="681" spans="2:6" x14ac:dyDescent="0.25">
      <c r="B681" s="1"/>
      <c r="F681" s="2"/>
    </row>
    <row r="682" spans="2:6" x14ac:dyDescent="0.25">
      <c r="B682" s="1"/>
      <c r="F682" s="2"/>
    </row>
    <row r="683" spans="2:6" x14ac:dyDescent="0.25">
      <c r="B683" s="1"/>
      <c r="F683" s="2"/>
    </row>
    <row r="684" spans="2:6" x14ac:dyDescent="0.25">
      <c r="B684" s="1"/>
      <c r="F684" s="2"/>
    </row>
    <row r="685" spans="2:6" x14ac:dyDescent="0.25">
      <c r="B685" s="1"/>
      <c r="F685" s="2"/>
    </row>
    <row r="686" spans="2:6" x14ac:dyDescent="0.25">
      <c r="B686" s="1"/>
      <c r="F686" s="2"/>
    </row>
    <row r="687" spans="2:6" x14ac:dyDescent="0.25">
      <c r="B687" s="1"/>
      <c r="F687" s="2"/>
    </row>
    <row r="688" spans="2:6" x14ac:dyDescent="0.25">
      <c r="B688" s="1"/>
      <c r="F688" s="2"/>
    </row>
    <row r="689" spans="2:6" x14ac:dyDescent="0.25">
      <c r="B689" s="1"/>
      <c r="F689" s="2"/>
    </row>
    <row r="690" spans="2:6" x14ac:dyDescent="0.25">
      <c r="B690" s="1"/>
      <c r="F690" s="2"/>
    </row>
    <row r="691" spans="2:6" x14ac:dyDescent="0.25">
      <c r="B691" s="1"/>
      <c r="F691" s="2"/>
    </row>
    <row r="692" spans="2:6" x14ac:dyDescent="0.25">
      <c r="B692" s="1"/>
      <c r="F692" s="2"/>
    </row>
    <row r="693" spans="2:6" x14ac:dyDescent="0.25">
      <c r="B693" s="1"/>
      <c r="F693" s="2"/>
    </row>
    <row r="694" spans="2:6" x14ac:dyDescent="0.25">
      <c r="B694" s="1"/>
      <c r="F694" s="2"/>
    </row>
    <row r="695" spans="2:6" x14ac:dyDescent="0.25">
      <c r="B695" s="1"/>
      <c r="F695" s="2"/>
    </row>
    <row r="696" spans="2:6" x14ac:dyDescent="0.25">
      <c r="B696" s="1"/>
      <c r="F696" s="2"/>
    </row>
    <row r="697" spans="2:6" x14ac:dyDescent="0.25">
      <c r="B697" s="1"/>
      <c r="F697" s="2"/>
    </row>
    <row r="698" spans="2:6" x14ac:dyDescent="0.25">
      <c r="B698" s="1"/>
      <c r="F698" s="2"/>
    </row>
    <row r="699" spans="2:6" x14ac:dyDescent="0.25">
      <c r="B699" s="1"/>
      <c r="F699" s="2"/>
    </row>
    <row r="700" spans="2:6" x14ac:dyDescent="0.25">
      <c r="B700" s="1"/>
      <c r="F700" s="2"/>
    </row>
    <row r="701" spans="2:6" x14ac:dyDescent="0.25">
      <c r="B701" s="1"/>
      <c r="F701" s="2"/>
    </row>
    <row r="702" spans="2:6" x14ac:dyDescent="0.25">
      <c r="B702" s="1"/>
      <c r="F702" s="2"/>
    </row>
    <row r="703" spans="2:6" x14ac:dyDescent="0.25">
      <c r="B703" s="1"/>
      <c r="F703" s="2"/>
    </row>
    <row r="704" spans="2:6" x14ac:dyDescent="0.25">
      <c r="B704" s="1"/>
      <c r="F704" s="2"/>
    </row>
    <row r="705" spans="2:6" x14ac:dyDescent="0.25">
      <c r="B705" s="1"/>
      <c r="F705" s="2"/>
    </row>
    <row r="706" spans="2:6" x14ac:dyDescent="0.25">
      <c r="B706" s="1"/>
      <c r="F706" s="2"/>
    </row>
    <row r="707" spans="2:6" x14ac:dyDescent="0.25">
      <c r="B707" s="1"/>
      <c r="F707" s="2"/>
    </row>
    <row r="708" spans="2:6" x14ac:dyDescent="0.25">
      <c r="B708" s="1"/>
      <c r="F708" s="2"/>
    </row>
    <row r="709" spans="2:6" x14ac:dyDescent="0.25">
      <c r="B709" s="1"/>
      <c r="F709" s="2"/>
    </row>
    <row r="710" spans="2:6" x14ac:dyDescent="0.25">
      <c r="B710" s="1"/>
      <c r="F710" s="2"/>
    </row>
    <row r="711" spans="2:6" x14ac:dyDescent="0.25">
      <c r="B711" s="1"/>
      <c r="F711" s="2"/>
    </row>
    <row r="712" spans="2:6" x14ac:dyDescent="0.25">
      <c r="B712" s="1"/>
      <c r="F712" s="2"/>
    </row>
    <row r="713" spans="2:6" x14ac:dyDescent="0.25">
      <c r="B713" s="1"/>
      <c r="F713" s="2"/>
    </row>
    <row r="714" spans="2:6" x14ac:dyDescent="0.25">
      <c r="B714" s="1"/>
      <c r="F714" s="2"/>
    </row>
    <row r="715" spans="2:6" x14ac:dyDescent="0.25">
      <c r="B715" s="1"/>
      <c r="F715" s="2"/>
    </row>
    <row r="716" spans="2:6" x14ac:dyDescent="0.25">
      <c r="B716" s="1"/>
      <c r="F716" s="2"/>
    </row>
    <row r="717" spans="2:6" x14ac:dyDescent="0.25">
      <c r="B717" s="1"/>
      <c r="F717" s="2"/>
    </row>
    <row r="718" spans="2:6" x14ac:dyDescent="0.25">
      <c r="B718" s="1"/>
      <c r="F718" s="2"/>
    </row>
    <row r="719" spans="2:6" x14ac:dyDescent="0.25">
      <c r="B719" s="1"/>
      <c r="F719" s="2"/>
    </row>
    <row r="720" spans="2:6" x14ac:dyDescent="0.25">
      <c r="B720" s="1"/>
      <c r="F720" s="2"/>
    </row>
    <row r="721" spans="2:6" x14ac:dyDescent="0.25">
      <c r="B721" s="1"/>
      <c r="F721" s="2"/>
    </row>
    <row r="722" spans="2:6" x14ac:dyDescent="0.25">
      <c r="B722" s="1"/>
      <c r="F722" s="2"/>
    </row>
    <row r="723" spans="2:6" x14ac:dyDescent="0.25">
      <c r="B723" s="1"/>
      <c r="F723" s="2"/>
    </row>
    <row r="724" spans="2:6" x14ac:dyDescent="0.25">
      <c r="B724" s="1"/>
      <c r="F724" s="2"/>
    </row>
    <row r="725" spans="2:6" x14ac:dyDescent="0.25">
      <c r="B725" s="1"/>
      <c r="F725" s="2"/>
    </row>
    <row r="726" spans="2:6" x14ac:dyDescent="0.25">
      <c r="B726" s="1"/>
      <c r="F726" s="2"/>
    </row>
    <row r="727" spans="2:6" x14ac:dyDescent="0.25">
      <c r="B727" s="1"/>
      <c r="F727" s="2"/>
    </row>
    <row r="728" spans="2:6" x14ac:dyDescent="0.25">
      <c r="B728" s="1"/>
      <c r="F728" s="2"/>
    </row>
    <row r="729" spans="2:6" x14ac:dyDescent="0.25">
      <c r="B729" s="1"/>
      <c r="F729" s="2"/>
    </row>
    <row r="730" spans="2:6" x14ac:dyDescent="0.25">
      <c r="B730" s="1"/>
      <c r="F730" s="2"/>
    </row>
    <row r="731" spans="2:6" x14ac:dyDescent="0.25">
      <c r="B731" s="1"/>
      <c r="F731" s="2"/>
    </row>
    <row r="732" spans="2:6" x14ac:dyDescent="0.25">
      <c r="B732" s="1"/>
      <c r="F732" s="2"/>
    </row>
    <row r="733" spans="2:6" x14ac:dyDescent="0.25">
      <c r="B733" s="1"/>
      <c r="F733" s="2"/>
    </row>
    <row r="734" spans="2:6" x14ac:dyDescent="0.25">
      <c r="B734" s="1"/>
      <c r="F734" s="2"/>
    </row>
    <row r="735" spans="2:6" x14ac:dyDescent="0.25">
      <c r="B735" s="1"/>
      <c r="F735" s="2"/>
    </row>
    <row r="736" spans="2:6" x14ac:dyDescent="0.25">
      <c r="B736" s="1"/>
      <c r="F736" s="2"/>
    </row>
    <row r="737" spans="2:6" x14ac:dyDescent="0.25">
      <c r="B737" s="1"/>
      <c r="F737" s="2"/>
    </row>
    <row r="738" spans="2:6" x14ac:dyDescent="0.25">
      <c r="B738" s="1"/>
      <c r="F738" s="2"/>
    </row>
    <row r="739" spans="2:6" x14ac:dyDescent="0.25">
      <c r="B739" s="1"/>
      <c r="F739" s="2"/>
    </row>
    <row r="740" spans="2:6" x14ac:dyDescent="0.25">
      <c r="B740" s="1"/>
      <c r="F740" s="2"/>
    </row>
    <row r="741" spans="2:6" x14ac:dyDescent="0.25">
      <c r="B741" s="1"/>
      <c r="F741" s="2"/>
    </row>
    <row r="742" spans="2:6" x14ac:dyDescent="0.25">
      <c r="B742" s="1"/>
      <c r="F742" s="2"/>
    </row>
    <row r="743" spans="2:6" x14ac:dyDescent="0.25">
      <c r="B743" s="1"/>
      <c r="F743" s="2"/>
    </row>
    <row r="744" spans="2:6" x14ac:dyDescent="0.25">
      <c r="B744" s="1"/>
      <c r="F744" s="2"/>
    </row>
    <row r="745" spans="2:6" x14ac:dyDescent="0.25">
      <c r="B745" s="1"/>
      <c r="F745" s="2"/>
    </row>
    <row r="746" spans="2:6" x14ac:dyDescent="0.25">
      <c r="B746" s="1"/>
      <c r="F746" s="2"/>
    </row>
    <row r="747" spans="2:6" x14ac:dyDescent="0.25">
      <c r="B747" s="1"/>
      <c r="F747" s="2"/>
    </row>
    <row r="748" spans="2:6" x14ac:dyDescent="0.25">
      <c r="B748" s="1"/>
      <c r="F748" s="2"/>
    </row>
    <row r="749" spans="2:6" x14ac:dyDescent="0.25">
      <c r="B749" s="1"/>
      <c r="F749" s="2"/>
    </row>
    <row r="750" spans="2:6" x14ac:dyDescent="0.25">
      <c r="B750" s="1"/>
      <c r="F750" s="2"/>
    </row>
    <row r="751" spans="2:6" x14ac:dyDescent="0.25">
      <c r="B751" s="1"/>
      <c r="F751" s="2"/>
    </row>
    <row r="752" spans="2:6" x14ac:dyDescent="0.25">
      <c r="B752" s="1"/>
      <c r="F752" s="2"/>
    </row>
    <row r="753" spans="2:6" x14ac:dyDescent="0.25">
      <c r="B753" s="1"/>
      <c r="F753" s="2"/>
    </row>
    <row r="754" spans="2:6" x14ac:dyDescent="0.25">
      <c r="B754" s="1"/>
      <c r="F754" s="2"/>
    </row>
    <row r="755" spans="2:6" x14ac:dyDescent="0.25">
      <c r="B755" s="1"/>
      <c r="F755" s="2"/>
    </row>
    <row r="756" spans="2:6" x14ac:dyDescent="0.25">
      <c r="B756" s="1"/>
      <c r="F756" s="2"/>
    </row>
    <row r="757" spans="2:6" x14ac:dyDescent="0.25">
      <c r="B757" s="1"/>
      <c r="F757" s="2"/>
    </row>
    <row r="758" spans="2:6" x14ac:dyDescent="0.25">
      <c r="B758" s="1"/>
      <c r="F758" s="2"/>
    </row>
    <row r="759" spans="2:6" x14ac:dyDescent="0.25">
      <c r="B759" s="1"/>
      <c r="F759" s="2"/>
    </row>
    <row r="760" spans="2:6" x14ac:dyDescent="0.25">
      <c r="B760" s="1"/>
      <c r="F760" s="2"/>
    </row>
    <row r="761" spans="2:6" x14ac:dyDescent="0.25">
      <c r="B761" s="1"/>
      <c r="F761" s="2"/>
    </row>
    <row r="762" spans="2:6" x14ac:dyDescent="0.25">
      <c r="B762" s="1"/>
      <c r="F762" s="2"/>
    </row>
    <row r="763" spans="2:6" x14ac:dyDescent="0.25">
      <c r="B763" s="1"/>
      <c r="F763" s="2"/>
    </row>
    <row r="764" spans="2:6" x14ac:dyDescent="0.25">
      <c r="B764" s="1"/>
      <c r="F764" s="2"/>
    </row>
    <row r="765" spans="2:6" x14ac:dyDescent="0.25">
      <c r="B765" s="1"/>
      <c r="F765" s="2"/>
    </row>
    <row r="766" spans="2:6" x14ac:dyDescent="0.25">
      <c r="B766" s="1"/>
      <c r="F766" s="2"/>
    </row>
    <row r="767" spans="2:6" x14ac:dyDescent="0.25">
      <c r="B767" s="1"/>
      <c r="F767" s="2"/>
    </row>
    <row r="768" spans="2:6" x14ac:dyDescent="0.25">
      <c r="B768" s="1"/>
      <c r="F768" s="2"/>
    </row>
    <row r="769" spans="2:6" x14ac:dyDescent="0.25">
      <c r="B769" s="1"/>
      <c r="F769" s="2"/>
    </row>
    <row r="770" spans="2:6" x14ac:dyDescent="0.25">
      <c r="B770" s="1"/>
      <c r="F770" s="2"/>
    </row>
    <row r="771" spans="2:6" x14ac:dyDescent="0.25">
      <c r="B771" s="1"/>
      <c r="F771" s="2"/>
    </row>
    <row r="772" spans="2:6" x14ac:dyDescent="0.25">
      <c r="B772" s="1"/>
      <c r="F772" s="2"/>
    </row>
    <row r="773" spans="2:6" x14ac:dyDescent="0.25">
      <c r="B773" s="1"/>
      <c r="F773" s="2"/>
    </row>
    <row r="774" spans="2:6" x14ac:dyDescent="0.25">
      <c r="B774" s="1"/>
      <c r="F774" s="2"/>
    </row>
    <row r="775" spans="2:6" x14ac:dyDescent="0.25">
      <c r="B775" s="1"/>
      <c r="F775" s="2"/>
    </row>
    <row r="776" spans="2:6" x14ac:dyDescent="0.25">
      <c r="B776" s="1"/>
      <c r="F776" s="2"/>
    </row>
    <row r="777" spans="2:6" x14ac:dyDescent="0.25">
      <c r="B777" s="1"/>
      <c r="F777" s="2"/>
    </row>
    <row r="778" spans="2:6" x14ac:dyDescent="0.25">
      <c r="B778" s="1"/>
      <c r="F778" s="2"/>
    </row>
    <row r="779" spans="2:6" x14ac:dyDescent="0.25">
      <c r="B779" s="1"/>
      <c r="F779" s="2"/>
    </row>
    <row r="780" spans="2:6" x14ac:dyDescent="0.25">
      <c r="B780" s="1"/>
      <c r="F780" s="2"/>
    </row>
    <row r="781" spans="2:6" x14ac:dyDescent="0.25">
      <c r="B781" s="1"/>
      <c r="F781" s="2"/>
    </row>
    <row r="782" spans="2:6" x14ac:dyDescent="0.25">
      <c r="B782" s="1"/>
      <c r="F782" s="2"/>
    </row>
    <row r="783" spans="2:6" x14ac:dyDescent="0.25">
      <c r="B783" s="1"/>
      <c r="F783" s="2"/>
    </row>
    <row r="784" spans="2:6" x14ac:dyDescent="0.25">
      <c r="B784" s="1"/>
      <c r="F784" s="2"/>
    </row>
    <row r="785" spans="2:6" x14ac:dyDescent="0.25">
      <c r="B785" s="1"/>
      <c r="F785" s="2"/>
    </row>
    <row r="786" spans="2:6" x14ac:dyDescent="0.25">
      <c r="B786" s="1"/>
      <c r="F786" s="2"/>
    </row>
    <row r="787" spans="2:6" x14ac:dyDescent="0.25">
      <c r="B787" s="1"/>
      <c r="F787" s="2"/>
    </row>
    <row r="788" spans="2:6" x14ac:dyDescent="0.25">
      <c r="B788" s="1"/>
      <c r="F788" s="2"/>
    </row>
    <row r="789" spans="2:6" x14ac:dyDescent="0.25">
      <c r="B789" s="1"/>
      <c r="F789" s="2"/>
    </row>
    <row r="790" spans="2:6" x14ac:dyDescent="0.25">
      <c r="B790" s="1"/>
      <c r="F790" s="2"/>
    </row>
    <row r="791" spans="2:6" x14ac:dyDescent="0.25">
      <c r="B791" s="1"/>
      <c r="F791" s="2"/>
    </row>
    <row r="792" spans="2:6" x14ac:dyDescent="0.25">
      <c r="B792" s="1"/>
      <c r="F792" s="2"/>
    </row>
    <row r="793" spans="2:6" x14ac:dyDescent="0.25">
      <c r="B793" s="1"/>
      <c r="F793" s="2"/>
    </row>
    <row r="794" spans="2:6" x14ac:dyDescent="0.25">
      <c r="B794" s="1"/>
      <c r="F794" s="2"/>
    </row>
    <row r="795" spans="2:6" x14ac:dyDescent="0.25">
      <c r="B795" s="1"/>
      <c r="F795" s="2"/>
    </row>
    <row r="796" spans="2:6" x14ac:dyDescent="0.25">
      <c r="B796" s="1"/>
      <c r="F796" s="2"/>
    </row>
    <row r="797" spans="2:6" x14ac:dyDescent="0.25">
      <c r="B797" s="1"/>
      <c r="F797" s="2"/>
    </row>
    <row r="798" spans="2:6" x14ac:dyDescent="0.25">
      <c r="B798" s="1"/>
      <c r="F798" s="2"/>
    </row>
    <row r="799" spans="2:6" x14ac:dyDescent="0.25">
      <c r="B799" s="1"/>
      <c r="F799" s="2"/>
    </row>
    <row r="800" spans="2:6" x14ac:dyDescent="0.25">
      <c r="B800" s="1"/>
      <c r="F800" s="2"/>
    </row>
    <row r="801" spans="2:6" x14ac:dyDescent="0.25">
      <c r="B801" s="1"/>
      <c r="F801" s="2"/>
    </row>
    <row r="802" spans="2:6" x14ac:dyDescent="0.25">
      <c r="B802" s="1"/>
      <c r="F802" s="2"/>
    </row>
    <row r="803" spans="2:6" x14ac:dyDescent="0.25">
      <c r="B803" s="1"/>
      <c r="F803" s="2"/>
    </row>
    <row r="804" spans="2:6" x14ac:dyDescent="0.25">
      <c r="B804" s="1"/>
      <c r="F804" s="2"/>
    </row>
    <row r="805" spans="2:6" x14ac:dyDescent="0.25">
      <c r="B805" s="1"/>
      <c r="F805" s="2"/>
    </row>
    <row r="806" spans="2:6" x14ac:dyDescent="0.25">
      <c r="B806" s="1"/>
      <c r="F806" s="2"/>
    </row>
    <row r="807" spans="2:6" x14ac:dyDescent="0.25">
      <c r="B807" s="1"/>
      <c r="F807" s="2"/>
    </row>
    <row r="808" spans="2:6" x14ac:dyDescent="0.25">
      <c r="B808" s="1"/>
      <c r="F808" s="2"/>
    </row>
    <row r="809" spans="2:6" x14ac:dyDescent="0.25">
      <c r="B809" s="1"/>
      <c r="F809" s="2"/>
    </row>
    <row r="810" spans="2:6" x14ac:dyDescent="0.25">
      <c r="B810" s="1"/>
      <c r="F810" s="2"/>
    </row>
    <row r="811" spans="2:6" x14ac:dyDescent="0.25">
      <c r="B811" s="1"/>
      <c r="F811" s="2"/>
    </row>
    <row r="812" spans="2:6" x14ac:dyDescent="0.25">
      <c r="B812" s="1"/>
      <c r="F812" s="2"/>
    </row>
    <row r="813" spans="2:6" x14ac:dyDescent="0.25">
      <c r="B813" s="1"/>
      <c r="F813" s="2"/>
    </row>
    <row r="814" spans="2:6" x14ac:dyDescent="0.25">
      <c r="B814" s="1"/>
      <c r="F814" s="2"/>
    </row>
    <row r="815" spans="2:6" x14ac:dyDescent="0.25">
      <c r="B815" s="1"/>
      <c r="F815" s="2"/>
    </row>
    <row r="816" spans="2:6" x14ac:dyDescent="0.25">
      <c r="B816" s="1"/>
      <c r="F816" s="2"/>
    </row>
    <row r="817" spans="2:6" x14ac:dyDescent="0.25">
      <c r="B817" s="1"/>
      <c r="F817" s="2"/>
    </row>
    <row r="818" spans="2:6" x14ac:dyDescent="0.25">
      <c r="B818" s="1"/>
      <c r="F818" s="2"/>
    </row>
    <row r="819" spans="2:6" x14ac:dyDescent="0.25">
      <c r="B819" s="1"/>
      <c r="F819" s="2"/>
    </row>
    <row r="820" spans="2:6" x14ac:dyDescent="0.25">
      <c r="B820" s="1"/>
      <c r="F820" s="2"/>
    </row>
    <row r="821" spans="2:6" x14ac:dyDescent="0.25">
      <c r="B821" s="1"/>
      <c r="F821" s="2"/>
    </row>
    <row r="822" spans="2:6" x14ac:dyDescent="0.25">
      <c r="B822" s="1"/>
      <c r="F822" s="2"/>
    </row>
    <row r="823" spans="2:6" x14ac:dyDescent="0.25">
      <c r="B823" s="1"/>
      <c r="F823" s="2"/>
    </row>
    <row r="824" spans="2:6" x14ac:dyDescent="0.25">
      <c r="B824" s="1"/>
      <c r="F824" s="2"/>
    </row>
    <row r="825" spans="2:6" x14ac:dyDescent="0.25">
      <c r="B825" s="1"/>
      <c r="F825" s="2"/>
    </row>
    <row r="826" spans="2:6" x14ac:dyDescent="0.25">
      <c r="B826" s="1"/>
      <c r="F826" s="2"/>
    </row>
    <row r="827" spans="2:6" x14ac:dyDescent="0.25">
      <c r="B827" s="1"/>
      <c r="F827" s="2"/>
    </row>
    <row r="828" spans="2:6" x14ac:dyDescent="0.25">
      <c r="B828" s="1"/>
      <c r="F828" s="2"/>
    </row>
    <row r="829" spans="2:6" x14ac:dyDescent="0.25">
      <c r="B829" s="1"/>
      <c r="F829" s="2"/>
    </row>
    <row r="830" spans="2:6" x14ac:dyDescent="0.25">
      <c r="B830" s="1"/>
      <c r="F830" s="2"/>
    </row>
    <row r="831" spans="2:6" x14ac:dyDescent="0.25">
      <c r="B831" s="1"/>
      <c r="F831" s="2"/>
    </row>
    <row r="832" spans="2:6" x14ac:dyDescent="0.25">
      <c r="B832" s="1"/>
      <c r="F832" s="2"/>
    </row>
    <row r="833" spans="2:6" x14ac:dyDescent="0.25">
      <c r="B833" s="1"/>
      <c r="F833" s="2"/>
    </row>
    <row r="834" spans="2:6" x14ac:dyDescent="0.25">
      <c r="B834" s="1"/>
      <c r="F834" s="2"/>
    </row>
    <row r="835" spans="2:6" x14ac:dyDescent="0.25">
      <c r="B835" s="1"/>
      <c r="F835" s="2"/>
    </row>
    <row r="836" spans="2:6" x14ac:dyDescent="0.25">
      <c r="B836" s="1"/>
      <c r="F836" s="2"/>
    </row>
    <row r="837" spans="2:6" x14ac:dyDescent="0.25">
      <c r="B837" s="1"/>
      <c r="F837" s="2"/>
    </row>
    <row r="838" spans="2:6" x14ac:dyDescent="0.25">
      <c r="B838" s="1"/>
      <c r="F838" s="2"/>
    </row>
    <row r="839" spans="2:6" x14ac:dyDescent="0.25">
      <c r="B839" s="1"/>
      <c r="F839" s="2"/>
    </row>
    <row r="840" spans="2:6" x14ac:dyDescent="0.25">
      <c r="B840" s="1"/>
      <c r="F840" s="2"/>
    </row>
    <row r="841" spans="2:6" x14ac:dyDescent="0.25">
      <c r="B841" s="1"/>
      <c r="F841" s="2"/>
    </row>
    <row r="842" spans="2:6" x14ac:dyDescent="0.25">
      <c r="B842" s="1"/>
      <c r="F842" s="2"/>
    </row>
    <row r="843" spans="2:6" x14ac:dyDescent="0.25">
      <c r="B843" s="1"/>
      <c r="F843" s="2"/>
    </row>
    <row r="844" spans="2:6" x14ac:dyDescent="0.25">
      <c r="B844" s="1"/>
      <c r="F844" s="2"/>
    </row>
    <row r="845" spans="2:6" x14ac:dyDescent="0.25">
      <c r="B845" s="1"/>
      <c r="F845" s="2"/>
    </row>
    <row r="846" spans="2:6" x14ac:dyDescent="0.25">
      <c r="B846" s="1"/>
      <c r="F846" s="2"/>
    </row>
    <row r="847" spans="2:6" x14ac:dyDescent="0.25">
      <c r="B847" s="1"/>
      <c r="F847" s="2"/>
    </row>
    <row r="848" spans="2:6" x14ac:dyDescent="0.25">
      <c r="B848" s="1"/>
      <c r="F848" s="2"/>
    </row>
    <row r="849" spans="2:6" x14ac:dyDescent="0.25">
      <c r="B849" s="1"/>
      <c r="F849" s="2"/>
    </row>
    <row r="850" spans="2:6" x14ac:dyDescent="0.25">
      <c r="B850" s="1"/>
      <c r="F850" s="2"/>
    </row>
    <row r="851" spans="2:6" x14ac:dyDescent="0.25">
      <c r="B851" s="1"/>
      <c r="F851" s="2"/>
    </row>
    <row r="852" spans="2:6" x14ac:dyDescent="0.25">
      <c r="B852" s="1"/>
      <c r="F852" s="2"/>
    </row>
    <row r="853" spans="2:6" x14ac:dyDescent="0.25">
      <c r="B853" s="1"/>
      <c r="F853" s="2"/>
    </row>
    <row r="854" spans="2:6" x14ac:dyDescent="0.25">
      <c r="B854" s="1"/>
      <c r="F854" s="2"/>
    </row>
    <row r="855" spans="2:6" x14ac:dyDescent="0.25">
      <c r="B855" s="1"/>
      <c r="F855" s="2"/>
    </row>
    <row r="856" spans="2:6" x14ac:dyDescent="0.25">
      <c r="B856" s="1"/>
      <c r="F856" s="2"/>
    </row>
    <row r="857" spans="2:6" x14ac:dyDescent="0.25">
      <c r="B857" s="1"/>
      <c r="F857" s="2"/>
    </row>
    <row r="858" spans="2:6" x14ac:dyDescent="0.25">
      <c r="B858" s="1"/>
      <c r="F858" s="2"/>
    </row>
    <row r="859" spans="2:6" x14ac:dyDescent="0.25">
      <c r="B859" s="1"/>
      <c r="F859" s="2"/>
    </row>
    <row r="860" spans="2:6" x14ac:dyDescent="0.25">
      <c r="B860" s="1"/>
      <c r="F860" s="2"/>
    </row>
    <row r="861" spans="2:6" x14ac:dyDescent="0.25">
      <c r="B861" s="1"/>
      <c r="F861" s="2"/>
    </row>
    <row r="862" spans="2:6" x14ac:dyDescent="0.25">
      <c r="B862" s="1"/>
      <c r="F862" s="2"/>
    </row>
    <row r="863" spans="2:6" x14ac:dyDescent="0.25">
      <c r="B863" s="1"/>
      <c r="F863" s="2"/>
    </row>
    <row r="864" spans="2:6" x14ac:dyDescent="0.25">
      <c r="B864" s="1"/>
      <c r="F864" s="2"/>
    </row>
    <row r="865" spans="2:6" x14ac:dyDescent="0.25">
      <c r="B865" s="1"/>
      <c r="F865" s="2"/>
    </row>
    <row r="866" spans="2:6" x14ac:dyDescent="0.25">
      <c r="B866" s="1"/>
      <c r="F866" s="2"/>
    </row>
    <row r="867" spans="2:6" x14ac:dyDescent="0.25">
      <c r="B867" s="1"/>
      <c r="F867" s="2"/>
    </row>
    <row r="868" spans="2:6" x14ac:dyDescent="0.25">
      <c r="B868" s="1"/>
      <c r="F868" s="2"/>
    </row>
    <row r="869" spans="2:6" x14ac:dyDescent="0.25">
      <c r="B869" s="1"/>
      <c r="F869" s="2"/>
    </row>
    <row r="870" spans="2:6" x14ac:dyDescent="0.25">
      <c r="B870" s="1"/>
      <c r="F870" s="2"/>
    </row>
    <row r="871" spans="2:6" x14ac:dyDescent="0.25">
      <c r="B871" s="1"/>
      <c r="F871" s="2"/>
    </row>
    <row r="872" spans="2:6" x14ac:dyDescent="0.25">
      <c r="B872" s="1"/>
      <c r="F872" s="2"/>
    </row>
    <row r="873" spans="2:6" x14ac:dyDescent="0.25">
      <c r="B873" s="1"/>
      <c r="F873" s="2"/>
    </row>
    <row r="874" spans="2:6" x14ac:dyDescent="0.25">
      <c r="B874" s="1"/>
      <c r="F874" s="2"/>
    </row>
    <row r="875" spans="2:6" x14ac:dyDescent="0.25">
      <c r="B875" s="1"/>
      <c r="F875" s="2"/>
    </row>
    <row r="876" spans="2:6" x14ac:dyDescent="0.25">
      <c r="B876" s="1"/>
      <c r="F876" s="2"/>
    </row>
    <row r="877" spans="2:6" x14ac:dyDescent="0.25">
      <c r="B877" s="1"/>
      <c r="F877" s="2"/>
    </row>
    <row r="878" spans="2:6" x14ac:dyDescent="0.25">
      <c r="B878" s="1"/>
      <c r="F878" s="2"/>
    </row>
    <row r="879" spans="2:6" x14ac:dyDescent="0.25">
      <c r="B879" s="1"/>
      <c r="F879" s="2"/>
    </row>
    <row r="880" spans="2:6" x14ac:dyDescent="0.25">
      <c r="B880" s="1"/>
      <c r="F880" s="2"/>
    </row>
    <row r="881" spans="2:6" x14ac:dyDescent="0.25">
      <c r="B881" s="1"/>
      <c r="F881" s="2"/>
    </row>
    <row r="882" spans="2:6" x14ac:dyDescent="0.25">
      <c r="B882" s="1"/>
      <c r="F882" s="2"/>
    </row>
    <row r="883" spans="2:6" x14ac:dyDescent="0.25">
      <c r="B883" s="1"/>
      <c r="F883" s="2"/>
    </row>
    <row r="884" spans="2:6" x14ac:dyDescent="0.25">
      <c r="B884" s="1"/>
      <c r="F884" s="2"/>
    </row>
    <row r="885" spans="2:6" x14ac:dyDescent="0.25">
      <c r="B885" s="1"/>
      <c r="F885" s="2"/>
    </row>
    <row r="886" spans="2:6" x14ac:dyDescent="0.25">
      <c r="B886" s="1"/>
      <c r="F886" s="2"/>
    </row>
    <row r="887" spans="2:6" x14ac:dyDescent="0.25">
      <c r="B887" s="1"/>
      <c r="F887" s="2"/>
    </row>
    <row r="888" spans="2:6" x14ac:dyDescent="0.25">
      <c r="B888" s="1"/>
      <c r="F888" s="2"/>
    </row>
    <row r="889" spans="2:6" x14ac:dyDescent="0.25">
      <c r="B889" s="1"/>
      <c r="F889" s="2"/>
    </row>
    <row r="890" spans="2:6" x14ac:dyDescent="0.25">
      <c r="B890" s="1"/>
      <c r="F890" s="2"/>
    </row>
    <row r="891" spans="2:6" x14ac:dyDescent="0.25">
      <c r="B891" s="1"/>
      <c r="F891" s="2"/>
    </row>
    <row r="892" spans="2:6" x14ac:dyDescent="0.25">
      <c r="B892" s="1"/>
      <c r="F892" s="2"/>
    </row>
    <row r="893" spans="2:6" x14ac:dyDescent="0.25">
      <c r="B893" s="1"/>
      <c r="F893" s="2"/>
    </row>
    <row r="894" spans="2:6" x14ac:dyDescent="0.25">
      <c r="B894" s="1"/>
      <c r="F894" s="2"/>
    </row>
    <row r="895" spans="2:6" x14ac:dyDescent="0.25">
      <c r="B895" s="1"/>
      <c r="F895" s="2"/>
    </row>
    <row r="896" spans="2:6" x14ac:dyDescent="0.25">
      <c r="B896" s="1"/>
      <c r="F896" s="2"/>
    </row>
    <row r="897" spans="2:6" x14ac:dyDescent="0.25">
      <c r="B897" s="1"/>
      <c r="F897" s="2"/>
    </row>
    <row r="898" spans="2:6" x14ac:dyDescent="0.25">
      <c r="B898" s="1"/>
      <c r="F898" s="2"/>
    </row>
    <row r="899" spans="2:6" x14ac:dyDescent="0.25">
      <c r="B899" s="1"/>
      <c r="F899" s="2"/>
    </row>
    <row r="900" spans="2:6" x14ac:dyDescent="0.25">
      <c r="B900" s="1"/>
      <c r="F900" s="2"/>
    </row>
    <row r="901" spans="2:6" x14ac:dyDescent="0.25">
      <c r="B901" s="1"/>
      <c r="F901" s="2"/>
    </row>
    <row r="902" spans="2:6" x14ac:dyDescent="0.25">
      <c r="B902" s="1"/>
      <c r="F902" s="2"/>
    </row>
    <row r="903" spans="2:6" x14ac:dyDescent="0.25">
      <c r="B903" s="1"/>
      <c r="F903" s="2"/>
    </row>
    <row r="904" spans="2:6" x14ac:dyDescent="0.25">
      <c r="B904" s="1"/>
      <c r="F904" s="2"/>
    </row>
    <row r="905" spans="2:6" x14ac:dyDescent="0.25">
      <c r="B905" s="1"/>
      <c r="F905" s="2"/>
    </row>
    <row r="906" spans="2:6" x14ac:dyDescent="0.25">
      <c r="B906" s="1"/>
      <c r="F906" s="2"/>
    </row>
    <row r="907" spans="2:6" x14ac:dyDescent="0.25">
      <c r="B907" s="1"/>
      <c r="F907" s="2"/>
    </row>
    <row r="908" spans="2:6" x14ac:dyDescent="0.25">
      <c r="B908" s="1"/>
      <c r="F908" s="2"/>
    </row>
    <row r="909" spans="2:6" x14ac:dyDescent="0.25">
      <c r="B909" s="1"/>
      <c r="F909" s="2"/>
    </row>
    <row r="910" spans="2:6" x14ac:dyDescent="0.25">
      <c r="B910" s="1"/>
      <c r="F910" s="2"/>
    </row>
    <row r="911" spans="2:6" x14ac:dyDescent="0.25">
      <c r="B911" s="1"/>
      <c r="F911" s="2"/>
    </row>
    <row r="912" spans="2:6" x14ac:dyDescent="0.25">
      <c r="B912" s="1"/>
      <c r="F912" s="2"/>
    </row>
    <row r="913" spans="2:6" x14ac:dyDescent="0.25">
      <c r="B913" s="1"/>
      <c r="F913" s="2"/>
    </row>
    <row r="914" spans="2:6" x14ac:dyDescent="0.25">
      <c r="B914" s="1"/>
      <c r="F914" s="2"/>
    </row>
    <row r="915" spans="2:6" x14ac:dyDescent="0.25">
      <c r="B915" s="1"/>
      <c r="F915" s="2"/>
    </row>
    <row r="916" spans="2:6" x14ac:dyDescent="0.25">
      <c r="B916" s="1"/>
      <c r="F916" s="2"/>
    </row>
    <row r="917" spans="2:6" x14ac:dyDescent="0.25">
      <c r="B917" s="1"/>
      <c r="F917" s="2"/>
    </row>
    <row r="918" spans="2:6" x14ac:dyDescent="0.25">
      <c r="B918" s="1"/>
      <c r="F918" s="2"/>
    </row>
    <row r="919" spans="2:6" x14ac:dyDescent="0.25">
      <c r="B919" s="1"/>
      <c r="F919" s="2"/>
    </row>
    <row r="920" spans="2:6" x14ac:dyDescent="0.25">
      <c r="B920" s="1"/>
      <c r="F920" s="2"/>
    </row>
    <row r="921" spans="2:6" x14ac:dyDescent="0.25">
      <c r="B921" s="1"/>
      <c r="F921" s="2"/>
    </row>
    <row r="922" spans="2:6" x14ac:dyDescent="0.25">
      <c r="B922" s="1"/>
      <c r="F922" s="2"/>
    </row>
    <row r="923" spans="2:6" x14ac:dyDescent="0.25">
      <c r="B923" s="1"/>
      <c r="F923" s="2"/>
    </row>
    <row r="924" spans="2:6" x14ac:dyDescent="0.25">
      <c r="B924" s="1"/>
      <c r="F924" s="2"/>
    </row>
    <row r="925" spans="2:6" x14ac:dyDescent="0.25">
      <c r="B925" s="1"/>
      <c r="F925" s="2"/>
    </row>
    <row r="926" spans="2:6" x14ac:dyDescent="0.25">
      <c r="B926" s="1"/>
      <c r="F926" s="2"/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4F6FC-1B2C-4560-9887-3CC45A06B162}">
  <dimension ref="A1"/>
  <sheetViews>
    <sheetView topLeftCell="A5" workbookViewId="0">
      <selection activeCell="Q25" sqref="Q25"/>
    </sheetView>
  </sheetViews>
  <sheetFormatPr defaultColWidth="10.85546875" defaultRowHeight="15" x14ac:dyDescent="0.25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CED7FA6782B504588E65C0BAD52FE62" ma:contentTypeVersion="14" ma:contentTypeDescription="Create a new document." ma:contentTypeScope="" ma:versionID="41066d0cb7ae3189a726af45b223fd16">
  <xsd:schema xmlns:xsd="http://www.w3.org/2001/XMLSchema" xmlns:xs="http://www.w3.org/2001/XMLSchema" xmlns:p="http://schemas.microsoft.com/office/2006/metadata/properties" xmlns:ns2="0edc62a6-d765-464c-9227-5a23f7001734" xmlns:ns3="a58b4929-e3d2-4f8f-9ed9-a589d701caa9" targetNamespace="http://schemas.microsoft.com/office/2006/metadata/properties" ma:root="true" ma:fieldsID="a71c6a99cf846904c307224bbb2ef761" ns2:_="" ns3:_="">
    <xsd:import namespace="0edc62a6-d765-464c-9227-5a23f7001734"/>
    <xsd:import namespace="a58b4929-e3d2-4f8f-9ed9-a589d701c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dc62a6-d765-464c-9227-5a23f7001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ede42cbc-566b-46c9-aea5-a71cdcd36d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8b4929-e3d2-4f8f-9ed9-a589d701c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d5fa4b6f-1c6d-4f30-9207-774d089c811a}" ma:internalName="TaxCatchAll" ma:showField="CatchAllData" ma:web="a58b4929-e3d2-4f8f-9ed9-a589d701c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edc62a6-d765-464c-9227-5a23f7001734">
      <Terms xmlns="http://schemas.microsoft.com/office/infopath/2007/PartnerControls"/>
    </lcf76f155ced4ddcb4097134ff3c332f>
    <TaxCatchAll xmlns="a58b4929-e3d2-4f8f-9ed9-a589d701caa9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B80CE88-3C24-47D6-AD01-D3F1349ABB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dc62a6-d765-464c-9227-5a23f7001734"/>
    <ds:schemaRef ds:uri="a58b4929-e3d2-4f8f-9ed9-a589d701c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24CCE90-2920-49E9-B177-4923E89B26F6}">
  <ds:schemaRefs>
    <ds:schemaRef ds:uri="http://schemas.microsoft.com/office/2006/metadata/properties"/>
    <ds:schemaRef ds:uri="http://schemas.microsoft.com/office/infopath/2007/PartnerControls"/>
    <ds:schemaRef ds:uri="0edc62a6-d765-464c-9227-5a23f7001734"/>
    <ds:schemaRef ds:uri="a58b4929-e3d2-4f8f-9ed9-a589d701caa9"/>
  </ds:schemaRefs>
</ds:datastoreItem>
</file>

<file path=customXml/itemProps3.xml><?xml version="1.0" encoding="utf-8"?>
<ds:datastoreItem xmlns:ds="http://schemas.openxmlformats.org/officeDocument/2006/customXml" ds:itemID="{9EF73ACE-FB2A-4914-8003-CAE5D91018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Original Data 1</vt:lpstr>
      <vt:lpstr>Original Data 2</vt:lpstr>
      <vt:lpstr>Other Data</vt:lpstr>
      <vt:lpstr>DATA AND MAP 1</vt:lpstr>
      <vt:lpstr>DATA AND MAP 2</vt:lpstr>
      <vt:lpstr>Draft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subject/>
  <dc:creator/>
  <cp:keywords/>
  <dc:description/>
  <cp:lastModifiedBy/>
  <cp:revision/>
  <dcterms:created xsi:type="dcterms:W3CDTF">2016-03-04T10:49:45Z</dcterms:created>
  <dcterms:modified xsi:type="dcterms:W3CDTF">2024-04-16T12:13:18Z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0x0101001CED7FA6782B504588E65C0BAD52FE62</vt:lpwstr>
  </property>
  <property fmtid="{D5CDD505-2E9C-101B-9397-08002B2CF9AE}" pid="3" name="ESRI_WORKBOOK_ID">
    <vt:lpwstr>c5d019e7bee24cbcafd642819cae32c7</vt:lpwstr>
  </property>
  <property fmtid="{D5CDD505-2E9C-101B-9397-08002B2CF9AE}" pid="4" name="MediaServiceImageTags">
    <vt:lpwstr/>
  </property>
</Properties>
</file>