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924"/>
  <workbookPr filterPrivacy="1" defaultThemeVersion="124226"/>
  <xr:revisionPtr revIDLastSave="0" documentId="13_ncr:1_{E76E5F4F-D123-4FAA-9E77-4FD1DBF707BF}" xr6:coauthVersionLast="47" xr6:coauthVersionMax="47" xr10:uidLastSave="{00000000-0000-0000-0000-000000000000}"/>
  <bookViews>
    <workbookView xWindow="-28920" yWindow="-120" windowWidth="29040" windowHeight="15840" tabRatio="939" activeTab="1" xr2:uid="{00000000-000D-0000-FFFF-FFFF00000000}"/>
  </bookViews>
  <sheets>
    <sheet name="Original_Data" sheetId="14" r:id="rId1"/>
    <sheet name="DATA AND CHART" sheetId="19" r:id="rId2"/>
    <sheet name="Draft" sheetId="20" r:id="rId3"/>
  </sheets>
  <calcPr calcId="191029"/>
</workbook>
</file>

<file path=xl/calcChain.xml><?xml version="1.0" encoding="utf-8"?>
<calcChain xmlns="http://schemas.openxmlformats.org/spreadsheetml/2006/main">
  <c r="G4" i="14" l="1"/>
  <c r="G5" i="14"/>
  <c r="G6" i="14"/>
  <c r="G7" i="14"/>
  <c r="G8" i="14"/>
  <c r="G9" i="14"/>
  <c r="G10" i="14"/>
  <c r="G11" i="14"/>
  <c r="G12" i="14"/>
  <c r="G13" i="14"/>
  <c r="G14" i="14"/>
  <c r="G15" i="14"/>
  <c r="G16" i="14"/>
  <c r="G17" i="14"/>
  <c r="G18" i="14"/>
  <c r="G19" i="14"/>
  <c r="G20" i="14"/>
  <c r="G21" i="14"/>
  <c r="G22" i="14"/>
  <c r="G23" i="14"/>
  <c r="G24" i="14"/>
  <c r="G25" i="14"/>
  <c r="G26" i="14"/>
  <c r="G27" i="14"/>
  <c r="G28" i="14"/>
  <c r="G29" i="14"/>
  <c r="G32" i="14"/>
  <c r="G33" i="14"/>
  <c r="G34" i="14"/>
  <c r="G35" i="14"/>
  <c r="G3" i="14"/>
</calcChain>
</file>

<file path=xl/sharedStrings.xml><?xml version="1.0" encoding="utf-8"?>
<sst xmlns="http://schemas.openxmlformats.org/spreadsheetml/2006/main" count="72" uniqueCount="38">
  <si>
    <t>Iceland</t>
  </si>
  <si>
    <t>Norway</t>
  </si>
  <si>
    <t>GEO/TIME</t>
  </si>
  <si>
    <t>Belgium</t>
  </si>
  <si>
    <t>Bulgaria</t>
  </si>
  <si>
    <t>Czechia</t>
  </si>
  <si>
    <t>Denmark</t>
  </si>
  <si>
    <t>Estonia</t>
  </si>
  <si>
    <t>Ireland</t>
  </si>
  <si>
    <t>Greece</t>
  </si>
  <si>
    <t>Spain</t>
  </si>
  <si>
    <t>France</t>
  </si>
  <si>
    <t>Croatia</t>
  </si>
  <si>
    <t>Italy</t>
  </si>
  <si>
    <t>Cyprus</t>
  </si>
  <si>
    <t>Latvia</t>
  </si>
  <si>
    <t>Lithuania</t>
  </si>
  <si>
    <t>Luxembourg</t>
  </si>
  <si>
    <t>Hungary</t>
  </si>
  <si>
    <t>Malta</t>
  </si>
  <si>
    <t>Netherlands</t>
  </si>
  <si>
    <t>Austria</t>
  </si>
  <si>
    <t>Poland</t>
  </si>
  <si>
    <t>Portugal</t>
  </si>
  <si>
    <t>Romania</t>
  </si>
  <si>
    <t>Slovenia</t>
  </si>
  <si>
    <t>Slovakia</t>
  </si>
  <si>
    <t>Finland</t>
  </si>
  <si>
    <t>Sweden</t>
  </si>
  <si>
    <t>Switzerland</t>
  </si>
  <si>
    <t>Non EU Countries</t>
  </si>
  <si>
    <t>Landfill target 2035</t>
  </si>
  <si>
    <t>Türkiye</t>
  </si>
  <si>
    <t>Germany</t>
  </si>
  <si>
    <t>Countries</t>
  </si>
  <si>
    <t>EU27 average 2021</t>
  </si>
  <si>
    <t>Figure 2 - Municipal waste landfill rates in Europe by country (2010 and 2021)</t>
  </si>
  <si>
    <t>Notes: Data for 2011 is shown instead of 2010 for Denmark. Data for 2019 is shown instead of 2021 for Greece. Data for 2020 is shown instead of 2021 for Ireland. No data was available for Lichtenstein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</si>
</sst>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Calibri"/>
      <family val="2"/>
      <scheme val="minor"/>
    </font>
    <font>
      <sz val="10"/>
      <name val="Arial"/>
      <family val="2"/>
    </font>
    <font>
      <sz val="10"/>
      <name val="Arial"/>
      <family val="2"/>
      <charset val="238"/>
    </font>
    <font>
      <b/>
      <sz val="11"/>
      <color theme="1"/>
      <name val="Calibri"/>
      <family val="2"/>
      <scheme val="minor"/>
    </font>
    <font>
      <b/>
      <sz val="11"/>
      <color theme="1"/>
      <name val="Calibri"/>
      <family val="2"/>
      <charset val="238"/>
      <scheme val="minor"/>
    </font>
    <font>
      <sz val="11"/>
      <color rgb="FFFF0000"/>
      <name val="Calibri"/>
      <family val="2"/>
      <scheme val="minor"/>
    </font>
    <font>
      <sz val="11"/>
      <color indexed="8"/>
      <name val="Calibri"/>
      <family val="2"/>
      <scheme val="minor"/>
    </font>
    <font>
      <sz val="10"/>
      <color theme="1"/>
      <name val="Calibri"/>
      <family val="2"/>
      <scheme val="minor"/>
    </font>
    <font>
      <b/>
      <sz val="10"/>
      <name val="Roboto"/>
    </font>
    <font>
      <b/>
      <sz val="11"/>
      <color theme="1"/>
      <name val="Roboto"/>
    </font>
    <font>
      <sz val="10"/>
      <color theme="1"/>
      <name val="Roboto"/>
    </font>
    <font>
      <b/>
      <sz val="11"/>
      <name val="Roboto"/>
    </font>
  </fonts>
  <fills count="6">
    <fill>
      <patternFill patternType="none"/>
    </fill>
    <fill>
      <patternFill patternType="gray125"/>
    </fill>
    <fill>
      <patternFill patternType="solid">
        <fgColor indexed="44"/>
        <bgColor indexed="64"/>
      </patternFill>
    </fill>
    <fill>
      <patternFill patternType="solid">
        <fgColor theme="4" tint="0.79998168889431442"/>
        <bgColor theme="4" tint="0.79998168889431442"/>
      </patternFill>
    </fill>
    <fill>
      <patternFill patternType="solid">
        <fgColor theme="4" tint="0.79998168889431442"/>
        <bgColor indexed="64"/>
      </patternFill>
    </fill>
    <fill>
      <patternFill patternType="solid">
        <fgColor theme="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8"/>
      </left>
      <right/>
      <top style="thin">
        <color indexed="8"/>
      </top>
      <bottom style="thin">
        <color indexed="8"/>
      </bottom>
      <diagonal/>
    </border>
  </borders>
  <cellStyleXfs count="5">
    <xf numFmtId="0" fontId="0" fillId="0" borderId="0"/>
    <xf numFmtId="0" fontId="1" fillId="0" borderId="0"/>
    <xf numFmtId="0" fontId="1" fillId="0" borderId="0"/>
    <xf numFmtId="0" fontId="1" fillId="0" borderId="0"/>
    <xf numFmtId="0" fontId="6" fillId="0" borderId="0"/>
  </cellStyleXfs>
  <cellXfs count="19">
    <xf numFmtId="0" fontId="0" fillId="0" borderId="0" xfId="0"/>
    <xf numFmtId="9" fontId="0" fillId="0" borderId="0" xfId="0" applyNumberFormat="1"/>
    <xf numFmtId="0" fontId="4" fillId="0" borderId="0" xfId="0" applyFont="1"/>
    <xf numFmtId="0" fontId="2" fillId="2" borderId="2" xfId="0" applyFont="1" applyFill="1" applyBorder="1"/>
    <xf numFmtId="0" fontId="2" fillId="2" borderId="1" xfId="0" applyFont="1" applyFill="1" applyBorder="1" applyAlignment="1">
      <alignment horizontal="center"/>
    </xf>
    <xf numFmtId="0" fontId="5" fillId="0" borderId="0" xfId="0" applyFont="1"/>
    <xf numFmtId="0" fontId="3" fillId="3" borderId="0" xfId="0" applyFont="1" applyFill="1"/>
    <xf numFmtId="0" fontId="1" fillId="0" borderId="0" xfId="1"/>
    <xf numFmtId="0" fontId="0" fillId="0" borderId="0" xfId="0" applyAlignment="1">
      <alignment wrapText="1"/>
    </xf>
    <xf numFmtId="0" fontId="7" fillId="0" borderId="0" xfId="0" applyFont="1" applyAlignment="1">
      <alignment vertical="top" wrapText="1"/>
    </xf>
    <xf numFmtId="0" fontId="8" fillId="4" borderId="1" xfId="0" applyFont="1" applyFill="1" applyBorder="1" applyAlignment="1">
      <alignment horizontal="right"/>
    </xf>
    <xf numFmtId="0" fontId="9" fillId="4" borderId="1" xfId="0" applyFont="1" applyFill="1" applyBorder="1"/>
    <xf numFmtId="0" fontId="9" fillId="4" borderId="1" xfId="0" applyFont="1" applyFill="1" applyBorder="1" applyAlignment="1">
      <alignment horizontal="center" vertical="center"/>
    </xf>
    <xf numFmtId="0" fontId="11" fillId="4" borderId="1" xfId="0" applyFont="1" applyFill="1" applyBorder="1" applyAlignment="1">
      <alignment horizontal="center" vertical="center"/>
    </xf>
    <xf numFmtId="0" fontId="0" fillId="0" borderId="0" xfId="0" applyAlignment="1">
      <alignment horizontal="center" wrapText="1"/>
    </xf>
    <xf numFmtId="0" fontId="10" fillId="5" borderId="1" xfId="0" applyFont="1" applyFill="1" applyBorder="1" applyAlignment="1">
      <alignment horizontal="right"/>
    </xf>
    <xf numFmtId="9" fontId="10" fillId="5" borderId="1" xfId="0" applyNumberFormat="1" applyFont="1" applyFill="1" applyBorder="1" applyAlignment="1">
      <alignment horizontal="center" vertical="center"/>
    </xf>
    <xf numFmtId="0" fontId="0" fillId="5" borderId="1" xfId="0" applyFill="1" applyBorder="1"/>
    <xf numFmtId="0" fontId="10" fillId="5" borderId="1" xfId="0" applyFont="1" applyFill="1" applyBorder="1" applyAlignment="1">
      <alignment horizontal="right" vertical="center"/>
    </xf>
  </cellXfs>
  <cellStyles count="5">
    <cellStyle name="Normal" xfId="0" builtinId="0"/>
    <cellStyle name="Normal 2" xfId="1" xr:uid="{00000000-0005-0000-0000-000002000000}"/>
    <cellStyle name="Normal 2 2" xfId="3" xr:uid="{00000000-0005-0000-0000-000003000000}"/>
    <cellStyle name="Normal 3" xfId="2" xr:uid="{00000000-0005-0000-0000-000004000000}"/>
    <cellStyle name="Normal 4" xfId="4" xr:uid="{00000000-0005-0000-0000-00000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Original_Data!$B$2</c:f>
              <c:strCache>
                <c:ptCount val="1"/>
                <c:pt idx="0">
                  <c:v>2010</c:v>
                </c:pt>
              </c:strCache>
            </c:strRef>
          </c:tx>
          <c:spPr>
            <a:solidFill>
              <a:schemeClr val="accent1"/>
            </a:solidFill>
            <a:ln>
              <a:noFill/>
            </a:ln>
            <a:effectLst/>
          </c:spPr>
          <c:invertIfNegative val="0"/>
          <c:cat>
            <c:strRef>
              <c:f>Original_Data!$A$3:$A$29</c:f>
              <c:strCache>
                <c:ptCount val="27"/>
                <c:pt idx="0">
                  <c:v>Malta</c:v>
                </c:pt>
                <c:pt idx="1">
                  <c:v>Greece</c:v>
                </c:pt>
                <c:pt idx="2">
                  <c:v>Romania</c:v>
                </c:pt>
                <c:pt idx="3">
                  <c:v>Cyprus</c:v>
                </c:pt>
                <c:pt idx="4">
                  <c:v>Croatia</c:v>
                </c:pt>
                <c:pt idx="5">
                  <c:v>Portugal</c:v>
                </c:pt>
                <c:pt idx="6">
                  <c:v>Latvia</c:v>
                </c:pt>
                <c:pt idx="7">
                  <c:v>Spain</c:v>
                </c:pt>
                <c:pt idx="8">
                  <c:v>Hungary</c:v>
                </c:pt>
                <c:pt idx="9">
                  <c:v>Czechia</c:v>
                </c:pt>
                <c:pt idx="10">
                  <c:v>Slovakia</c:v>
                </c:pt>
                <c:pt idx="11">
                  <c:v>Poland</c:v>
                </c:pt>
                <c:pt idx="12">
                  <c:v>Bulgaria</c:v>
                </c:pt>
                <c:pt idx="13">
                  <c:v>France</c:v>
                </c:pt>
                <c:pt idx="14">
                  <c:v>Estonia</c:v>
                </c:pt>
                <c:pt idx="15">
                  <c:v>Italy</c:v>
                </c:pt>
                <c:pt idx="16">
                  <c:v>Ireland</c:v>
                </c:pt>
                <c:pt idx="17">
                  <c:v>Lithuania</c:v>
                </c:pt>
                <c:pt idx="18">
                  <c:v>Slovenia</c:v>
                </c:pt>
                <c:pt idx="19">
                  <c:v>Luxembourg</c:v>
                </c:pt>
                <c:pt idx="20">
                  <c:v>Austria</c:v>
                </c:pt>
                <c:pt idx="21">
                  <c:v>Germany</c:v>
                </c:pt>
                <c:pt idx="22">
                  <c:v>Netherlands</c:v>
                </c:pt>
                <c:pt idx="23">
                  <c:v>Denmark</c:v>
                </c:pt>
                <c:pt idx="24">
                  <c:v>Sweden</c:v>
                </c:pt>
                <c:pt idx="25">
                  <c:v>Belgium</c:v>
                </c:pt>
                <c:pt idx="26">
                  <c:v>Finland</c:v>
                </c:pt>
              </c:strCache>
            </c:strRef>
          </c:cat>
          <c:val>
            <c:numRef>
              <c:f>Original_Data!$B$3:$B$29</c:f>
              <c:numCache>
                <c:formatCode>0%</c:formatCode>
                <c:ptCount val="27"/>
                <c:pt idx="0">
                  <c:v>0.87596899224806202</c:v>
                </c:pt>
                <c:pt idx="1">
                  <c:v>0.82862937299307082</c:v>
                </c:pt>
                <c:pt idx="2">
                  <c:v>0.75878921645908881</c:v>
                </c:pt>
                <c:pt idx="3">
                  <c:v>0.86458333333333337</c:v>
                </c:pt>
                <c:pt idx="4">
                  <c:v>0.94294478527607362</c:v>
                </c:pt>
                <c:pt idx="5">
                  <c:v>0.61957119296316654</c:v>
                </c:pt>
                <c:pt idx="6">
                  <c:v>0.90735294117647058</c:v>
                </c:pt>
                <c:pt idx="7">
                  <c:v>0.62206612265500127</c:v>
                </c:pt>
                <c:pt idx="8">
                  <c:v>0.70369452020828172</c:v>
                </c:pt>
                <c:pt idx="9">
                  <c:v>0.64847030593881227</c:v>
                </c:pt>
                <c:pt idx="10">
                  <c:v>0.77079697498545663</c:v>
                </c:pt>
                <c:pt idx="11">
                  <c:v>0.66796875</c:v>
                </c:pt>
                <c:pt idx="12">
                  <c:v>0.74279433317049337</c:v>
                </c:pt>
                <c:pt idx="13">
                  <c:v>0.29119593169406804</c:v>
                </c:pt>
                <c:pt idx="14">
                  <c:v>0.6576354679802956</c:v>
                </c:pt>
                <c:pt idx="15">
                  <c:v>0.46285450061652283</c:v>
                </c:pt>
                <c:pt idx="16">
                  <c:v>0.52565003513703445</c:v>
                </c:pt>
                <c:pt idx="17">
                  <c:v>0.86113328012769352</c:v>
                </c:pt>
                <c:pt idx="18">
                  <c:v>0.56872509960159368</c:v>
                </c:pt>
                <c:pt idx="19">
                  <c:v>0.15988372093023256</c:v>
                </c:pt>
                <c:pt idx="20">
                  <c:v>3.2546266751754947E-2</c:v>
                </c:pt>
                <c:pt idx="21">
                  <c:v>4.1838454820561774E-3</c:v>
                </c:pt>
                <c:pt idx="22">
                  <c:v>1.5288907633909743E-2</c:v>
                </c:pt>
                <c:pt idx="23">
                  <c:v>2.5817197584842806E-2</c:v>
                </c:pt>
                <c:pt idx="24">
                  <c:v>9.1787439613526568E-3</c:v>
                </c:pt>
                <c:pt idx="25">
                  <c:v>1.6291230893000806E-2</c:v>
                </c:pt>
                <c:pt idx="26">
                  <c:v>0.45097260817784834</c:v>
                </c:pt>
              </c:numCache>
            </c:numRef>
          </c:val>
          <c:extLst>
            <c:ext xmlns:c16="http://schemas.microsoft.com/office/drawing/2014/chart" uri="{C3380CC4-5D6E-409C-BE32-E72D297353CC}">
              <c16:uniqueId val="{00000000-9F06-48CD-9FAF-21012622B72C}"/>
            </c:ext>
          </c:extLst>
        </c:ser>
        <c:ser>
          <c:idx val="1"/>
          <c:order val="1"/>
          <c:tx>
            <c:strRef>
              <c:f>Original_Data!$C$2</c:f>
              <c:strCache>
                <c:ptCount val="1"/>
                <c:pt idx="0">
                  <c:v>2021</c:v>
                </c:pt>
              </c:strCache>
            </c:strRef>
          </c:tx>
          <c:spPr>
            <a:solidFill>
              <a:schemeClr val="accent2"/>
            </a:solidFill>
            <a:ln>
              <a:noFill/>
            </a:ln>
            <a:effectLst/>
          </c:spPr>
          <c:invertIfNegative val="0"/>
          <c:cat>
            <c:strRef>
              <c:f>Original_Data!$A$3:$A$29</c:f>
              <c:strCache>
                <c:ptCount val="27"/>
                <c:pt idx="0">
                  <c:v>Malta</c:v>
                </c:pt>
                <c:pt idx="1">
                  <c:v>Greece</c:v>
                </c:pt>
                <c:pt idx="2">
                  <c:v>Romania</c:v>
                </c:pt>
                <c:pt idx="3">
                  <c:v>Cyprus</c:v>
                </c:pt>
                <c:pt idx="4">
                  <c:v>Croatia</c:v>
                </c:pt>
                <c:pt idx="5">
                  <c:v>Portugal</c:v>
                </c:pt>
                <c:pt idx="6">
                  <c:v>Latvia</c:v>
                </c:pt>
                <c:pt idx="7">
                  <c:v>Spain</c:v>
                </c:pt>
                <c:pt idx="8">
                  <c:v>Hungary</c:v>
                </c:pt>
                <c:pt idx="9">
                  <c:v>Czechia</c:v>
                </c:pt>
                <c:pt idx="10">
                  <c:v>Slovakia</c:v>
                </c:pt>
                <c:pt idx="11">
                  <c:v>Poland</c:v>
                </c:pt>
                <c:pt idx="12">
                  <c:v>Bulgaria</c:v>
                </c:pt>
                <c:pt idx="13">
                  <c:v>France</c:v>
                </c:pt>
                <c:pt idx="14">
                  <c:v>Estonia</c:v>
                </c:pt>
                <c:pt idx="15">
                  <c:v>Italy</c:v>
                </c:pt>
                <c:pt idx="16">
                  <c:v>Ireland</c:v>
                </c:pt>
                <c:pt idx="17">
                  <c:v>Lithuania</c:v>
                </c:pt>
                <c:pt idx="18">
                  <c:v>Slovenia</c:v>
                </c:pt>
                <c:pt idx="19">
                  <c:v>Luxembourg</c:v>
                </c:pt>
                <c:pt idx="20">
                  <c:v>Austria</c:v>
                </c:pt>
                <c:pt idx="21">
                  <c:v>Germany</c:v>
                </c:pt>
                <c:pt idx="22">
                  <c:v>Netherlands</c:v>
                </c:pt>
                <c:pt idx="23">
                  <c:v>Denmark</c:v>
                </c:pt>
                <c:pt idx="24">
                  <c:v>Sweden</c:v>
                </c:pt>
                <c:pt idx="25">
                  <c:v>Belgium</c:v>
                </c:pt>
                <c:pt idx="26">
                  <c:v>Finland</c:v>
                </c:pt>
              </c:strCache>
            </c:strRef>
          </c:cat>
          <c:val>
            <c:numRef>
              <c:f>Original_Data!$C$3:$C$29</c:f>
              <c:numCache>
                <c:formatCode>0%</c:formatCode>
                <c:ptCount val="27"/>
                <c:pt idx="0">
                  <c:v>0.8485804416403786</c:v>
                </c:pt>
                <c:pt idx="1">
                  <c:v>0.77659005879208975</c:v>
                </c:pt>
                <c:pt idx="2">
                  <c:v>0.75520110957004161</c:v>
                </c:pt>
                <c:pt idx="3">
                  <c:v>0.62105263157894741</c:v>
                </c:pt>
                <c:pt idx="4">
                  <c:v>0.5829088851160158</c:v>
                </c:pt>
                <c:pt idx="5">
                  <c:v>0.52890227829034075</c:v>
                </c:pt>
                <c:pt idx="6">
                  <c:v>0.52474108170310707</c:v>
                </c:pt>
                <c:pt idx="7">
                  <c:v>0.51868239921337267</c:v>
                </c:pt>
                <c:pt idx="8">
                  <c:v>0.50989609104403766</c:v>
                </c:pt>
                <c:pt idx="9">
                  <c:v>0.46202637289267234</c:v>
                </c:pt>
                <c:pt idx="10">
                  <c:v>0.40628465804066544</c:v>
                </c:pt>
                <c:pt idx="11">
                  <c:v>0.38730437326312711</c:v>
                </c:pt>
                <c:pt idx="12">
                  <c:v>0.29169391759319818</c:v>
                </c:pt>
                <c:pt idx="13">
                  <c:v>0.23207566889632106</c:v>
                </c:pt>
                <c:pt idx="14">
                  <c:v>0.19619047619047619</c:v>
                </c:pt>
                <c:pt idx="15">
                  <c:v>0.19207629725849457</c:v>
                </c:pt>
                <c:pt idx="16">
                  <c:v>0.16105919003115265</c:v>
                </c:pt>
                <c:pt idx="17">
                  <c:v>0.15390334572490708</c:v>
                </c:pt>
                <c:pt idx="18">
                  <c:v>6.1281337047353758E-2</c:v>
                </c:pt>
                <c:pt idx="19">
                  <c:v>3.937007874015748E-2</c:v>
                </c:pt>
                <c:pt idx="20">
                  <c:v>2.0331728196896735E-2</c:v>
                </c:pt>
                <c:pt idx="21">
                  <c:v>1.3744039080370644E-2</c:v>
                </c:pt>
                <c:pt idx="22">
                  <c:v>1.3521001884074032E-2</c:v>
                </c:pt>
                <c:pt idx="23">
                  <c:v>1.0881634465911614E-2</c:v>
                </c:pt>
                <c:pt idx="24">
                  <c:v>5.5147058823529415E-3</c:v>
                </c:pt>
                <c:pt idx="25">
                  <c:v>4.5698617616817087E-3</c:v>
                </c:pt>
                <c:pt idx="26">
                  <c:v>4.0103122314523064E-3</c:v>
                </c:pt>
              </c:numCache>
            </c:numRef>
          </c:val>
          <c:extLst>
            <c:ext xmlns:c16="http://schemas.microsoft.com/office/drawing/2014/chart" uri="{C3380CC4-5D6E-409C-BE32-E72D297353CC}">
              <c16:uniqueId val="{00000001-9F06-48CD-9FAF-21012622B72C}"/>
            </c:ext>
          </c:extLst>
        </c:ser>
        <c:dLbls>
          <c:showLegendKey val="0"/>
          <c:showVal val="0"/>
          <c:showCatName val="0"/>
          <c:showSerName val="0"/>
          <c:showPercent val="0"/>
          <c:showBubbleSize val="0"/>
        </c:dLbls>
        <c:gapWidth val="206"/>
        <c:axId val="773902864"/>
        <c:axId val="813970928"/>
      </c:barChart>
      <c:lineChart>
        <c:grouping val="standard"/>
        <c:varyColors val="0"/>
        <c:ser>
          <c:idx val="2"/>
          <c:order val="2"/>
          <c:tx>
            <c:strRef>
              <c:f>Original_Data!$D$2</c:f>
              <c:strCache>
                <c:ptCount val="1"/>
                <c:pt idx="0">
                  <c:v>Landfill target 2035</c:v>
                </c:pt>
              </c:strCache>
            </c:strRef>
          </c:tx>
          <c:spPr>
            <a:ln w="28575" cap="rnd">
              <a:solidFill>
                <a:schemeClr val="accent3"/>
              </a:solidFill>
              <a:round/>
            </a:ln>
            <a:effectLst/>
          </c:spPr>
          <c:marker>
            <c:symbol val="none"/>
          </c:marker>
          <c:cat>
            <c:strRef>
              <c:f>Original_Data!$A$3:$A$29</c:f>
              <c:strCache>
                <c:ptCount val="27"/>
                <c:pt idx="0">
                  <c:v>Malta</c:v>
                </c:pt>
                <c:pt idx="1">
                  <c:v>Greece</c:v>
                </c:pt>
                <c:pt idx="2">
                  <c:v>Romania</c:v>
                </c:pt>
                <c:pt idx="3">
                  <c:v>Cyprus</c:v>
                </c:pt>
                <c:pt idx="4">
                  <c:v>Croatia</c:v>
                </c:pt>
                <c:pt idx="5">
                  <c:v>Portugal</c:v>
                </c:pt>
                <c:pt idx="6">
                  <c:v>Latvia</c:v>
                </c:pt>
                <c:pt idx="7">
                  <c:v>Spain</c:v>
                </c:pt>
                <c:pt idx="8">
                  <c:v>Hungary</c:v>
                </c:pt>
                <c:pt idx="9">
                  <c:v>Czechia</c:v>
                </c:pt>
                <c:pt idx="10">
                  <c:v>Slovakia</c:v>
                </c:pt>
                <c:pt idx="11">
                  <c:v>Poland</c:v>
                </c:pt>
                <c:pt idx="12">
                  <c:v>Bulgaria</c:v>
                </c:pt>
                <c:pt idx="13">
                  <c:v>France</c:v>
                </c:pt>
                <c:pt idx="14">
                  <c:v>Estonia</c:v>
                </c:pt>
                <c:pt idx="15">
                  <c:v>Italy</c:v>
                </c:pt>
                <c:pt idx="16">
                  <c:v>Ireland</c:v>
                </c:pt>
                <c:pt idx="17">
                  <c:v>Lithuania</c:v>
                </c:pt>
                <c:pt idx="18">
                  <c:v>Slovenia</c:v>
                </c:pt>
                <c:pt idx="19">
                  <c:v>Luxembourg</c:v>
                </c:pt>
                <c:pt idx="20">
                  <c:v>Austria</c:v>
                </c:pt>
                <c:pt idx="21">
                  <c:v>Germany</c:v>
                </c:pt>
                <c:pt idx="22">
                  <c:v>Netherlands</c:v>
                </c:pt>
                <c:pt idx="23">
                  <c:v>Denmark</c:v>
                </c:pt>
                <c:pt idx="24">
                  <c:v>Sweden</c:v>
                </c:pt>
                <c:pt idx="25">
                  <c:v>Belgium</c:v>
                </c:pt>
                <c:pt idx="26">
                  <c:v>Finland</c:v>
                </c:pt>
              </c:strCache>
            </c:strRef>
          </c:cat>
          <c:val>
            <c:numRef>
              <c:f>Original_Data!$D$3:$D$29</c:f>
              <c:numCache>
                <c:formatCode>0%</c:formatCode>
                <c:ptCount val="27"/>
                <c:pt idx="0">
                  <c:v>0.1</c:v>
                </c:pt>
                <c:pt idx="1">
                  <c:v>0.1</c:v>
                </c:pt>
                <c:pt idx="2">
                  <c:v>0.1</c:v>
                </c:pt>
                <c:pt idx="3">
                  <c:v>0.1</c:v>
                </c:pt>
                <c:pt idx="4">
                  <c:v>0.1</c:v>
                </c:pt>
                <c:pt idx="5">
                  <c:v>0.1</c:v>
                </c:pt>
                <c:pt idx="6">
                  <c:v>0.1</c:v>
                </c:pt>
                <c:pt idx="7">
                  <c:v>0.1</c:v>
                </c:pt>
                <c:pt idx="8">
                  <c:v>0.1</c:v>
                </c:pt>
                <c:pt idx="9">
                  <c:v>0.1</c:v>
                </c:pt>
                <c:pt idx="10">
                  <c:v>0.1</c:v>
                </c:pt>
                <c:pt idx="11">
                  <c:v>0.1</c:v>
                </c:pt>
                <c:pt idx="12">
                  <c:v>0.1</c:v>
                </c:pt>
                <c:pt idx="13">
                  <c:v>0.1</c:v>
                </c:pt>
                <c:pt idx="14">
                  <c:v>0.1</c:v>
                </c:pt>
                <c:pt idx="15">
                  <c:v>0.1</c:v>
                </c:pt>
                <c:pt idx="16">
                  <c:v>0.1</c:v>
                </c:pt>
                <c:pt idx="17">
                  <c:v>0.1</c:v>
                </c:pt>
                <c:pt idx="18">
                  <c:v>0.1</c:v>
                </c:pt>
                <c:pt idx="19">
                  <c:v>0.1</c:v>
                </c:pt>
                <c:pt idx="20">
                  <c:v>0.1</c:v>
                </c:pt>
                <c:pt idx="21">
                  <c:v>0.1</c:v>
                </c:pt>
                <c:pt idx="22">
                  <c:v>0.1</c:v>
                </c:pt>
                <c:pt idx="23">
                  <c:v>0.1</c:v>
                </c:pt>
                <c:pt idx="24">
                  <c:v>0.1</c:v>
                </c:pt>
                <c:pt idx="25">
                  <c:v>0.1</c:v>
                </c:pt>
                <c:pt idx="26">
                  <c:v>0.1</c:v>
                </c:pt>
              </c:numCache>
            </c:numRef>
          </c:val>
          <c:smooth val="0"/>
          <c:extLst>
            <c:ext xmlns:c16="http://schemas.microsoft.com/office/drawing/2014/chart" uri="{C3380CC4-5D6E-409C-BE32-E72D297353CC}">
              <c16:uniqueId val="{00000000-266B-47A4-9808-7B3ABB7CB81B}"/>
            </c:ext>
          </c:extLst>
        </c:ser>
        <c:dLbls>
          <c:showLegendKey val="0"/>
          <c:showVal val="0"/>
          <c:showCatName val="0"/>
          <c:showSerName val="0"/>
          <c:showPercent val="0"/>
          <c:showBubbleSize val="0"/>
        </c:dLbls>
        <c:marker val="1"/>
        <c:smooth val="0"/>
        <c:axId val="773902864"/>
        <c:axId val="813970928"/>
      </c:lineChart>
      <c:catAx>
        <c:axId val="7739028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342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crossAx val="813970928"/>
        <c:crosses val="autoZero"/>
        <c:auto val="1"/>
        <c:lblAlgn val="ctr"/>
        <c:lblOffset val="100"/>
        <c:noMultiLvlLbl val="0"/>
      </c:catAx>
      <c:valAx>
        <c:axId val="81397092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crossAx val="773902864"/>
        <c:crosses val="autoZero"/>
        <c:crossBetween val="between"/>
      </c:valAx>
      <c:spPr>
        <a:noFill/>
        <a:ln>
          <a:noFill/>
        </a:ln>
        <a:effectLst/>
      </c:spPr>
    </c:plotArea>
    <c:legend>
      <c:legendPos val="b"/>
      <c:layout>
        <c:manualLayout>
          <c:xMode val="edge"/>
          <c:yMode val="edge"/>
          <c:x val="0.49271588616662831"/>
          <c:y val="0.93270662729424847"/>
          <c:w val="0.50366265703142199"/>
          <c:h val="6.0162993726108671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lt1"/>
    </a:solidFill>
    <a:ln w="9525" cap="flat" cmpd="sng" algn="ctr">
      <a:noFill/>
      <a:round/>
    </a:ln>
    <a:effectLst/>
  </c:spPr>
  <c:txPr>
    <a:bodyPr/>
    <a:lstStyle/>
    <a:p>
      <a:pPr>
        <a:defRPr/>
      </a:pPr>
      <a:endParaRPr lang="es-ES"/>
    </a:p>
  </c:txPr>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extLst>
                <c:ext xmlns:c15="http://schemas.microsoft.com/office/drawing/2012/chart" uri="{02D57815-91ED-43cb-92C2-25804820EDAC}">
                  <c15:fullRef>
                    <c15:sqref>Original_Data!$A$32:$A$41</c15:sqref>
                  </c15:fullRef>
                </c:ext>
              </c:extLst>
              <c:f>Original_Data!$A$32:$A$35</c:f>
              <c:strCache>
                <c:ptCount val="4"/>
                <c:pt idx="0">
                  <c:v>Türkiye</c:v>
                </c:pt>
                <c:pt idx="1">
                  <c:v>Iceland</c:v>
                </c:pt>
                <c:pt idx="2">
                  <c:v>Norway</c:v>
                </c:pt>
                <c:pt idx="3">
                  <c:v>Switzerland</c:v>
                </c:pt>
              </c:strCache>
            </c:strRef>
          </c:cat>
          <c:val>
            <c:numRef>
              <c:extLst>
                <c:ext xmlns:c15="http://schemas.microsoft.com/office/drawing/2012/chart" uri="{02D57815-91ED-43cb-92C2-25804820EDAC}">
                  <c15:fullRef>
                    <c15:sqref>Original_Data!$B$32:$B$41</c15:sqref>
                  </c15:fullRef>
                </c:ext>
              </c:extLst>
              <c:f>Original_Data!$B$32:$B$35</c:f>
              <c:numCache>
                <c:formatCode>0%</c:formatCode>
                <c:ptCount val="4"/>
                <c:pt idx="0">
                  <c:v>0.83758786533481322</c:v>
                </c:pt>
                <c:pt idx="1">
                  <c:v>0.7142857142857143</c:v>
                </c:pt>
                <c:pt idx="2">
                  <c:v>5.9694989106753811E-2</c:v>
                </c:pt>
                <c:pt idx="3">
                  <c:v>0</c:v>
                </c:pt>
              </c:numCache>
            </c:numRef>
          </c:val>
          <c:extLst>
            <c:ext xmlns:c16="http://schemas.microsoft.com/office/drawing/2014/chart" uri="{C3380CC4-5D6E-409C-BE32-E72D297353CC}">
              <c16:uniqueId val="{00000000-FB0B-4DF2-94AB-132F427EC8B4}"/>
            </c:ext>
          </c:extLst>
        </c:ser>
        <c:ser>
          <c:idx val="1"/>
          <c:order val="1"/>
          <c:spPr>
            <a:solidFill>
              <a:schemeClr val="accent2"/>
            </a:solidFill>
            <a:ln>
              <a:noFill/>
            </a:ln>
            <a:effectLst/>
          </c:spPr>
          <c:invertIfNegative val="0"/>
          <c:cat>
            <c:strRef>
              <c:extLst>
                <c:ext xmlns:c15="http://schemas.microsoft.com/office/drawing/2012/chart" uri="{02D57815-91ED-43cb-92C2-25804820EDAC}">
                  <c15:fullRef>
                    <c15:sqref>Original_Data!$A$32:$A$41</c15:sqref>
                  </c15:fullRef>
                </c:ext>
              </c:extLst>
              <c:f>Original_Data!$A$32:$A$35</c:f>
              <c:strCache>
                <c:ptCount val="4"/>
                <c:pt idx="0">
                  <c:v>Türkiye</c:v>
                </c:pt>
                <c:pt idx="1">
                  <c:v>Iceland</c:v>
                </c:pt>
                <c:pt idx="2">
                  <c:v>Norway</c:v>
                </c:pt>
                <c:pt idx="3">
                  <c:v>Switzerland</c:v>
                </c:pt>
              </c:strCache>
            </c:strRef>
          </c:cat>
          <c:val>
            <c:numRef>
              <c:extLst>
                <c:ext xmlns:c15="http://schemas.microsoft.com/office/drawing/2012/chart" uri="{02D57815-91ED-43cb-92C2-25804820EDAC}">
                  <c15:fullRef>
                    <c15:sqref>Original_Data!$C$32:$C$41</c15:sqref>
                  </c15:fullRef>
                </c:ext>
              </c:extLst>
              <c:f>Original_Data!$C$32:$C$35</c:f>
              <c:numCache>
                <c:formatCode>0%</c:formatCode>
                <c:ptCount val="4"/>
                <c:pt idx="0">
                  <c:v>0.8114328136599851</c:v>
                </c:pt>
                <c:pt idx="1">
                  <c:v>0.3983739837398374</c:v>
                </c:pt>
                <c:pt idx="2">
                  <c:v>3.125E-2</c:v>
                </c:pt>
                <c:pt idx="3">
                  <c:v>0</c:v>
                </c:pt>
              </c:numCache>
            </c:numRef>
          </c:val>
          <c:extLst>
            <c:ext xmlns:c16="http://schemas.microsoft.com/office/drawing/2014/chart" uri="{C3380CC4-5D6E-409C-BE32-E72D297353CC}">
              <c16:uniqueId val="{00000001-FB0B-4DF2-94AB-132F427EC8B4}"/>
            </c:ext>
          </c:extLst>
        </c:ser>
        <c:dLbls>
          <c:showLegendKey val="0"/>
          <c:showVal val="0"/>
          <c:showCatName val="0"/>
          <c:showSerName val="0"/>
          <c:showPercent val="0"/>
          <c:showBubbleSize val="0"/>
        </c:dLbls>
        <c:gapWidth val="219"/>
        <c:overlap val="-27"/>
        <c:axId val="1181111919"/>
        <c:axId val="1098057887"/>
      </c:barChart>
      <c:catAx>
        <c:axId val="118111191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S"/>
          </a:p>
        </c:txPr>
        <c:crossAx val="1098057887"/>
        <c:crosses val="autoZero"/>
        <c:auto val="1"/>
        <c:lblAlgn val="ctr"/>
        <c:lblOffset val="100"/>
        <c:noMultiLvlLbl val="0"/>
      </c:catAx>
      <c:valAx>
        <c:axId val="1098057887"/>
        <c:scaling>
          <c:orientation val="minMax"/>
          <c:max val="1"/>
        </c:scaling>
        <c:delete val="1"/>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1181111919"/>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s-E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'DATA AND CHART'!$B$1</c:f>
              <c:strCache>
                <c:ptCount val="1"/>
                <c:pt idx="0">
                  <c:v>2010</c:v>
                </c:pt>
              </c:strCache>
            </c:strRef>
          </c:tx>
          <c:spPr>
            <a:solidFill>
              <a:schemeClr val="accent3">
                <a:lumMod val="40000"/>
                <a:lumOff val="60000"/>
              </a:schemeClr>
            </a:solidFill>
            <a:ln>
              <a:noFill/>
            </a:ln>
            <a:effectLst/>
          </c:spPr>
          <c:invertIfNegative val="0"/>
          <c:cat>
            <c:strRef>
              <c:f>'DATA AND CHART'!$A$2:$A$34</c:f>
              <c:strCache>
                <c:ptCount val="33"/>
                <c:pt idx="0">
                  <c:v>Malta</c:v>
                </c:pt>
                <c:pt idx="1">
                  <c:v>Greece</c:v>
                </c:pt>
                <c:pt idx="2">
                  <c:v>Romania</c:v>
                </c:pt>
                <c:pt idx="3">
                  <c:v>Cyprus</c:v>
                </c:pt>
                <c:pt idx="4">
                  <c:v>Croatia</c:v>
                </c:pt>
                <c:pt idx="5">
                  <c:v>Portugal</c:v>
                </c:pt>
                <c:pt idx="6">
                  <c:v>Latvia</c:v>
                </c:pt>
                <c:pt idx="7">
                  <c:v>Spain</c:v>
                </c:pt>
                <c:pt idx="8">
                  <c:v>Hungary</c:v>
                </c:pt>
                <c:pt idx="9">
                  <c:v>Czechia</c:v>
                </c:pt>
                <c:pt idx="10">
                  <c:v>Slovakia</c:v>
                </c:pt>
                <c:pt idx="11">
                  <c:v>Poland</c:v>
                </c:pt>
                <c:pt idx="12">
                  <c:v>Bulgaria</c:v>
                </c:pt>
                <c:pt idx="13">
                  <c:v>France</c:v>
                </c:pt>
                <c:pt idx="14">
                  <c:v>Estonia</c:v>
                </c:pt>
                <c:pt idx="15">
                  <c:v>Italy</c:v>
                </c:pt>
                <c:pt idx="16">
                  <c:v>Ireland</c:v>
                </c:pt>
                <c:pt idx="17">
                  <c:v>Lithuania</c:v>
                </c:pt>
                <c:pt idx="18">
                  <c:v>Slovenia</c:v>
                </c:pt>
                <c:pt idx="19">
                  <c:v>Luxembourg</c:v>
                </c:pt>
                <c:pt idx="20">
                  <c:v>Austria</c:v>
                </c:pt>
                <c:pt idx="21">
                  <c:v>Germany</c:v>
                </c:pt>
                <c:pt idx="22">
                  <c:v>Netherlands</c:v>
                </c:pt>
                <c:pt idx="23">
                  <c:v>Denmark</c:v>
                </c:pt>
                <c:pt idx="24">
                  <c:v>Sweden</c:v>
                </c:pt>
                <c:pt idx="25">
                  <c:v>Belgium</c:v>
                </c:pt>
                <c:pt idx="26">
                  <c:v>Finland</c:v>
                </c:pt>
                <c:pt idx="29">
                  <c:v>Türkiye</c:v>
                </c:pt>
                <c:pt idx="30">
                  <c:v>Iceland</c:v>
                </c:pt>
                <c:pt idx="31">
                  <c:v>Norway</c:v>
                </c:pt>
                <c:pt idx="32">
                  <c:v>Switzerland</c:v>
                </c:pt>
              </c:strCache>
            </c:strRef>
          </c:cat>
          <c:val>
            <c:numRef>
              <c:f>'DATA AND CHART'!$B$2:$B$34</c:f>
              <c:numCache>
                <c:formatCode>0%</c:formatCode>
                <c:ptCount val="33"/>
                <c:pt idx="0">
                  <c:v>0.87596899224806202</c:v>
                </c:pt>
                <c:pt idx="1">
                  <c:v>0.82862937299307082</c:v>
                </c:pt>
                <c:pt idx="2">
                  <c:v>0.75878921645908881</c:v>
                </c:pt>
                <c:pt idx="3">
                  <c:v>0.86458333333333337</c:v>
                </c:pt>
                <c:pt idx="4">
                  <c:v>0.94294478527607362</c:v>
                </c:pt>
                <c:pt idx="5">
                  <c:v>0.61957119296316654</c:v>
                </c:pt>
                <c:pt idx="6">
                  <c:v>0.90735294117647058</c:v>
                </c:pt>
                <c:pt idx="7">
                  <c:v>0.62206612265500127</c:v>
                </c:pt>
                <c:pt idx="8">
                  <c:v>0.70369452020828172</c:v>
                </c:pt>
                <c:pt idx="9">
                  <c:v>0.64847030593881227</c:v>
                </c:pt>
                <c:pt idx="10">
                  <c:v>0.77079697498545663</c:v>
                </c:pt>
                <c:pt idx="11">
                  <c:v>0.66796875</c:v>
                </c:pt>
                <c:pt idx="12">
                  <c:v>0.74279433317049337</c:v>
                </c:pt>
                <c:pt idx="13">
                  <c:v>0.29119593169406804</c:v>
                </c:pt>
                <c:pt idx="14">
                  <c:v>0.6576354679802956</c:v>
                </c:pt>
                <c:pt idx="15">
                  <c:v>0.46285450061652283</c:v>
                </c:pt>
                <c:pt idx="16">
                  <c:v>0.52565003513703445</c:v>
                </c:pt>
                <c:pt idx="17">
                  <c:v>0.86113328012769352</c:v>
                </c:pt>
                <c:pt idx="18">
                  <c:v>0.56872509960159368</c:v>
                </c:pt>
                <c:pt idx="19">
                  <c:v>0.15988372093023256</c:v>
                </c:pt>
                <c:pt idx="20">
                  <c:v>3.2546266751754947E-2</c:v>
                </c:pt>
                <c:pt idx="21">
                  <c:v>4.1838454820561774E-3</c:v>
                </c:pt>
                <c:pt idx="22">
                  <c:v>1.5288907633909743E-2</c:v>
                </c:pt>
                <c:pt idx="23">
                  <c:v>2.5817197584842806E-2</c:v>
                </c:pt>
                <c:pt idx="24">
                  <c:v>9.1787439613526568E-3</c:v>
                </c:pt>
                <c:pt idx="25">
                  <c:v>1.6291230893000806E-2</c:v>
                </c:pt>
                <c:pt idx="26">
                  <c:v>0.45097260817784834</c:v>
                </c:pt>
                <c:pt idx="29">
                  <c:v>0.83758786533481322</c:v>
                </c:pt>
                <c:pt idx="30">
                  <c:v>0.7142857142857143</c:v>
                </c:pt>
                <c:pt idx="31">
                  <c:v>5.9694989106753811E-2</c:v>
                </c:pt>
                <c:pt idx="32">
                  <c:v>0</c:v>
                </c:pt>
              </c:numCache>
            </c:numRef>
          </c:val>
          <c:extLst>
            <c:ext xmlns:c16="http://schemas.microsoft.com/office/drawing/2014/chart" uri="{C3380CC4-5D6E-409C-BE32-E72D297353CC}">
              <c16:uniqueId val="{00000000-15AF-44C5-8C74-AF23A194902E}"/>
            </c:ext>
          </c:extLst>
        </c:ser>
        <c:ser>
          <c:idx val="1"/>
          <c:order val="1"/>
          <c:tx>
            <c:strRef>
              <c:f>'DATA AND CHART'!$C$1</c:f>
              <c:strCache>
                <c:ptCount val="1"/>
                <c:pt idx="0">
                  <c:v>2021</c:v>
                </c:pt>
              </c:strCache>
            </c:strRef>
          </c:tx>
          <c:spPr>
            <a:solidFill>
              <a:schemeClr val="accent3">
                <a:lumMod val="75000"/>
              </a:schemeClr>
            </a:solidFill>
            <a:ln>
              <a:noFill/>
            </a:ln>
            <a:effectLst/>
          </c:spPr>
          <c:invertIfNegative val="0"/>
          <c:cat>
            <c:strRef>
              <c:f>'DATA AND CHART'!$A$2:$A$34</c:f>
              <c:strCache>
                <c:ptCount val="33"/>
                <c:pt idx="0">
                  <c:v>Malta</c:v>
                </c:pt>
                <c:pt idx="1">
                  <c:v>Greece</c:v>
                </c:pt>
                <c:pt idx="2">
                  <c:v>Romania</c:v>
                </c:pt>
                <c:pt idx="3">
                  <c:v>Cyprus</c:v>
                </c:pt>
                <c:pt idx="4">
                  <c:v>Croatia</c:v>
                </c:pt>
                <c:pt idx="5">
                  <c:v>Portugal</c:v>
                </c:pt>
                <c:pt idx="6">
                  <c:v>Latvia</c:v>
                </c:pt>
                <c:pt idx="7">
                  <c:v>Spain</c:v>
                </c:pt>
                <c:pt idx="8">
                  <c:v>Hungary</c:v>
                </c:pt>
                <c:pt idx="9">
                  <c:v>Czechia</c:v>
                </c:pt>
                <c:pt idx="10">
                  <c:v>Slovakia</c:v>
                </c:pt>
                <c:pt idx="11">
                  <c:v>Poland</c:v>
                </c:pt>
                <c:pt idx="12">
                  <c:v>Bulgaria</c:v>
                </c:pt>
                <c:pt idx="13">
                  <c:v>France</c:v>
                </c:pt>
                <c:pt idx="14">
                  <c:v>Estonia</c:v>
                </c:pt>
                <c:pt idx="15">
                  <c:v>Italy</c:v>
                </c:pt>
                <c:pt idx="16">
                  <c:v>Ireland</c:v>
                </c:pt>
                <c:pt idx="17">
                  <c:v>Lithuania</c:v>
                </c:pt>
                <c:pt idx="18">
                  <c:v>Slovenia</c:v>
                </c:pt>
                <c:pt idx="19">
                  <c:v>Luxembourg</c:v>
                </c:pt>
                <c:pt idx="20">
                  <c:v>Austria</c:v>
                </c:pt>
                <c:pt idx="21">
                  <c:v>Germany</c:v>
                </c:pt>
                <c:pt idx="22">
                  <c:v>Netherlands</c:v>
                </c:pt>
                <c:pt idx="23">
                  <c:v>Denmark</c:v>
                </c:pt>
                <c:pt idx="24">
                  <c:v>Sweden</c:v>
                </c:pt>
                <c:pt idx="25">
                  <c:v>Belgium</c:v>
                </c:pt>
                <c:pt idx="26">
                  <c:v>Finland</c:v>
                </c:pt>
                <c:pt idx="29">
                  <c:v>Türkiye</c:v>
                </c:pt>
                <c:pt idx="30">
                  <c:v>Iceland</c:v>
                </c:pt>
                <c:pt idx="31">
                  <c:v>Norway</c:v>
                </c:pt>
                <c:pt idx="32">
                  <c:v>Switzerland</c:v>
                </c:pt>
              </c:strCache>
            </c:strRef>
          </c:cat>
          <c:val>
            <c:numRef>
              <c:f>'DATA AND CHART'!$C$2:$C$34</c:f>
              <c:numCache>
                <c:formatCode>0%</c:formatCode>
                <c:ptCount val="33"/>
                <c:pt idx="0">
                  <c:v>0.8485804416403786</c:v>
                </c:pt>
                <c:pt idx="1">
                  <c:v>0.77659005879208975</c:v>
                </c:pt>
                <c:pt idx="2">
                  <c:v>0.75520110957004161</c:v>
                </c:pt>
                <c:pt idx="3">
                  <c:v>0.62105263157894741</c:v>
                </c:pt>
                <c:pt idx="4">
                  <c:v>0.5829088851160158</c:v>
                </c:pt>
                <c:pt idx="5">
                  <c:v>0.52890227829034075</c:v>
                </c:pt>
                <c:pt idx="6">
                  <c:v>0.52474108170310707</c:v>
                </c:pt>
                <c:pt idx="7">
                  <c:v>0.51868239921337267</c:v>
                </c:pt>
                <c:pt idx="8">
                  <c:v>0.50989609104403766</c:v>
                </c:pt>
                <c:pt idx="9">
                  <c:v>0.46202637289267234</c:v>
                </c:pt>
                <c:pt idx="10">
                  <c:v>0.40628465804066544</c:v>
                </c:pt>
                <c:pt idx="11">
                  <c:v>0.38730437326312711</c:v>
                </c:pt>
                <c:pt idx="12">
                  <c:v>0.29169391759319818</c:v>
                </c:pt>
                <c:pt idx="13">
                  <c:v>0.23207566889632106</c:v>
                </c:pt>
                <c:pt idx="14">
                  <c:v>0.19619047619047619</c:v>
                </c:pt>
                <c:pt idx="15">
                  <c:v>0.19207629725849457</c:v>
                </c:pt>
                <c:pt idx="16">
                  <c:v>0.16105919003115265</c:v>
                </c:pt>
                <c:pt idx="17">
                  <c:v>0.15390334572490708</c:v>
                </c:pt>
                <c:pt idx="18">
                  <c:v>6.1281337047353758E-2</c:v>
                </c:pt>
                <c:pt idx="19">
                  <c:v>3.937007874015748E-2</c:v>
                </c:pt>
                <c:pt idx="20">
                  <c:v>2.0331728196896735E-2</c:v>
                </c:pt>
                <c:pt idx="21">
                  <c:v>1.3744039080370644E-2</c:v>
                </c:pt>
                <c:pt idx="22">
                  <c:v>1.3521001884074032E-2</c:v>
                </c:pt>
                <c:pt idx="23">
                  <c:v>1.0881634465911614E-2</c:v>
                </c:pt>
                <c:pt idx="24">
                  <c:v>5.5147058823529415E-3</c:v>
                </c:pt>
                <c:pt idx="25">
                  <c:v>4.5698617616817087E-3</c:v>
                </c:pt>
                <c:pt idx="26">
                  <c:v>4.0103122314523064E-3</c:v>
                </c:pt>
                <c:pt idx="29">
                  <c:v>0.8114328136599851</c:v>
                </c:pt>
                <c:pt idx="30">
                  <c:v>0.3983739837398374</c:v>
                </c:pt>
                <c:pt idx="31">
                  <c:v>3.125E-2</c:v>
                </c:pt>
                <c:pt idx="32">
                  <c:v>0</c:v>
                </c:pt>
              </c:numCache>
            </c:numRef>
          </c:val>
          <c:extLst>
            <c:ext xmlns:c16="http://schemas.microsoft.com/office/drawing/2014/chart" uri="{C3380CC4-5D6E-409C-BE32-E72D297353CC}">
              <c16:uniqueId val="{00000001-15AF-44C5-8C74-AF23A194902E}"/>
            </c:ext>
          </c:extLst>
        </c:ser>
        <c:dLbls>
          <c:showLegendKey val="0"/>
          <c:showVal val="0"/>
          <c:showCatName val="0"/>
          <c:showSerName val="0"/>
          <c:showPercent val="0"/>
          <c:showBubbleSize val="0"/>
        </c:dLbls>
        <c:gapWidth val="206"/>
        <c:axId val="773902864"/>
        <c:axId val="813970928"/>
      </c:barChart>
      <c:lineChart>
        <c:grouping val="standard"/>
        <c:varyColors val="0"/>
        <c:ser>
          <c:idx val="2"/>
          <c:order val="2"/>
          <c:tx>
            <c:strRef>
              <c:f>'DATA AND CHART'!$D$1</c:f>
              <c:strCache>
                <c:ptCount val="1"/>
                <c:pt idx="0">
                  <c:v>Landfill target 2035</c:v>
                </c:pt>
              </c:strCache>
            </c:strRef>
          </c:tx>
          <c:spPr>
            <a:ln w="25400" cap="rnd">
              <a:solidFill>
                <a:schemeClr val="tx1"/>
              </a:solidFill>
              <a:prstDash val="dash"/>
              <a:round/>
            </a:ln>
            <a:effectLst/>
          </c:spPr>
          <c:marker>
            <c:symbol val="none"/>
          </c:marker>
          <c:cat>
            <c:strRef>
              <c:f>'DATA AND CHART'!$A$2:$A$28</c:f>
              <c:strCache>
                <c:ptCount val="27"/>
                <c:pt idx="0">
                  <c:v>Malta</c:v>
                </c:pt>
                <c:pt idx="1">
                  <c:v>Greece</c:v>
                </c:pt>
                <c:pt idx="2">
                  <c:v>Romania</c:v>
                </c:pt>
                <c:pt idx="3">
                  <c:v>Cyprus</c:v>
                </c:pt>
                <c:pt idx="4">
                  <c:v>Croatia</c:v>
                </c:pt>
                <c:pt idx="5">
                  <c:v>Portugal</c:v>
                </c:pt>
                <c:pt idx="6">
                  <c:v>Latvia</c:v>
                </c:pt>
                <c:pt idx="7">
                  <c:v>Spain</c:v>
                </c:pt>
                <c:pt idx="8">
                  <c:v>Hungary</c:v>
                </c:pt>
                <c:pt idx="9">
                  <c:v>Czechia</c:v>
                </c:pt>
                <c:pt idx="10">
                  <c:v>Slovakia</c:v>
                </c:pt>
                <c:pt idx="11">
                  <c:v>Poland</c:v>
                </c:pt>
                <c:pt idx="12">
                  <c:v>Bulgaria</c:v>
                </c:pt>
                <c:pt idx="13">
                  <c:v>France</c:v>
                </c:pt>
                <c:pt idx="14">
                  <c:v>Estonia</c:v>
                </c:pt>
                <c:pt idx="15">
                  <c:v>Italy</c:v>
                </c:pt>
                <c:pt idx="16">
                  <c:v>Ireland</c:v>
                </c:pt>
                <c:pt idx="17">
                  <c:v>Lithuania</c:v>
                </c:pt>
                <c:pt idx="18">
                  <c:v>Slovenia</c:v>
                </c:pt>
                <c:pt idx="19">
                  <c:v>Luxembourg</c:v>
                </c:pt>
                <c:pt idx="20">
                  <c:v>Austria</c:v>
                </c:pt>
                <c:pt idx="21">
                  <c:v>Germany</c:v>
                </c:pt>
                <c:pt idx="22">
                  <c:v>Netherlands</c:v>
                </c:pt>
                <c:pt idx="23">
                  <c:v>Denmark</c:v>
                </c:pt>
                <c:pt idx="24">
                  <c:v>Sweden</c:v>
                </c:pt>
                <c:pt idx="25">
                  <c:v>Belgium</c:v>
                </c:pt>
                <c:pt idx="26">
                  <c:v>Finland</c:v>
                </c:pt>
              </c:strCache>
            </c:strRef>
          </c:cat>
          <c:val>
            <c:numRef>
              <c:f>'DATA AND CHART'!$D$2:$D$28</c:f>
              <c:numCache>
                <c:formatCode>0%</c:formatCode>
                <c:ptCount val="27"/>
                <c:pt idx="0">
                  <c:v>0.1</c:v>
                </c:pt>
                <c:pt idx="1">
                  <c:v>0.1</c:v>
                </c:pt>
                <c:pt idx="2">
                  <c:v>0.1</c:v>
                </c:pt>
                <c:pt idx="3">
                  <c:v>0.1</c:v>
                </c:pt>
                <c:pt idx="4">
                  <c:v>0.1</c:v>
                </c:pt>
                <c:pt idx="5">
                  <c:v>0.1</c:v>
                </c:pt>
                <c:pt idx="6">
                  <c:v>0.1</c:v>
                </c:pt>
                <c:pt idx="7">
                  <c:v>0.1</c:v>
                </c:pt>
                <c:pt idx="8">
                  <c:v>0.1</c:v>
                </c:pt>
                <c:pt idx="9">
                  <c:v>0.1</c:v>
                </c:pt>
                <c:pt idx="10">
                  <c:v>0.1</c:v>
                </c:pt>
                <c:pt idx="11">
                  <c:v>0.1</c:v>
                </c:pt>
                <c:pt idx="12">
                  <c:v>0.1</c:v>
                </c:pt>
                <c:pt idx="13">
                  <c:v>0.1</c:v>
                </c:pt>
                <c:pt idx="14">
                  <c:v>0.1</c:v>
                </c:pt>
                <c:pt idx="15">
                  <c:v>0.1</c:v>
                </c:pt>
                <c:pt idx="16">
                  <c:v>0.1</c:v>
                </c:pt>
                <c:pt idx="17">
                  <c:v>0.1</c:v>
                </c:pt>
                <c:pt idx="18">
                  <c:v>0.1</c:v>
                </c:pt>
                <c:pt idx="19">
                  <c:v>0.1</c:v>
                </c:pt>
                <c:pt idx="20">
                  <c:v>0.1</c:v>
                </c:pt>
                <c:pt idx="21">
                  <c:v>0.1</c:v>
                </c:pt>
                <c:pt idx="22">
                  <c:v>0.1</c:v>
                </c:pt>
                <c:pt idx="23">
                  <c:v>0.1</c:v>
                </c:pt>
                <c:pt idx="24">
                  <c:v>0.1</c:v>
                </c:pt>
                <c:pt idx="25">
                  <c:v>0.1</c:v>
                </c:pt>
                <c:pt idx="26">
                  <c:v>0.1</c:v>
                </c:pt>
              </c:numCache>
            </c:numRef>
          </c:val>
          <c:smooth val="0"/>
          <c:extLst>
            <c:ext xmlns:c16="http://schemas.microsoft.com/office/drawing/2014/chart" uri="{C3380CC4-5D6E-409C-BE32-E72D297353CC}">
              <c16:uniqueId val="{00000002-15AF-44C5-8C74-AF23A194902E}"/>
            </c:ext>
          </c:extLst>
        </c:ser>
        <c:dLbls>
          <c:showLegendKey val="0"/>
          <c:showVal val="0"/>
          <c:showCatName val="0"/>
          <c:showSerName val="0"/>
          <c:showPercent val="0"/>
          <c:showBubbleSize val="0"/>
        </c:dLbls>
        <c:marker val="1"/>
        <c:smooth val="0"/>
        <c:axId val="773902864"/>
        <c:axId val="813970928"/>
      </c:lineChart>
      <c:catAx>
        <c:axId val="773902864"/>
        <c:scaling>
          <c:orientation val="minMax"/>
        </c:scaling>
        <c:delete val="0"/>
        <c:axPos val="b"/>
        <c:numFmt formatCode="General" sourceLinked="1"/>
        <c:majorTickMark val="none"/>
        <c:minorTickMark val="none"/>
        <c:tickLblPos val="nextTo"/>
        <c:spPr>
          <a:noFill/>
          <a:ln w="6350" cap="flat" cmpd="sng" algn="ctr">
            <a:solidFill>
              <a:schemeClr val="tx1">
                <a:lumMod val="15000"/>
                <a:lumOff val="85000"/>
              </a:schemeClr>
            </a:solidFill>
            <a:round/>
          </a:ln>
          <a:effectLst/>
        </c:spPr>
        <c:txPr>
          <a:bodyPr rot="-5400000" spcFirstLastPara="1" vertOverflow="ellipsis" wrap="square" anchor="ctr" anchorCtr="1"/>
          <a:lstStyle/>
          <a:p>
            <a:pPr>
              <a:defRPr sz="1400" b="0" i="0" u="none" strike="noStrike" kern="1200" baseline="0">
                <a:solidFill>
                  <a:schemeClr val="tx1">
                    <a:lumMod val="65000"/>
                    <a:lumOff val="35000"/>
                  </a:schemeClr>
                </a:solidFill>
                <a:latin typeface="roboto" panose="02000000000000000000" pitchFamily="2" charset="0"/>
                <a:ea typeface="roboto" panose="02000000000000000000" pitchFamily="2" charset="0"/>
                <a:cs typeface="+mn-cs"/>
              </a:defRPr>
            </a:pPr>
            <a:endParaRPr lang="es-ES"/>
          </a:p>
        </c:txPr>
        <c:crossAx val="813970928"/>
        <c:crosses val="autoZero"/>
        <c:auto val="1"/>
        <c:lblAlgn val="ctr"/>
        <c:lblOffset val="100"/>
        <c:noMultiLvlLbl val="0"/>
      </c:catAx>
      <c:valAx>
        <c:axId val="813970928"/>
        <c:scaling>
          <c:orientation val="minMax"/>
        </c:scaling>
        <c:delete val="0"/>
        <c:axPos val="l"/>
        <c:majorGridlines>
          <c:spPr>
            <a:ln w="6350"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roboto" panose="02000000000000000000" pitchFamily="2" charset="0"/>
                <a:ea typeface="roboto" panose="02000000000000000000" pitchFamily="2" charset="0"/>
                <a:cs typeface="+mn-cs"/>
              </a:defRPr>
            </a:pPr>
            <a:endParaRPr lang="es-ES"/>
          </a:p>
        </c:txPr>
        <c:crossAx val="773902864"/>
        <c:crosses val="autoZero"/>
        <c:crossBetween val="between"/>
      </c:valAx>
      <c:spPr>
        <a:noFill/>
        <a:ln>
          <a:noFill/>
        </a:ln>
        <a:effectLst/>
      </c:spPr>
    </c:plotArea>
    <c:legend>
      <c:legendPos val="b"/>
      <c:layout>
        <c:manualLayout>
          <c:xMode val="edge"/>
          <c:yMode val="edge"/>
          <c:x val="0.24112539829937549"/>
          <c:y val="0.93613250380428625"/>
          <c:w val="0.50366265703142199"/>
          <c:h val="6.0162993726108671E-2"/>
        </c:manualLayout>
      </c:layout>
      <c:overlay val="0"/>
      <c:spPr>
        <a:noFill/>
        <a:ln>
          <a:noFill/>
        </a:ln>
        <a:effectLst/>
      </c:spPr>
      <c:txPr>
        <a:bodyPr rot="0" spcFirstLastPara="1" vertOverflow="ellipsis" vert="horz" wrap="square" anchor="ctr" anchorCtr="1"/>
        <a:lstStyle/>
        <a:p>
          <a:pPr>
            <a:defRPr sz="1400" b="0" i="0" u="none" strike="noStrike" kern="1200" baseline="0">
              <a:solidFill>
                <a:schemeClr val="tx1">
                  <a:lumMod val="65000"/>
                  <a:lumOff val="35000"/>
                </a:schemeClr>
              </a:solidFill>
              <a:latin typeface="roboto" panose="02000000000000000000" pitchFamily="2" charset="0"/>
              <a:ea typeface="roboto" panose="02000000000000000000" pitchFamily="2" charset="0"/>
              <a:cs typeface="+mn-cs"/>
            </a:defRPr>
          </a:pPr>
          <a:endParaRPr lang="es-E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lt1"/>
    </a:solidFill>
    <a:ln w="9525" cap="flat" cmpd="sng" algn="ctr">
      <a:noFill/>
      <a:round/>
    </a:ln>
    <a:effectLst/>
  </c:spPr>
  <c:txPr>
    <a:bodyPr/>
    <a:lstStyle/>
    <a:p>
      <a:pPr>
        <a:defRPr/>
      </a:pPr>
      <a:endParaRPr lang="es-ES"/>
    </a:p>
  </c:txPr>
  <c:printSettings>
    <c:headerFooter/>
    <c:pageMargins b="0.78740157499999996" l="0.7" r="0.7" t="0.78740157499999996"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3.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8</xdr:col>
      <xdr:colOff>582929</xdr:colOff>
      <xdr:row>2</xdr:row>
      <xdr:rowOff>55246</xdr:rowOff>
    </xdr:from>
    <xdr:to>
      <xdr:col>18</xdr:col>
      <xdr:colOff>251460</xdr:colOff>
      <xdr:row>21</xdr:row>
      <xdr:rowOff>142749</xdr:rowOff>
    </xdr:to>
    <xdr:graphicFrame macro="">
      <xdr:nvGraphicFramePr>
        <xdr:cNvPr id="2" name="Graf 1">
          <a:extLst>
            <a:ext uri="{FF2B5EF4-FFF2-40B4-BE49-F238E27FC236}">
              <a16:creationId xmlns:a16="http://schemas.microsoft.com/office/drawing/2014/main" id="{00000000-0008-0000-0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251460</xdr:colOff>
      <xdr:row>2</xdr:row>
      <xdr:rowOff>34290</xdr:rowOff>
    </xdr:from>
    <xdr:to>
      <xdr:col>22</xdr:col>
      <xdr:colOff>533400</xdr:colOff>
      <xdr:row>21</xdr:row>
      <xdr:rowOff>144780</xdr:rowOff>
    </xdr:to>
    <xdr:graphicFrame macro="">
      <xdr:nvGraphicFramePr>
        <xdr:cNvPr id="3" name="Chart 2">
          <a:extLst>
            <a:ext uri="{FF2B5EF4-FFF2-40B4-BE49-F238E27FC236}">
              <a16:creationId xmlns:a16="http://schemas.microsoft.com/office/drawing/2014/main" id="{00000000-0008-0000-01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4</xdr:col>
      <xdr:colOff>923109</xdr:colOff>
      <xdr:row>2</xdr:row>
      <xdr:rowOff>112148</xdr:rowOff>
    </xdr:from>
    <xdr:to>
      <xdr:col>17</xdr:col>
      <xdr:colOff>81643</xdr:colOff>
      <xdr:row>25</xdr:row>
      <xdr:rowOff>136071</xdr:rowOff>
    </xdr:to>
    <xdr:graphicFrame macro="">
      <xdr:nvGraphicFramePr>
        <xdr:cNvPr id="2" name="Graf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xdr:colOff>
      <xdr:row>1</xdr:row>
      <xdr:rowOff>0</xdr:rowOff>
    </xdr:from>
    <xdr:to>
      <xdr:col>15</xdr:col>
      <xdr:colOff>59570</xdr:colOff>
      <xdr:row>31</xdr:row>
      <xdr:rowOff>145988</xdr:rowOff>
    </xdr:to>
    <xdr:pic>
      <xdr:nvPicPr>
        <xdr:cNvPr id="2" name="Imagen 1">
          <a:extLst>
            <a:ext uri="{FF2B5EF4-FFF2-40B4-BE49-F238E27FC236}">
              <a16:creationId xmlns:a16="http://schemas.microsoft.com/office/drawing/2014/main" id="{B117CDDF-127E-C017-1A0D-9464D679D541}"/>
            </a:ext>
          </a:extLst>
        </xdr:cNvPr>
        <xdr:cNvPicPr>
          <a:picLocks noChangeAspect="1"/>
        </xdr:cNvPicPr>
      </xdr:nvPicPr>
      <xdr:blipFill>
        <a:blip xmlns:r="http://schemas.openxmlformats.org/officeDocument/2006/relationships" r:embed="rId1"/>
        <a:stretch>
          <a:fillRect/>
        </a:stretch>
      </xdr:blipFill>
      <xdr:spPr>
        <a:xfrm>
          <a:off x="790576" y="180975"/>
          <a:ext cx="11127619" cy="5575238"/>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W41"/>
  <sheetViews>
    <sheetView zoomScale="70" zoomScaleNormal="70" workbookViewId="0">
      <selection activeCell="J36" sqref="J36"/>
    </sheetView>
  </sheetViews>
  <sheetFormatPr baseColWidth="10" defaultColWidth="8.88671875" defaultRowHeight="14.4" x14ac:dyDescent="0.3"/>
  <sheetData>
    <row r="1" spans="1:9" x14ac:dyDescent="0.3">
      <c r="A1" s="2" t="s">
        <v>36</v>
      </c>
    </row>
    <row r="2" spans="1:9" x14ac:dyDescent="0.3">
      <c r="A2" s="3" t="s">
        <v>2</v>
      </c>
      <c r="B2">
        <v>2010</v>
      </c>
      <c r="C2">
        <v>2021</v>
      </c>
      <c r="D2" t="s">
        <v>31</v>
      </c>
      <c r="E2" t="s">
        <v>35</v>
      </c>
      <c r="G2">
        <v>20212010</v>
      </c>
    </row>
    <row r="3" spans="1:9" x14ac:dyDescent="0.3">
      <c r="A3" t="s">
        <v>19</v>
      </c>
      <c r="B3" s="1">
        <v>0.87596899224806202</v>
      </c>
      <c r="C3" s="1">
        <v>0.8485804416403786</v>
      </c>
      <c r="D3" s="1">
        <v>0.1</v>
      </c>
      <c r="E3" s="1">
        <v>0.22884642339858899</v>
      </c>
      <c r="G3" s="1">
        <f>C3-B3</f>
        <v>-2.7388550607683415E-2</v>
      </c>
    </row>
    <row r="4" spans="1:9" x14ac:dyDescent="0.3">
      <c r="A4" t="s">
        <v>9</v>
      </c>
      <c r="B4" s="1">
        <v>0.82862937299307082</v>
      </c>
      <c r="C4" s="1">
        <v>0.77659005879208975</v>
      </c>
      <c r="D4" s="1">
        <v>0.1</v>
      </c>
      <c r="E4" s="1">
        <v>0.22884642339858899</v>
      </c>
      <c r="G4" s="1">
        <f t="shared" ref="G4:G35" si="0">C4-B4</f>
        <v>-5.2039314200981068E-2</v>
      </c>
    </row>
    <row r="5" spans="1:9" x14ac:dyDescent="0.3">
      <c r="A5" t="s">
        <v>24</v>
      </c>
      <c r="B5" s="1">
        <v>0.75878921645908881</v>
      </c>
      <c r="C5" s="1">
        <v>0.75520110957004161</v>
      </c>
      <c r="D5" s="1">
        <v>0.1</v>
      </c>
      <c r="E5" s="1">
        <v>0.22884642339858899</v>
      </c>
      <c r="G5" s="1">
        <f t="shared" si="0"/>
        <v>-3.5881068890472045E-3</v>
      </c>
    </row>
    <row r="6" spans="1:9" x14ac:dyDescent="0.3">
      <c r="A6" t="s">
        <v>14</v>
      </c>
      <c r="B6" s="1">
        <v>0.86458333333333337</v>
      </c>
      <c r="C6" s="1">
        <v>0.62105263157894741</v>
      </c>
      <c r="D6" s="1">
        <v>0.1</v>
      </c>
      <c r="E6" s="1">
        <v>0.22884642339858899</v>
      </c>
      <c r="G6" s="1">
        <f t="shared" si="0"/>
        <v>-0.24353070175438596</v>
      </c>
      <c r="H6" s="5"/>
      <c r="I6" s="5"/>
    </row>
    <row r="7" spans="1:9" x14ac:dyDescent="0.3">
      <c r="A7" t="s">
        <v>12</v>
      </c>
      <c r="B7" s="1">
        <v>0.94294478527607362</v>
      </c>
      <c r="C7" s="1">
        <v>0.5829088851160158</v>
      </c>
      <c r="D7" s="1">
        <v>0.1</v>
      </c>
      <c r="E7" s="1">
        <v>0.22884642339858899</v>
      </c>
      <c r="G7" s="1">
        <f t="shared" si="0"/>
        <v>-0.36003590016005782</v>
      </c>
    </row>
    <row r="8" spans="1:9" x14ac:dyDescent="0.3">
      <c r="A8" t="s">
        <v>23</v>
      </c>
      <c r="B8" s="1">
        <v>0.61957119296316654</v>
      </c>
      <c r="C8" s="1">
        <v>0.52890227829034075</v>
      </c>
      <c r="D8" s="1">
        <v>0.1</v>
      </c>
      <c r="E8" s="1">
        <v>0.22884642339858899</v>
      </c>
      <c r="G8" s="1">
        <f t="shared" si="0"/>
        <v>-9.0668914672825784E-2</v>
      </c>
    </row>
    <row r="9" spans="1:9" x14ac:dyDescent="0.3">
      <c r="A9" t="s">
        <v>15</v>
      </c>
      <c r="B9" s="1">
        <v>0.90735294117647058</v>
      </c>
      <c r="C9" s="1">
        <v>0.52474108170310707</v>
      </c>
      <c r="D9" s="1">
        <v>0.1</v>
      </c>
      <c r="E9" s="1">
        <v>0.22884642339858899</v>
      </c>
      <c r="G9" s="1">
        <f t="shared" si="0"/>
        <v>-0.38261185947336351</v>
      </c>
    </row>
    <row r="10" spans="1:9" x14ac:dyDescent="0.3">
      <c r="A10" t="s">
        <v>10</v>
      </c>
      <c r="B10" s="1">
        <v>0.62206612265500127</v>
      </c>
      <c r="C10" s="1">
        <v>0.51868239921337267</v>
      </c>
      <c r="D10" s="1">
        <v>0.1</v>
      </c>
      <c r="E10" s="1">
        <v>0.22884642339858899</v>
      </c>
      <c r="G10" s="1">
        <f t="shared" si="0"/>
        <v>-0.10338372344162861</v>
      </c>
    </row>
    <row r="11" spans="1:9" x14ac:dyDescent="0.3">
      <c r="A11" t="s">
        <v>18</v>
      </c>
      <c r="B11" s="1">
        <v>0.70369452020828172</v>
      </c>
      <c r="C11" s="1">
        <v>0.50989609104403766</v>
      </c>
      <c r="D11" s="1">
        <v>0.1</v>
      </c>
      <c r="E11" s="1">
        <v>0.22884642339858899</v>
      </c>
      <c r="G11" s="1">
        <f t="shared" si="0"/>
        <v>-0.19379842916424406</v>
      </c>
    </row>
    <row r="12" spans="1:9" x14ac:dyDescent="0.3">
      <c r="A12" t="s">
        <v>5</v>
      </c>
      <c r="B12" s="1">
        <v>0.64847030593881227</v>
      </c>
      <c r="C12" s="1">
        <v>0.46202637289267234</v>
      </c>
      <c r="D12" s="1">
        <v>0.1</v>
      </c>
      <c r="E12" s="1">
        <v>0.22884642339858899</v>
      </c>
      <c r="G12" s="1">
        <f t="shared" si="0"/>
        <v>-0.18644393304613993</v>
      </c>
    </row>
    <row r="13" spans="1:9" x14ac:dyDescent="0.3">
      <c r="A13" t="s">
        <v>26</v>
      </c>
      <c r="B13" s="1">
        <v>0.77079697498545663</v>
      </c>
      <c r="C13" s="1">
        <v>0.40628465804066544</v>
      </c>
      <c r="D13" s="1">
        <v>0.1</v>
      </c>
      <c r="E13" s="1">
        <v>0.22884642339858899</v>
      </c>
      <c r="G13" s="1">
        <f t="shared" si="0"/>
        <v>-0.36451231694479119</v>
      </c>
    </row>
    <row r="14" spans="1:9" x14ac:dyDescent="0.3">
      <c r="A14" t="s">
        <v>22</v>
      </c>
      <c r="B14" s="1">
        <v>0.66796875</v>
      </c>
      <c r="C14" s="1">
        <v>0.38730437326312711</v>
      </c>
      <c r="D14" s="1">
        <v>0.1</v>
      </c>
      <c r="E14" s="1">
        <v>0.22884642339858899</v>
      </c>
      <c r="G14" s="1">
        <f t="shared" si="0"/>
        <v>-0.28066437673687289</v>
      </c>
      <c r="H14" s="5"/>
    </row>
    <row r="15" spans="1:9" x14ac:dyDescent="0.3">
      <c r="A15" t="s">
        <v>4</v>
      </c>
      <c r="B15" s="1">
        <v>0.74279433317049337</v>
      </c>
      <c r="C15" s="1">
        <v>0.29169391759319818</v>
      </c>
      <c r="D15" s="1">
        <v>0.1</v>
      </c>
      <c r="E15" s="1">
        <v>0.22884642339858899</v>
      </c>
      <c r="G15" s="1">
        <f t="shared" si="0"/>
        <v>-0.45110041557729519</v>
      </c>
    </row>
    <row r="16" spans="1:9" x14ac:dyDescent="0.3">
      <c r="A16" t="s">
        <v>11</v>
      </c>
      <c r="B16" s="1">
        <v>0.29119593169406804</v>
      </c>
      <c r="C16" s="1">
        <v>0.23207566889632106</v>
      </c>
      <c r="D16" s="1">
        <v>0.1</v>
      </c>
      <c r="E16" s="1">
        <v>0.22884642339858899</v>
      </c>
      <c r="G16" s="1">
        <f t="shared" si="0"/>
        <v>-5.9120262797746986E-2</v>
      </c>
    </row>
    <row r="17" spans="1:23" x14ac:dyDescent="0.3">
      <c r="A17" t="s">
        <v>7</v>
      </c>
      <c r="B17" s="1">
        <v>0.6576354679802956</v>
      </c>
      <c r="C17" s="1">
        <v>0.19619047619047619</v>
      </c>
      <c r="D17" s="1">
        <v>0.1</v>
      </c>
      <c r="E17" s="1">
        <v>0.22884642339858899</v>
      </c>
      <c r="G17" s="1">
        <f t="shared" si="0"/>
        <v>-0.4614449917898194</v>
      </c>
    </row>
    <row r="18" spans="1:23" x14ac:dyDescent="0.3">
      <c r="A18" t="s">
        <v>13</v>
      </c>
      <c r="B18" s="1">
        <v>0.46285450061652283</v>
      </c>
      <c r="C18" s="1">
        <v>0.19207629725849457</v>
      </c>
      <c r="D18" s="1">
        <v>0.1</v>
      </c>
      <c r="E18" s="1">
        <v>0.22884642339858899</v>
      </c>
      <c r="G18" s="1">
        <f t="shared" si="0"/>
        <v>-0.27077820335802827</v>
      </c>
    </row>
    <row r="19" spans="1:23" x14ac:dyDescent="0.3">
      <c r="A19" t="s">
        <v>8</v>
      </c>
      <c r="B19" s="1">
        <v>0.52565003513703445</v>
      </c>
      <c r="C19" s="1">
        <v>0.16105919003115265</v>
      </c>
      <c r="D19" s="1">
        <v>0.1</v>
      </c>
      <c r="E19" s="1">
        <v>0.22884642339858899</v>
      </c>
      <c r="G19" s="1">
        <f t="shared" si="0"/>
        <v>-0.3645908451058818</v>
      </c>
    </row>
    <row r="20" spans="1:23" x14ac:dyDescent="0.3">
      <c r="A20" t="s">
        <v>16</v>
      </c>
      <c r="B20" s="1">
        <v>0.86113328012769352</v>
      </c>
      <c r="C20" s="1">
        <v>0.15390334572490708</v>
      </c>
      <c r="D20" s="1">
        <v>0.1</v>
      </c>
      <c r="E20" s="1">
        <v>0.22884642339858899</v>
      </c>
      <c r="G20" s="1">
        <f t="shared" si="0"/>
        <v>-0.70722993440278648</v>
      </c>
    </row>
    <row r="21" spans="1:23" x14ac:dyDescent="0.3">
      <c r="A21" t="s">
        <v>25</v>
      </c>
      <c r="B21" s="1">
        <v>0.56872509960159368</v>
      </c>
      <c r="C21" s="1">
        <v>6.1281337047353758E-2</v>
      </c>
      <c r="D21" s="1">
        <v>0.1</v>
      </c>
      <c r="E21" s="1">
        <v>0.22884642339858899</v>
      </c>
      <c r="G21" s="1">
        <f t="shared" si="0"/>
        <v>-0.50744376255423995</v>
      </c>
    </row>
    <row r="22" spans="1:23" x14ac:dyDescent="0.3">
      <c r="A22" t="s">
        <v>17</v>
      </c>
      <c r="B22" s="1">
        <v>0.15988372093023256</v>
      </c>
      <c r="C22" s="1">
        <v>3.937007874015748E-2</v>
      </c>
      <c r="D22" s="1">
        <v>0.1</v>
      </c>
      <c r="E22" s="1">
        <v>0.22884642339858899</v>
      </c>
      <c r="G22" s="1">
        <f t="shared" si="0"/>
        <v>-0.12051364219007508</v>
      </c>
    </row>
    <row r="23" spans="1:23" x14ac:dyDescent="0.3">
      <c r="A23" t="s">
        <v>21</v>
      </c>
      <c r="B23" s="1">
        <v>3.2546266751754947E-2</v>
      </c>
      <c r="C23" s="1">
        <v>2.0331728196896735E-2</v>
      </c>
      <c r="D23" s="1">
        <v>0.1</v>
      </c>
      <c r="E23" s="1">
        <v>0.22884642339858899</v>
      </c>
      <c r="G23" s="1">
        <f t="shared" si="0"/>
        <v>-1.2214538554858212E-2</v>
      </c>
    </row>
    <row r="24" spans="1:23" x14ac:dyDescent="0.3">
      <c r="A24" t="s">
        <v>33</v>
      </c>
      <c r="B24" s="1">
        <v>4.1838454820561774E-3</v>
      </c>
      <c r="C24" s="1">
        <v>1.3744039080370644E-2</v>
      </c>
      <c r="D24" s="1">
        <v>0.1</v>
      </c>
      <c r="E24" s="1">
        <v>0.22884642339858899</v>
      </c>
      <c r="G24" s="1">
        <f t="shared" si="0"/>
        <v>9.5601935983144655E-3</v>
      </c>
      <c r="J24" s="7" t="s">
        <v>37</v>
      </c>
    </row>
    <row r="25" spans="1:23" x14ac:dyDescent="0.3">
      <c r="A25" t="s">
        <v>20</v>
      </c>
      <c r="B25" s="1">
        <v>1.5288907633909743E-2</v>
      </c>
      <c r="C25" s="1">
        <v>1.3521001884074032E-2</v>
      </c>
      <c r="D25" s="1">
        <v>0.1</v>
      </c>
      <c r="E25" s="1">
        <v>0.22884642339858899</v>
      </c>
      <c r="G25" s="1">
        <f t="shared" si="0"/>
        <v>-1.7679057498357111E-3</v>
      </c>
    </row>
    <row r="26" spans="1:23" x14ac:dyDescent="0.3">
      <c r="A26" t="s">
        <v>6</v>
      </c>
      <c r="B26" s="1">
        <v>2.5817197584842806E-2</v>
      </c>
      <c r="C26" s="1">
        <v>1.0881634465911614E-2</v>
      </c>
      <c r="D26" s="1">
        <v>0.1</v>
      </c>
      <c r="E26" s="1">
        <v>0.22884642339858899</v>
      </c>
      <c r="G26" s="1">
        <f t="shared" si="0"/>
        <v>-1.4935563118931192E-2</v>
      </c>
    </row>
    <row r="27" spans="1:23" x14ac:dyDescent="0.3">
      <c r="A27" t="s">
        <v>28</v>
      </c>
      <c r="B27" s="1">
        <v>9.1787439613526568E-3</v>
      </c>
      <c r="C27" s="1">
        <v>5.5147058823529415E-3</v>
      </c>
      <c r="D27" s="1">
        <v>0.1</v>
      </c>
      <c r="E27" s="1">
        <v>0.22884642339858899</v>
      </c>
      <c r="G27" s="1">
        <f t="shared" si="0"/>
        <v>-3.6640380789997153E-3</v>
      </c>
      <c r="H27" s="5"/>
      <c r="I27" s="5"/>
    </row>
    <row r="28" spans="1:23" x14ac:dyDescent="0.3">
      <c r="A28" t="s">
        <v>3</v>
      </c>
      <c r="B28" s="1">
        <v>1.6291230893000806E-2</v>
      </c>
      <c r="C28" s="1">
        <v>4.5698617616817087E-3</v>
      </c>
      <c r="D28" s="1">
        <v>0.1</v>
      </c>
      <c r="E28" s="1">
        <v>0.22884642339858899</v>
      </c>
      <c r="G28" s="1">
        <f t="shared" si="0"/>
        <v>-1.1721369131319097E-2</v>
      </c>
      <c r="L28" s="14"/>
      <c r="M28" s="14"/>
      <c r="N28" s="14"/>
      <c r="O28" s="14"/>
      <c r="P28" s="14"/>
      <c r="Q28" s="14"/>
      <c r="R28" s="14"/>
      <c r="S28" s="14"/>
      <c r="T28" s="14"/>
      <c r="U28" s="14"/>
      <c r="V28" s="14"/>
      <c r="W28" s="14"/>
    </row>
    <row r="29" spans="1:23" x14ac:dyDescent="0.3">
      <c r="A29" t="s">
        <v>27</v>
      </c>
      <c r="B29" s="1">
        <v>0.45097260817784834</v>
      </c>
      <c r="C29" s="1">
        <v>4.0103122314523064E-3</v>
      </c>
      <c r="D29" s="1">
        <v>0.1</v>
      </c>
      <c r="E29" s="1">
        <v>0.22884642339858899</v>
      </c>
      <c r="G29" s="1">
        <f t="shared" si="0"/>
        <v>-0.44696229594639603</v>
      </c>
      <c r="L29" s="14"/>
      <c r="M29" s="14"/>
      <c r="N29" s="14"/>
      <c r="O29" s="14"/>
      <c r="P29" s="14"/>
      <c r="Q29" s="14"/>
      <c r="R29" s="14"/>
      <c r="S29" s="14"/>
      <c r="T29" s="14"/>
      <c r="U29" s="14"/>
      <c r="V29" s="14"/>
      <c r="W29" s="14"/>
    </row>
    <row r="30" spans="1:23" x14ac:dyDescent="0.3">
      <c r="A30" s="6" t="s">
        <v>30</v>
      </c>
      <c r="G30" s="1"/>
    </row>
    <row r="31" spans="1:23" x14ac:dyDescent="0.3">
      <c r="A31" s="3" t="s">
        <v>2</v>
      </c>
      <c r="B31" s="4">
        <v>2010</v>
      </c>
      <c r="C31" s="4">
        <v>2021</v>
      </c>
      <c r="G31" s="1"/>
    </row>
    <row r="32" spans="1:23" x14ac:dyDescent="0.3">
      <c r="A32" t="s">
        <v>32</v>
      </c>
      <c r="B32" s="1">
        <v>0.83758786533481322</v>
      </c>
      <c r="C32" s="1">
        <v>0.8114328136599851</v>
      </c>
      <c r="G32" s="1">
        <f t="shared" si="0"/>
        <v>-2.6155051674828123E-2</v>
      </c>
    </row>
    <row r="33" spans="1:7" x14ac:dyDescent="0.3">
      <c r="A33" t="s">
        <v>0</v>
      </c>
      <c r="B33" s="1">
        <v>0.7142857142857143</v>
      </c>
      <c r="C33" s="1">
        <v>0.3983739837398374</v>
      </c>
      <c r="G33" s="1">
        <f t="shared" si="0"/>
        <v>-0.3159117305458769</v>
      </c>
    </row>
    <row r="34" spans="1:7" x14ac:dyDescent="0.3">
      <c r="A34" t="s">
        <v>1</v>
      </c>
      <c r="B34" s="1">
        <v>5.9694989106753811E-2</v>
      </c>
      <c r="C34" s="1">
        <v>3.125E-2</v>
      </c>
      <c r="G34" s="1">
        <f t="shared" si="0"/>
        <v>-2.8444989106753811E-2</v>
      </c>
    </row>
    <row r="35" spans="1:7" x14ac:dyDescent="0.3">
      <c r="A35" t="s">
        <v>29</v>
      </c>
      <c r="B35" s="1">
        <v>0</v>
      </c>
      <c r="C35" s="1">
        <v>0</v>
      </c>
      <c r="G35" s="1">
        <f t="shared" si="0"/>
        <v>0</v>
      </c>
    </row>
    <row r="36" spans="1:7" x14ac:dyDescent="0.3">
      <c r="B36" s="1"/>
      <c r="C36" s="1"/>
      <c r="G36" s="1"/>
    </row>
    <row r="37" spans="1:7" x14ac:dyDescent="0.3">
      <c r="B37" s="1"/>
      <c r="C37" s="1"/>
      <c r="G37" s="1"/>
    </row>
    <row r="38" spans="1:7" x14ac:dyDescent="0.3">
      <c r="B38" s="1"/>
      <c r="C38" s="1"/>
      <c r="G38" s="1"/>
    </row>
    <row r="39" spans="1:7" x14ac:dyDescent="0.3">
      <c r="B39" s="1"/>
      <c r="C39" s="1"/>
      <c r="G39" s="1"/>
    </row>
    <row r="40" spans="1:7" x14ac:dyDescent="0.3">
      <c r="B40" s="1"/>
      <c r="C40" s="1"/>
      <c r="G40" s="1"/>
    </row>
    <row r="41" spans="1:7" x14ac:dyDescent="0.3">
      <c r="B41" s="1"/>
      <c r="C41" s="1"/>
      <c r="G41" s="1"/>
    </row>
  </sheetData>
  <sortState xmlns:xlrd2="http://schemas.microsoft.com/office/spreadsheetml/2017/richdata2" ref="A32:C35">
    <sortCondition descending="1" ref="C32:C35"/>
  </sortState>
  <mergeCells count="1">
    <mergeCell ref="L28:W29"/>
  </mergeCells>
  <pageMargins left="0.7" right="0.7" top="0.78740157499999996" bottom="0.78740157499999996"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W46"/>
  <sheetViews>
    <sheetView tabSelected="1" zoomScaleNormal="100" workbookViewId="0"/>
  </sheetViews>
  <sheetFormatPr baseColWidth="10" defaultColWidth="8.88671875" defaultRowHeight="14.4" x14ac:dyDescent="0.3"/>
  <cols>
    <col min="1" max="1" width="18.21875" customWidth="1"/>
    <col min="4" max="4" width="23.77734375" customWidth="1"/>
    <col min="5" max="5" width="21.77734375" customWidth="1"/>
    <col min="6" max="6" width="13" customWidth="1"/>
    <col min="7" max="7" width="14" customWidth="1"/>
  </cols>
  <sheetData>
    <row r="1" spans="1:9" ht="15.6" x14ac:dyDescent="0.35">
      <c r="A1" s="10" t="s">
        <v>34</v>
      </c>
      <c r="B1" s="12">
        <v>2010</v>
      </c>
      <c r="C1" s="13">
        <v>2021</v>
      </c>
      <c r="D1" s="11" t="s">
        <v>31</v>
      </c>
    </row>
    <row r="2" spans="1:9" ht="15" x14ac:dyDescent="0.35">
      <c r="A2" s="15" t="s">
        <v>19</v>
      </c>
      <c r="B2" s="16">
        <v>0.87596899224806202</v>
      </c>
      <c r="C2" s="16">
        <v>0.8485804416403786</v>
      </c>
      <c r="D2" s="16">
        <v>0.1</v>
      </c>
      <c r="E2" s="1"/>
      <c r="G2" s="1"/>
    </row>
    <row r="3" spans="1:9" ht="15" x14ac:dyDescent="0.35">
      <c r="A3" s="15" t="s">
        <v>9</v>
      </c>
      <c r="B3" s="16">
        <v>0.82862937299307082</v>
      </c>
      <c r="C3" s="16">
        <v>0.77659005879208975</v>
      </c>
      <c r="D3" s="16">
        <v>0.1</v>
      </c>
      <c r="E3" s="1"/>
      <c r="G3" s="1"/>
    </row>
    <row r="4" spans="1:9" ht="15" x14ac:dyDescent="0.35">
      <c r="A4" s="15" t="s">
        <v>24</v>
      </c>
      <c r="B4" s="16">
        <v>0.75878921645908881</v>
      </c>
      <c r="C4" s="16">
        <v>0.75520110957004161</v>
      </c>
      <c r="D4" s="16">
        <v>0.1</v>
      </c>
      <c r="E4" s="1"/>
      <c r="G4" s="1"/>
    </row>
    <row r="5" spans="1:9" ht="15" x14ac:dyDescent="0.35">
      <c r="A5" s="15" t="s">
        <v>14</v>
      </c>
      <c r="B5" s="16">
        <v>0.86458333333333337</v>
      </c>
      <c r="C5" s="16">
        <v>0.62105263157894741</v>
      </c>
      <c r="D5" s="16">
        <v>0.1</v>
      </c>
      <c r="E5" s="1"/>
      <c r="G5" s="1"/>
      <c r="H5" s="5"/>
      <c r="I5" s="5"/>
    </row>
    <row r="6" spans="1:9" ht="15" x14ac:dyDescent="0.35">
      <c r="A6" s="15" t="s">
        <v>12</v>
      </c>
      <c r="B6" s="16">
        <v>0.94294478527607362</v>
      </c>
      <c r="C6" s="16">
        <v>0.5829088851160158</v>
      </c>
      <c r="D6" s="16">
        <v>0.1</v>
      </c>
      <c r="E6" s="1"/>
      <c r="G6" s="1"/>
    </row>
    <row r="7" spans="1:9" ht="15" x14ac:dyDescent="0.35">
      <c r="A7" s="15" t="s">
        <v>23</v>
      </c>
      <c r="B7" s="16">
        <v>0.61957119296316654</v>
      </c>
      <c r="C7" s="16">
        <v>0.52890227829034075</v>
      </c>
      <c r="D7" s="16">
        <v>0.1</v>
      </c>
      <c r="E7" s="1"/>
      <c r="G7" s="1"/>
    </row>
    <row r="8" spans="1:9" ht="15" x14ac:dyDescent="0.35">
      <c r="A8" s="15" t="s">
        <v>15</v>
      </c>
      <c r="B8" s="16">
        <v>0.90735294117647058</v>
      </c>
      <c r="C8" s="16">
        <v>0.52474108170310707</v>
      </c>
      <c r="D8" s="16">
        <v>0.1</v>
      </c>
      <c r="E8" s="1"/>
      <c r="G8" s="1"/>
    </row>
    <row r="9" spans="1:9" ht="15" x14ac:dyDescent="0.35">
      <c r="A9" s="15" t="s">
        <v>10</v>
      </c>
      <c r="B9" s="16">
        <v>0.62206612265500127</v>
      </c>
      <c r="C9" s="16">
        <v>0.51868239921337267</v>
      </c>
      <c r="D9" s="16">
        <v>0.1</v>
      </c>
      <c r="E9" s="1"/>
      <c r="G9" s="1"/>
    </row>
    <row r="10" spans="1:9" ht="15" x14ac:dyDescent="0.35">
      <c r="A10" s="15" t="s">
        <v>18</v>
      </c>
      <c r="B10" s="16">
        <v>0.70369452020828172</v>
      </c>
      <c r="C10" s="16">
        <v>0.50989609104403766</v>
      </c>
      <c r="D10" s="16">
        <v>0.1</v>
      </c>
      <c r="E10" s="1"/>
      <c r="G10" s="1"/>
    </row>
    <row r="11" spans="1:9" ht="15" x14ac:dyDescent="0.35">
      <c r="A11" s="15" t="s">
        <v>5</v>
      </c>
      <c r="B11" s="16">
        <v>0.64847030593881227</v>
      </c>
      <c r="C11" s="16">
        <v>0.46202637289267234</v>
      </c>
      <c r="D11" s="16">
        <v>0.1</v>
      </c>
      <c r="E11" s="1"/>
      <c r="G11" s="1"/>
    </row>
    <row r="12" spans="1:9" ht="15" x14ac:dyDescent="0.35">
      <c r="A12" s="15" t="s">
        <v>26</v>
      </c>
      <c r="B12" s="16">
        <v>0.77079697498545663</v>
      </c>
      <c r="C12" s="16">
        <v>0.40628465804066544</v>
      </c>
      <c r="D12" s="16">
        <v>0.1</v>
      </c>
      <c r="E12" s="1"/>
      <c r="G12" s="1"/>
    </row>
    <row r="13" spans="1:9" ht="15" x14ac:dyDescent="0.35">
      <c r="A13" s="15" t="s">
        <v>22</v>
      </c>
      <c r="B13" s="16">
        <v>0.66796875</v>
      </c>
      <c r="C13" s="16">
        <v>0.38730437326312711</v>
      </c>
      <c r="D13" s="16">
        <v>0.1</v>
      </c>
      <c r="E13" s="1"/>
      <c r="G13" s="1"/>
      <c r="H13" s="5"/>
    </row>
    <row r="14" spans="1:9" ht="15" x14ac:dyDescent="0.35">
      <c r="A14" s="15" t="s">
        <v>4</v>
      </c>
      <c r="B14" s="16">
        <v>0.74279433317049337</v>
      </c>
      <c r="C14" s="16">
        <v>0.29169391759319818</v>
      </c>
      <c r="D14" s="16">
        <v>0.1</v>
      </c>
      <c r="E14" s="1"/>
      <c r="G14" s="1"/>
    </row>
    <row r="15" spans="1:9" ht="15" x14ac:dyDescent="0.35">
      <c r="A15" s="15" t="s">
        <v>11</v>
      </c>
      <c r="B15" s="16">
        <v>0.29119593169406804</v>
      </c>
      <c r="C15" s="16">
        <v>0.23207566889632106</v>
      </c>
      <c r="D15" s="16">
        <v>0.1</v>
      </c>
      <c r="E15" s="1"/>
      <c r="G15" s="1"/>
    </row>
    <row r="16" spans="1:9" ht="15" x14ac:dyDescent="0.35">
      <c r="A16" s="15" t="s">
        <v>7</v>
      </c>
      <c r="B16" s="16">
        <v>0.6576354679802956</v>
      </c>
      <c r="C16" s="16">
        <v>0.19619047619047619</v>
      </c>
      <c r="D16" s="16">
        <v>0.1</v>
      </c>
      <c r="E16" s="1"/>
      <c r="G16" s="1"/>
    </row>
    <row r="17" spans="1:23" ht="15" x14ac:dyDescent="0.35">
      <c r="A17" s="15" t="s">
        <v>13</v>
      </c>
      <c r="B17" s="16">
        <v>0.46285450061652283</v>
      </c>
      <c r="C17" s="16">
        <v>0.19207629725849457</v>
      </c>
      <c r="D17" s="16">
        <v>0.1</v>
      </c>
      <c r="E17" s="1"/>
      <c r="G17" s="1"/>
    </row>
    <row r="18" spans="1:23" ht="15" x14ac:dyDescent="0.35">
      <c r="A18" s="15" t="s">
        <v>8</v>
      </c>
      <c r="B18" s="16">
        <v>0.52565003513703445</v>
      </c>
      <c r="C18" s="16">
        <v>0.16105919003115265</v>
      </c>
      <c r="D18" s="16">
        <v>0.1</v>
      </c>
      <c r="E18" s="1"/>
      <c r="G18" s="1"/>
    </row>
    <row r="19" spans="1:23" ht="15" x14ac:dyDescent="0.35">
      <c r="A19" s="15" t="s">
        <v>16</v>
      </c>
      <c r="B19" s="16">
        <v>0.86113328012769352</v>
      </c>
      <c r="C19" s="16">
        <v>0.15390334572490708</v>
      </c>
      <c r="D19" s="16">
        <v>0.1</v>
      </c>
      <c r="E19" s="1"/>
      <c r="G19" s="1"/>
    </row>
    <row r="20" spans="1:23" ht="15" x14ac:dyDescent="0.35">
      <c r="A20" s="15" t="s">
        <v>25</v>
      </c>
      <c r="B20" s="16">
        <v>0.56872509960159368</v>
      </c>
      <c r="C20" s="16">
        <v>6.1281337047353758E-2</v>
      </c>
      <c r="D20" s="16">
        <v>0.1</v>
      </c>
      <c r="E20" s="1"/>
      <c r="G20" s="1"/>
    </row>
    <row r="21" spans="1:23" ht="15" x14ac:dyDescent="0.35">
      <c r="A21" s="15" t="s">
        <v>17</v>
      </c>
      <c r="B21" s="16">
        <v>0.15988372093023256</v>
      </c>
      <c r="C21" s="16">
        <v>3.937007874015748E-2</v>
      </c>
      <c r="D21" s="16">
        <v>0.1</v>
      </c>
      <c r="E21" s="1"/>
      <c r="G21" s="1"/>
    </row>
    <row r="22" spans="1:23" ht="15" x14ac:dyDescent="0.35">
      <c r="A22" s="15" t="s">
        <v>21</v>
      </c>
      <c r="B22" s="16">
        <v>3.2546266751754947E-2</v>
      </c>
      <c r="C22" s="16">
        <v>2.0331728196896735E-2</v>
      </c>
      <c r="D22" s="16">
        <v>0.1</v>
      </c>
      <c r="E22" s="1"/>
      <c r="G22" s="1"/>
    </row>
    <row r="23" spans="1:23" ht="15" x14ac:dyDescent="0.35">
      <c r="A23" s="15" t="s">
        <v>33</v>
      </c>
      <c r="B23" s="16">
        <v>4.1838454820561774E-3</v>
      </c>
      <c r="C23" s="16">
        <v>1.3744039080370644E-2</v>
      </c>
      <c r="D23" s="16">
        <v>0.1</v>
      </c>
      <c r="E23" s="1"/>
      <c r="G23" s="1"/>
      <c r="J23" s="7"/>
    </row>
    <row r="24" spans="1:23" ht="15" x14ac:dyDescent="0.35">
      <c r="A24" s="15" t="s">
        <v>20</v>
      </c>
      <c r="B24" s="16">
        <v>1.5288907633909743E-2</v>
      </c>
      <c r="C24" s="16">
        <v>1.3521001884074032E-2</v>
      </c>
      <c r="D24" s="16">
        <v>0.1</v>
      </c>
      <c r="E24" s="1"/>
      <c r="G24" s="1"/>
    </row>
    <row r="25" spans="1:23" ht="15" x14ac:dyDescent="0.35">
      <c r="A25" s="15" t="s">
        <v>6</v>
      </c>
      <c r="B25" s="16">
        <v>2.5817197584842806E-2</v>
      </c>
      <c r="C25" s="16">
        <v>1.0881634465911614E-2</v>
      </c>
      <c r="D25" s="16">
        <v>0.1</v>
      </c>
      <c r="E25" s="1"/>
      <c r="G25" s="1"/>
    </row>
    <row r="26" spans="1:23" ht="15" x14ac:dyDescent="0.35">
      <c r="A26" s="15" t="s">
        <v>28</v>
      </c>
      <c r="B26" s="16">
        <v>9.1787439613526568E-3</v>
      </c>
      <c r="C26" s="16">
        <v>5.5147058823529415E-3</v>
      </c>
      <c r="D26" s="16">
        <v>0.1</v>
      </c>
      <c r="E26" s="1"/>
      <c r="G26" s="1"/>
      <c r="H26" s="5"/>
      <c r="I26" s="5"/>
    </row>
    <row r="27" spans="1:23" ht="15" x14ac:dyDescent="0.35">
      <c r="A27" s="15" t="s">
        <v>3</v>
      </c>
      <c r="B27" s="16">
        <v>1.6291230893000806E-2</v>
      </c>
      <c r="C27" s="16">
        <v>4.5698617616817087E-3</v>
      </c>
      <c r="D27" s="16">
        <v>0.1</v>
      </c>
      <c r="E27" s="1"/>
      <c r="G27" s="1"/>
      <c r="L27" s="8"/>
      <c r="M27" s="8"/>
      <c r="N27" s="8"/>
      <c r="O27" s="8"/>
      <c r="P27" s="8"/>
      <c r="Q27" s="8"/>
      <c r="R27" s="8"/>
      <c r="S27" s="8"/>
      <c r="T27" s="8"/>
      <c r="U27" s="8"/>
      <c r="V27" s="8"/>
      <c r="W27" s="8"/>
    </row>
    <row r="28" spans="1:23" ht="15" x14ac:dyDescent="0.35">
      <c r="A28" s="15" t="s">
        <v>27</v>
      </c>
      <c r="B28" s="16">
        <v>0.45097260817784834</v>
      </c>
      <c r="C28" s="16">
        <v>4.0103122314523064E-3</v>
      </c>
      <c r="D28" s="16">
        <v>0.1</v>
      </c>
      <c r="E28" s="1"/>
      <c r="G28" s="1"/>
      <c r="L28" s="8"/>
      <c r="M28" s="8"/>
      <c r="N28" s="8"/>
      <c r="O28" s="8"/>
      <c r="P28" s="8"/>
      <c r="Q28" s="8"/>
      <c r="R28" s="8"/>
      <c r="S28" s="8"/>
      <c r="T28" s="8"/>
      <c r="U28" s="8"/>
      <c r="V28" s="8"/>
      <c r="W28" s="8"/>
    </row>
    <row r="29" spans="1:23" x14ac:dyDescent="0.3">
      <c r="A29" s="17"/>
      <c r="B29" s="17"/>
      <c r="C29" s="17"/>
      <c r="D29" s="17"/>
      <c r="F29" t="s">
        <v>37</v>
      </c>
      <c r="G29" s="1"/>
    </row>
    <row r="30" spans="1:23" x14ac:dyDescent="0.3">
      <c r="A30" s="17"/>
      <c r="B30" s="17"/>
      <c r="C30" s="17"/>
      <c r="D30" s="17"/>
      <c r="G30" s="1"/>
    </row>
    <row r="31" spans="1:23" ht="15" x14ac:dyDescent="0.3">
      <c r="A31" s="18" t="s">
        <v>32</v>
      </c>
      <c r="B31" s="16">
        <v>0.83758786533481322</v>
      </c>
      <c r="C31" s="16">
        <v>0.8114328136599851</v>
      </c>
      <c r="D31" s="17"/>
      <c r="G31" s="1"/>
    </row>
    <row r="32" spans="1:23" ht="15" x14ac:dyDescent="0.3">
      <c r="A32" s="18" t="s">
        <v>0</v>
      </c>
      <c r="B32" s="16">
        <v>0.7142857142857143</v>
      </c>
      <c r="C32" s="16">
        <v>0.3983739837398374</v>
      </c>
      <c r="D32" s="17"/>
      <c r="G32" s="1"/>
    </row>
    <row r="33" spans="1:10" ht="15" x14ac:dyDescent="0.3">
      <c r="A33" s="18" t="s">
        <v>1</v>
      </c>
      <c r="B33" s="16">
        <v>5.9694989106753811E-2</v>
      </c>
      <c r="C33" s="16">
        <v>3.125E-2</v>
      </c>
      <c r="D33" s="17"/>
      <c r="G33" s="1"/>
    </row>
    <row r="34" spans="1:10" ht="15" x14ac:dyDescent="0.3">
      <c r="A34" s="18" t="s">
        <v>29</v>
      </c>
      <c r="B34" s="16">
        <v>0</v>
      </c>
      <c r="C34" s="16">
        <v>0</v>
      </c>
      <c r="D34" s="17"/>
      <c r="G34" s="1"/>
    </row>
    <row r="35" spans="1:10" x14ac:dyDescent="0.3">
      <c r="B35" s="1"/>
      <c r="C35" s="1"/>
      <c r="G35" s="1"/>
    </row>
    <row r="36" spans="1:10" x14ac:dyDescent="0.3">
      <c r="B36" s="1"/>
      <c r="C36" s="1"/>
      <c r="G36" s="1"/>
    </row>
    <row r="37" spans="1:10" x14ac:dyDescent="0.3">
      <c r="B37" s="1"/>
      <c r="C37" s="1"/>
      <c r="G37" s="1"/>
    </row>
    <row r="43" spans="1:10" ht="15" customHeight="1" x14ac:dyDescent="0.3"/>
    <row r="46" spans="1:10" x14ac:dyDescent="0.3">
      <c r="A46" s="9"/>
      <c r="B46" s="9"/>
      <c r="C46" s="9"/>
      <c r="D46" s="9"/>
      <c r="E46" s="9"/>
      <c r="F46" s="9"/>
      <c r="G46" s="9"/>
      <c r="H46" s="9"/>
      <c r="I46" s="9"/>
      <c r="J46" s="9"/>
    </row>
  </sheetData>
  <pageMargins left="0.7" right="0.7" top="0.78740157499999996" bottom="0.78740157499999996"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40C460-EBB7-4E4B-BEED-44646E9AA962}">
  <dimension ref="A1"/>
  <sheetViews>
    <sheetView workbookViewId="0"/>
  </sheetViews>
  <sheetFormatPr baseColWidth="10" defaultRowHeight="14.4" x14ac:dyDescent="0.3"/>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E7D721CA0A481E48AE89AA8256F3CCEC" ma:contentTypeVersion="14" ma:contentTypeDescription="Create a new document." ma:contentTypeScope="" ma:versionID="c96afcdc4b8d019faff10729e6126676">
  <xsd:schema xmlns:xsd="http://www.w3.org/2001/XMLSchema" xmlns:xs="http://www.w3.org/2001/XMLSchema" xmlns:p="http://schemas.microsoft.com/office/2006/metadata/properties" xmlns:ns2="2369e19d-afd5-4c4b-9359-05565a9e7a6e" xmlns:ns3="f8a86d88-0edf-469b-b6c3-17028e86f05a" targetNamespace="http://schemas.microsoft.com/office/2006/metadata/properties" ma:root="true" ma:fieldsID="da0077fa2ab25972577bc6e6e1df4841" ns2:_="" ns3:_="">
    <xsd:import namespace="2369e19d-afd5-4c4b-9359-05565a9e7a6e"/>
    <xsd:import namespace="f8a86d88-0edf-469b-b6c3-17028e86f05a"/>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Location" minOccurs="0"/>
                <xsd:element ref="ns2:MediaServiceGenerationTime" minOccurs="0"/>
                <xsd:element ref="ns2:MediaServiceEventHashCode" minOccurs="0"/>
                <xsd:element ref="ns2:lcf76f155ced4ddcb4097134ff3c332f" minOccurs="0"/>
                <xsd:element ref="ns3:TaxCatchAll" minOccurs="0"/>
                <xsd:element ref="ns2:MediaServiceOCR" minOccurs="0"/>
                <xsd:element ref="ns3:SharedWithUsers" minOccurs="0"/>
                <xsd:element ref="ns3:SharedWithDetail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369e19d-afd5-4c4b-9359-05565a9e7a6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Location" ma:index="12" nillable="true" ma:displayName="Location" ma:indexed="true" ma:internalName="MediaServiceLocatio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lcf76f155ced4ddcb4097134ff3c332f" ma:index="16" nillable="true" ma:taxonomy="true" ma:internalName="lcf76f155ced4ddcb4097134ff3c332f" ma:taxonomyFieldName="MediaServiceImageTags" ma:displayName="Image Tags" ma:readOnly="false" ma:fieldId="{5cf76f15-5ced-4ddc-b409-7134ff3c332f}" ma:taxonomyMulti="true" ma:sspId="ede42cbc-566b-46c9-aea5-a71cdcd36d8f" ma:termSetId="09814cd3-568e-fe90-9814-8d621ff8fb84" ma:anchorId="fba54fb3-c3e1-fe81-a776-ca4b69148c4d" ma:open="true" ma:isKeyword="false">
      <xsd:complexType>
        <xsd:sequence>
          <xsd:element ref="pc:Terms" minOccurs="0" maxOccurs="1"/>
        </xsd:sequence>
      </xsd:complexType>
    </xsd:element>
    <xsd:element name="MediaServiceOCR" ma:index="18" nillable="true" ma:displayName="Extracted Text" ma:internalName="MediaServiceOCR" ma:readOnly="true">
      <xsd:simpleType>
        <xsd:restriction base="dms:Note">
          <xsd:maxLength value="255"/>
        </xsd:restriction>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8a86d88-0edf-469b-b6c3-17028e86f05a"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3c773e6c-080d-4585-9609-3843d53c32c4}" ma:internalName="TaxCatchAll" ma:showField="CatchAllData" ma:web="f8a86d88-0edf-469b-b6c3-17028e86f05a">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f8a86d88-0edf-469b-b6c3-17028e86f05a" xsi:nil="true"/>
    <lcf76f155ced4ddcb4097134ff3c332f xmlns="2369e19d-afd5-4c4b-9359-05565a9e7a6e">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09F7E29A-4B0B-49E3-AE2B-B352125C7322}">
  <ds:schemaRefs>
    <ds:schemaRef ds:uri="http://schemas.microsoft.com/sharepoint/v3/contenttype/forms"/>
  </ds:schemaRefs>
</ds:datastoreItem>
</file>

<file path=customXml/itemProps2.xml><?xml version="1.0" encoding="utf-8"?>
<ds:datastoreItem xmlns:ds="http://schemas.openxmlformats.org/officeDocument/2006/customXml" ds:itemID="{C9E38D72-9051-4E76-BC8A-47B1CD37CC5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369e19d-afd5-4c4b-9359-05565a9e7a6e"/>
    <ds:schemaRef ds:uri="f8a86d88-0edf-469b-b6c3-17028e86f05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974AA43-6CAF-4B7F-B78F-9DCEF20818A4}">
  <ds:schemaRefs>
    <ds:schemaRef ds:uri="http://schemas.microsoft.com/office/2006/documentManagement/types"/>
    <ds:schemaRef ds:uri="http://schemas.openxmlformats.org/package/2006/metadata/core-properties"/>
    <ds:schemaRef ds:uri="http://schemas.microsoft.com/office/2006/metadata/properties"/>
    <ds:schemaRef ds:uri="http://www.w3.org/XML/1998/namespace"/>
    <ds:schemaRef ds:uri="2369e19d-afd5-4c4b-9359-05565a9e7a6e"/>
    <ds:schemaRef ds:uri="http://purl.org/dc/terms/"/>
    <ds:schemaRef ds:uri="http://purl.org/dc/elements/1.1/"/>
    <ds:schemaRef ds:uri="http://schemas.microsoft.com/office/infopath/2007/PartnerControls"/>
    <ds:schemaRef ds:uri="f8a86d88-0edf-469b-b6c3-17028e86f05a"/>
    <ds:schemaRef ds:uri="http://purl.org/dc/dcmityp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Original_Data</vt:lpstr>
      <vt:lpstr>DATA AND CHART</vt:lpstr>
      <vt:lpstr>Draft</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Metadata for map and underpinning data</dc:title>
  <dc:creator/>
  <cp:lastModifiedBy/>
  <dcterms:created xsi:type="dcterms:W3CDTF">2016-03-04T10:49:45Z</dcterms:created>
  <dcterms:modified xsi:type="dcterms:W3CDTF">2023-11-30T08:40:29Z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0x010100E7D721CA0A481E48AE89AA8256F3CCEC</vt:lpwstr>
  </property>
  <property fmtid="{D5CDD505-2E9C-101B-9397-08002B2CF9AE}" pid="3" name="MediaServiceImageTags">
    <vt:lpwstr/>
  </property>
  <property fmtid="{D5CDD505-2E9C-101B-9397-08002B2CF9AE}" pid="4" name="Order">
    <vt:r8>2583900</vt:r8>
  </property>
  <property fmtid="{D5CDD505-2E9C-101B-9397-08002B2CF9AE}" pid="5" name="xd_Signature">
    <vt:bool>false</vt:bool>
  </property>
  <property fmtid="{D5CDD505-2E9C-101B-9397-08002B2CF9AE}" pid="6" name="xd_ProgID">
    <vt:lpwstr/>
  </property>
  <property fmtid="{D5CDD505-2E9C-101B-9397-08002B2CF9AE}" pid="7" name="_ExtendedDescription">
    <vt:lpwstr/>
  </property>
  <property fmtid="{D5CDD505-2E9C-101B-9397-08002B2CF9AE}" pid="8" name="TriggerFlowInfo">
    <vt:lpwstr/>
  </property>
  <property fmtid="{D5CDD505-2E9C-101B-9397-08002B2CF9AE}" pid="9" name="ComplianceAssetId">
    <vt:lpwstr/>
  </property>
  <property fmtid="{D5CDD505-2E9C-101B-9397-08002B2CF9AE}" pid="10" name="TemplateUrl">
    <vt:lpwstr/>
  </property>
  <property fmtid="{D5CDD505-2E9C-101B-9397-08002B2CF9AE}" pid="11" name="ESRI_WORKBOOK_ID">
    <vt:lpwstr>354589866d6b4b46bfc75b2b68ebd7e1</vt:lpwstr>
  </property>
</Properties>
</file>